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R:\KY\2026 Water Rate Case\KAW_R_PSCDR1_NUM001_Attachment_CONFIDENTIAL\Exhibits - Filed\Rate Base\"/>
    </mc:Choice>
  </mc:AlternateContent>
  <xr:revisionPtr revIDLastSave="0" documentId="13_ncr:1_{F76B8DB1-9ADF-49CC-800F-5DB7A3B0BD9D}" xr6:coauthVersionLast="47" xr6:coauthVersionMax="47" xr10:uidLastSave="{00000000-0000-0000-0000-000000000000}"/>
  <bookViews>
    <workbookView xWindow="-105" yWindow="0" windowWidth="14610" windowHeight="15585" firstSheet="13" activeTab="17" xr2:uid="{D89C842D-EE51-4F08-81FB-93B6B0301CDF}"/>
  </bookViews>
  <sheets>
    <sheet name="Detail" sheetId="40" state="hidden" r:id="rId1"/>
    <sheet name="Linkin" sheetId="2" r:id="rId2"/>
    <sheet name="ACQ- Link In" sheetId="61" r:id="rId3"/>
    <sheet name="Link Out" sheetId="1" r:id="rId4"/>
    <sheet name="UPIS Bal + Activity to Feb 2026" sheetId="57" r:id="rId5"/>
    <sheet name="UPIS linkin" sheetId="42" r:id="rId6"/>
    <sheet name="Accum depr linkin" sheetId="43" r:id="rId7"/>
    <sheet name="Additions linkin" sheetId="44" r:id="rId8"/>
    <sheet name="Retire linkin" sheetId="45" r:id="rId9"/>
    <sheet name="Customer Adv linkin" sheetId="58" r:id="rId10"/>
    <sheet name="CIAC linkin" sheetId="59" r:id="rId11"/>
    <sheet name="Control" sheetId="20" r:id="rId12"/>
    <sheet name="Deferred Taxes" sheetId="5" r:id="rId13"/>
    <sheet name="Sch B-1" sheetId="3" r:id="rId14"/>
    <sheet name="Sch B-2" sheetId="39" r:id="rId15"/>
    <sheet name="Sch B-3" sheetId="38" r:id="rId16"/>
    <sheet name="Sch B-4" sheetId="37" r:id="rId17"/>
    <sheet name="Sch B-5" sheetId="36" r:id="rId18"/>
    <sheet name="Sch B-6" sheetId="35" r:id="rId19"/>
    <sheet name="Sch B-7" sheetId="34" r:id="rId20"/>
    <sheet name="Sch B-8" sheetId="33" r:id="rId21"/>
    <sheet name="Additions UPIS-ACQ linkin" sheetId="60"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000">#REF!</definedName>
    <definedName name="_1_13MO_M_S">#REF!</definedName>
    <definedName name="_2_6MO_ACT">#REF!</definedName>
    <definedName name="_3_6MO_ACT_UPIS">#REF!</definedName>
    <definedName name="_xlnm._FilterDatabase" localSheetId="4" hidden="1">'UPIS Bal + Activity to Feb 2026'!$A$7:$BA$81</definedName>
    <definedName name="_xlnm._FilterDatabase" localSheetId="5" hidden="1">'UPIS linkin'!$L$9:$L$85</definedName>
    <definedName name="ACCUMRES">#REF!</definedName>
    <definedName name="CostOfEquityRate1" localSheetId="2">'[1]Data AFUDC Rate'!$D$15</definedName>
    <definedName name="CostOfEquityRate1" localSheetId="21">'[1]Data AFUDC Rate'!$D$15</definedName>
    <definedName name="CostOfEquityRate1" localSheetId="10">'[1]Data AFUDC Rate'!$D$15</definedName>
    <definedName name="CostOfEquityRate1" localSheetId="9">'[1]Data AFUDC Rate'!$D$15</definedName>
    <definedName name="CostOfEquityRate1">#REF!</definedName>
    <definedName name="CostOfEquityRate2" localSheetId="2">'[1]Data AFUDC Rate'!$G$15</definedName>
    <definedName name="CostOfEquityRate2" localSheetId="21">'[1]Data AFUDC Rate'!$G$15</definedName>
    <definedName name="CostOfEquityRate2" localSheetId="10">'[1]Data AFUDC Rate'!$G$15</definedName>
    <definedName name="CostOfEquityRate2" localSheetId="9">'[1]Data AFUDC Rate'!$G$15</definedName>
    <definedName name="CostOfEquityRate2">#REF!</definedName>
    <definedName name="DATAW">#REF!</definedName>
    <definedName name="DEPR_DB">#REF!</definedName>
    <definedName name="DEPR_EXP">#REF!</definedName>
    <definedName name="LIST">#REF!</definedName>
    <definedName name="LIST2">#REF!</definedName>
    <definedName name="NEWCOSTS">#REF!</definedName>
    <definedName name="_xlnm.Print_Area" localSheetId="10">'CIAC linkin'!$A$1:$AR$36</definedName>
    <definedName name="_xlnm.Print_Area" localSheetId="11">Control!$A$1:$D$13</definedName>
    <definedName name="_xlnm.Print_Area" localSheetId="9">'Customer Adv linkin'!$A$1:$AP$26</definedName>
    <definedName name="_xlnm.Print_Area" localSheetId="12">'Deferred Taxes'!$A$1:$D$28</definedName>
    <definedName name="_xlnm.Print_Area" localSheetId="0">Detail!$A$1:$F$69</definedName>
    <definedName name="_xlnm.Print_Area" localSheetId="3">'Link Out'!#REF!,'Link Out'!$O$270:$Y$270</definedName>
    <definedName name="_xlnm.Print_Area" localSheetId="1">Linkin!$A$128:$N$206</definedName>
    <definedName name="_xlnm.Print_Area" localSheetId="13">'Sch B-1'!$A$1:$M$124</definedName>
    <definedName name="_xlnm.Print_Area" localSheetId="14">'Sch B-2'!$A$1:$M$1255</definedName>
    <definedName name="_xlnm.Print_Area" localSheetId="15">'Sch B-3'!$A$1:$P$59,'Sch B-3'!$A$64:$P$101,'Sch B-3'!$A$127:$P$185,'Sch B-3'!$A$190:$P$227,'Sch B-3'!$A$253:$P$272,'Sch B-3'!$A$316:$P$335,'Sch B-3'!$A$379:$P$633</definedName>
    <definedName name="_xlnm.Print_Area" localSheetId="16">'Sch B-4'!$A$1:$P$246</definedName>
    <definedName name="_xlnm.Print_Area" localSheetId="17">'Sch B-5'!$A$64:$O$86,'Sch B-5'!$A$1:$O$20,'Sch B-5'!$A$127:$P$221,'Sch B-5'!$A$253:$O$283,'Sch B-5'!$A$316:$O$373,'Sch B-5'!$A$384:$O$425,'Sch B-5'!$A$447:$O$477,'Sch B-5'!$A$510:$O$565,'Sch B-5'!$A$575:$O$624</definedName>
    <definedName name="_xlnm.Print_Area" localSheetId="18">'Sch B-6'!$A$1:$N$126</definedName>
    <definedName name="_xlnm.Print_Area" localSheetId="19">'Sch B-7'!$A$1:$M$186</definedName>
    <definedName name="_xlnm.Print_Area" localSheetId="20">'Sch B-8'!$A$1:$P$61,'Sch B-8'!$A$64:$P$115</definedName>
    <definedName name="_xlnm.Print_Area">'Deferred Taxes'!$F$1:$G$13</definedName>
    <definedName name="_xlnm.Print_Titles" localSheetId="10">'CIAC linkin'!$A:$Q,'CIAC linkin'!$1:$10</definedName>
    <definedName name="_xlnm.Print_Titles" localSheetId="9">'Customer Adv linkin'!$A:$M,'Customer Adv linkin'!$1:$10</definedName>
    <definedName name="_xlnm.Print_Titles" localSheetId="3">'Link Out'!$A:$A,'Link Out'!#REF!</definedName>
    <definedName name="_xlnm.Print_Titles" localSheetId="1">Linkin!$A:$A,Linkin!#REF!</definedName>
    <definedName name="_xlnm.Print_Titles" localSheetId="5">'UPIS linkin'!$A:$L,'UPIS linkin'!$1:$10</definedName>
    <definedName name="SCH_B">'Sch B-1'!$A$1:$M$124</definedName>
    <definedName name="TaxRate" localSheetId="2">'[1]Data AFUDC Rate'!$D$13</definedName>
    <definedName name="TaxRate" localSheetId="21">'[1]Data AFUDC Rate'!$D$13</definedName>
    <definedName name="TaxRate" localSheetId="10">'[1]Data AFUDC Rate'!$D$13</definedName>
    <definedName name="TaxRate" localSheetId="9">'[1]Data AFUDC Rate'!$D$13</definedName>
    <definedName name="TaxRate">#REF!</definedName>
    <definedName name="UPIS">#REF!</definedName>
    <definedName name="Z_0827DD1F_A9BE_4D13_BDC7_18E2F5303A4C_.wvu.PrintArea" localSheetId="11" hidden="1">Control!$A$1:$D$13</definedName>
    <definedName name="Z_0827DD1F_A9BE_4D13_BDC7_18E2F5303A4C_.wvu.PrintArea" localSheetId="12" hidden="1">'Deferred Taxes'!$A$1:$E$27</definedName>
    <definedName name="Z_0827DD1F_A9BE_4D13_BDC7_18E2F5303A4C_.wvu.PrintArea" localSheetId="1" hidden="1">Linkin!#REF!</definedName>
    <definedName name="Z_0827DD1F_A9BE_4D13_BDC7_18E2F5303A4C_.wvu.PrintArea" localSheetId="13" hidden="1">'Sch B-1'!$A$1:$M$124</definedName>
    <definedName name="Z_0827DD1F_A9BE_4D13_BDC7_18E2F5303A4C_.wvu.PrintArea" localSheetId="14" hidden="1">'Sch B-2'!$A$1:$M$1255</definedName>
    <definedName name="Z_0827DD1F_A9BE_4D13_BDC7_18E2F5303A4C_.wvu.PrintArea" localSheetId="15" hidden="1">'Sch B-3'!$A$1:$P$633</definedName>
    <definedName name="Z_0827DD1F_A9BE_4D13_BDC7_18E2F5303A4C_.wvu.PrintArea" localSheetId="16" hidden="1">'Sch B-4'!$A$1:$P$246</definedName>
    <definedName name="Z_0827DD1F_A9BE_4D13_BDC7_18E2F5303A4C_.wvu.PrintArea" localSheetId="17" hidden="1">'Sch B-5'!$A$1:$P$641</definedName>
    <definedName name="Z_0827DD1F_A9BE_4D13_BDC7_18E2F5303A4C_.wvu.PrintArea" localSheetId="18" hidden="1">'Sch B-6'!$A$1:$N$126</definedName>
    <definedName name="Z_0827DD1F_A9BE_4D13_BDC7_18E2F5303A4C_.wvu.PrintArea" localSheetId="19" hidden="1">'Sch B-7'!$A$1:$M$186</definedName>
    <definedName name="Z_0827DD1F_A9BE_4D13_BDC7_18E2F5303A4C_.wvu.PrintArea" localSheetId="20" hidden="1">'Sch B-8'!$A$1:$P$125</definedName>
    <definedName name="Z_17EC1D8B_C312_4928_92BF_E4B8E04733C9_.wvu.PrintArea" localSheetId="11" hidden="1">Control!$A$1:$D$13</definedName>
    <definedName name="Z_17EC1D8B_C312_4928_92BF_E4B8E04733C9_.wvu.PrintArea" localSheetId="12" hidden="1">'Deferred Taxes'!$A$1:$D$28</definedName>
    <definedName name="Z_17EC1D8B_C312_4928_92BF_E4B8E04733C9_.wvu.PrintArea" localSheetId="1" hidden="1">Linkin!#REF!</definedName>
    <definedName name="Z_17EC1D8B_C312_4928_92BF_E4B8E04733C9_.wvu.PrintArea" localSheetId="13" hidden="1">'Sch B-1'!$A$1:$M$124</definedName>
    <definedName name="Z_17EC1D8B_C312_4928_92BF_E4B8E04733C9_.wvu.PrintArea" localSheetId="14" hidden="1">'Sch B-2'!$A$1:$M$1255</definedName>
    <definedName name="Z_17EC1D8B_C312_4928_92BF_E4B8E04733C9_.wvu.PrintArea" localSheetId="15" hidden="1">'Sch B-3'!$A$1:$P$633</definedName>
    <definedName name="Z_17EC1D8B_C312_4928_92BF_E4B8E04733C9_.wvu.PrintArea" localSheetId="16" hidden="1">'Sch B-4'!$A$1:$P$246</definedName>
    <definedName name="Z_17EC1D8B_C312_4928_92BF_E4B8E04733C9_.wvu.PrintArea" localSheetId="17" hidden="1">'Sch B-5'!$A$1:$P$641</definedName>
    <definedName name="Z_17EC1D8B_C312_4928_92BF_E4B8E04733C9_.wvu.PrintArea" localSheetId="18" hidden="1">'Sch B-6'!$A$1:$N$126</definedName>
    <definedName name="Z_17EC1D8B_C312_4928_92BF_E4B8E04733C9_.wvu.PrintArea" localSheetId="19" hidden="1">'Sch B-7'!$A$1:$M$186</definedName>
    <definedName name="Z_17EC1D8B_C312_4928_92BF_E4B8E04733C9_.wvu.PrintArea" localSheetId="20" hidden="1">'Sch B-8'!$A$1:$P$125</definedName>
    <definedName name="Z_17EC1D8B_C312_4928_92BF_E4B8E04733C9_.wvu.Rows" localSheetId="1" hidden="1">Linkin!$175:$201</definedName>
    <definedName name="Z_17F81FAD_A804_409E_AD77_E4B3A0D493B1_.wvu.PrintArea" localSheetId="11" hidden="1">Control!$A$1:$D$13</definedName>
    <definedName name="Z_17F81FAD_A804_409E_AD77_E4B3A0D493B1_.wvu.PrintArea" localSheetId="12" hidden="1">'Deferred Taxes'!$A$1:$E$27</definedName>
    <definedName name="Z_17F81FAD_A804_409E_AD77_E4B3A0D493B1_.wvu.PrintArea" localSheetId="1" hidden="1">Linkin!#REF!</definedName>
    <definedName name="Z_17F81FAD_A804_409E_AD77_E4B3A0D493B1_.wvu.PrintArea" localSheetId="13" hidden="1">'Sch B-1'!$A$1:$M$124</definedName>
    <definedName name="Z_17F81FAD_A804_409E_AD77_E4B3A0D493B1_.wvu.PrintArea" localSheetId="14" hidden="1">'Sch B-2'!$A$1:$M$1255</definedName>
    <definedName name="Z_17F81FAD_A804_409E_AD77_E4B3A0D493B1_.wvu.PrintArea" localSheetId="15" hidden="1">'Sch B-3'!$A$1:$P$633</definedName>
    <definedName name="Z_17F81FAD_A804_409E_AD77_E4B3A0D493B1_.wvu.PrintArea" localSheetId="16" hidden="1">'Sch B-4'!$A$1:$P$246</definedName>
    <definedName name="Z_17F81FAD_A804_409E_AD77_E4B3A0D493B1_.wvu.PrintArea" localSheetId="17" hidden="1">'Sch B-5'!$A$1:$P$641</definedName>
    <definedName name="Z_17F81FAD_A804_409E_AD77_E4B3A0D493B1_.wvu.PrintArea" localSheetId="18" hidden="1">'Sch B-6'!$A$1:$N$126</definedName>
    <definedName name="Z_17F81FAD_A804_409E_AD77_E4B3A0D493B1_.wvu.PrintArea" localSheetId="19" hidden="1">'Sch B-7'!$A$1:$M$186</definedName>
    <definedName name="Z_17F81FAD_A804_409E_AD77_E4B3A0D493B1_.wvu.PrintArea" localSheetId="20" hidden="1">'Sch B-8'!$A$1:$P$125</definedName>
    <definedName name="Z_2B785BFB_7564_44CF_85B0_B660EDED919E_.wvu.PrintArea" localSheetId="11" hidden="1">Control!$A$1:$D$13</definedName>
    <definedName name="Z_2B785BFB_7564_44CF_85B0_B660EDED919E_.wvu.PrintArea" localSheetId="12" hidden="1">'Deferred Taxes'!$A$1:$D$28</definedName>
    <definedName name="Z_2B785BFB_7564_44CF_85B0_B660EDED919E_.wvu.PrintArea" localSheetId="0" hidden="1">Detail!$A$1:$F$69</definedName>
    <definedName name="Z_2B785BFB_7564_44CF_85B0_B660EDED919E_.wvu.PrintArea" localSheetId="3" hidden="1">'Link Out'!#REF!,'Link Out'!$O$270:$Y$270</definedName>
    <definedName name="Z_2B785BFB_7564_44CF_85B0_B660EDED919E_.wvu.PrintArea" localSheetId="1" hidden="1">Linkin!$A$128:$N$206</definedName>
    <definedName name="Z_2B785BFB_7564_44CF_85B0_B660EDED919E_.wvu.PrintArea" localSheetId="13" hidden="1">'Sch B-1'!$A$1:$M$124</definedName>
    <definedName name="Z_2B785BFB_7564_44CF_85B0_B660EDED919E_.wvu.PrintArea" localSheetId="14" hidden="1">'Sch B-2'!$A$1:$M$1255</definedName>
    <definedName name="Z_2B785BFB_7564_44CF_85B0_B660EDED919E_.wvu.PrintArea" localSheetId="15" hidden="1">'Sch B-3'!$A$1:$P$633</definedName>
    <definedName name="Z_2B785BFB_7564_44CF_85B0_B660EDED919E_.wvu.PrintArea" localSheetId="16" hidden="1">'Sch B-4'!$A$1:$P$246</definedName>
    <definedName name="Z_2B785BFB_7564_44CF_85B0_B660EDED919E_.wvu.PrintArea" localSheetId="17" hidden="1">'Sch B-5'!$A$1:$P$641</definedName>
    <definedName name="Z_2B785BFB_7564_44CF_85B0_B660EDED919E_.wvu.PrintArea" localSheetId="18" hidden="1">'Sch B-6'!$A$1:$N$126</definedName>
    <definedName name="Z_2B785BFB_7564_44CF_85B0_B660EDED919E_.wvu.PrintArea" localSheetId="19" hidden="1">'Sch B-7'!$A$1:$M$186</definedName>
    <definedName name="Z_2B785BFB_7564_44CF_85B0_B660EDED919E_.wvu.PrintArea" localSheetId="20" hidden="1">'Sch B-8'!$A$1:$P$125</definedName>
    <definedName name="Z_2B785BFB_7564_44CF_85B0_B660EDED919E_.wvu.PrintTitles" localSheetId="3" hidden="1">'Link Out'!$A:$A,'Link Out'!#REF!</definedName>
    <definedName name="Z_2B785BFB_7564_44CF_85B0_B660EDED919E_.wvu.PrintTitles" localSheetId="1" hidden="1">Linkin!$A:$A,Linkin!#REF!</definedName>
    <definedName name="Z_2B785BFB_7564_44CF_85B0_B660EDED919E_.wvu.Rows" localSheetId="1" hidden="1">Linkin!$175:$201</definedName>
    <definedName name="Z_30F99172_C4F2_44CA_968C_724910CD8C0D_.wvu.PrintArea" localSheetId="11" hidden="1">Control!$A$1:$D$13</definedName>
    <definedName name="Z_30F99172_C4F2_44CA_968C_724910CD8C0D_.wvu.PrintArea" localSheetId="12" hidden="1">'Deferred Taxes'!$A$1:$D$28</definedName>
    <definedName name="Z_30F99172_C4F2_44CA_968C_724910CD8C0D_.wvu.PrintArea" localSheetId="0" hidden="1">Detail!$A$1:$F$69</definedName>
    <definedName name="Z_30F99172_C4F2_44CA_968C_724910CD8C0D_.wvu.PrintArea" localSheetId="3" hidden="1">'Link Out'!#REF!,'Link Out'!$O$270:$Y$270</definedName>
    <definedName name="Z_30F99172_C4F2_44CA_968C_724910CD8C0D_.wvu.PrintArea" localSheetId="1" hidden="1">Linkin!$A$128:$N$206</definedName>
    <definedName name="Z_30F99172_C4F2_44CA_968C_724910CD8C0D_.wvu.PrintArea" localSheetId="13" hidden="1">'Sch B-1'!$A$1:$M$124</definedName>
    <definedName name="Z_30F99172_C4F2_44CA_968C_724910CD8C0D_.wvu.PrintArea" localSheetId="14" hidden="1">'Sch B-2'!$A$1:$M$1255</definedName>
    <definedName name="Z_30F99172_C4F2_44CA_968C_724910CD8C0D_.wvu.PrintArea" localSheetId="15" hidden="1">'Sch B-3'!$A$1:$P$633</definedName>
    <definedName name="Z_30F99172_C4F2_44CA_968C_724910CD8C0D_.wvu.PrintArea" localSheetId="16" hidden="1">'Sch B-4'!$A$1:$P$246</definedName>
    <definedName name="Z_30F99172_C4F2_44CA_968C_724910CD8C0D_.wvu.PrintArea" localSheetId="17" hidden="1">'Sch B-5'!$A$1:$P$641</definedName>
    <definedName name="Z_30F99172_C4F2_44CA_968C_724910CD8C0D_.wvu.PrintArea" localSheetId="18" hidden="1">'Sch B-6'!$A$1:$N$126</definedName>
    <definedName name="Z_30F99172_C4F2_44CA_968C_724910CD8C0D_.wvu.PrintArea" localSheetId="19" hidden="1">'Sch B-7'!$A$1:$M$186</definedName>
    <definedName name="Z_30F99172_C4F2_44CA_968C_724910CD8C0D_.wvu.PrintArea" localSheetId="20" hidden="1">'Sch B-8'!$A$1:$P$125</definedName>
    <definedName name="Z_30F99172_C4F2_44CA_968C_724910CD8C0D_.wvu.PrintTitles" localSheetId="3" hidden="1">'Link Out'!$A:$A,'Link Out'!#REF!</definedName>
    <definedName name="Z_30F99172_C4F2_44CA_968C_724910CD8C0D_.wvu.PrintTitles" localSheetId="1" hidden="1">Linkin!$A:$A,Linkin!#REF!</definedName>
    <definedName name="Z_30F99172_C4F2_44CA_968C_724910CD8C0D_.wvu.Rows" localSheetId="1" hidden="1">Linkin!$175:$201</definedName>
    <definedName name="Z_4D71A4B5_3501_4D55_925A_603836C1CD6A_.wvu.PrintArea" localSheetId="11" hidden="1">Control!$A$1:$D$13</definedName>
    <definedName name="Z_4D71A4B5_3501_4D55_925A_603836C1CD6A_.wvu.PrintArea" localSheetId="12" hidden="1">'Deferred Taxes'!$A$1:$E$27</definedName>
    <definedName name="Z_4D71A4B5_3501_4D55_925A_603836C1CD6A_.wvu.PrintArea" localSheetId="1" hidden="1">Linkin!#REF!</definedName>
    <definedName name="Z_4D71A4B5_3501_4D55_925A_603836C1CD6A_.wvu.PrintArea" localSheetId="13" hidden="1">'Sch B-1'!$A$1:$M$124</definedName>
    <definedName name="Z_4D71A4B5_3501_4D55_925A_603836C1CD6A_.wvu.PrintArea" localSheetId="14" hidden="1">'Sch B-2'!$A$1:$M$1255</definedName>
    <definedName name="Z_4D71A4B5_3501_4D55_925A_603836C1CD6A_.wvu.PrintArea" localSheetId="15" hidden="1">'Sch B-3'!$A$1:$P$633</definedName>
    <definedName name="Z_4D71A4B5_3501_4D55_925A_603836C1CD6A_.wvu.PrintArea" localSheetId="16" hidden="1">'Sch B-4'!$A$1:$P$246</definedName>
    <definedName name="Z_4D71A4B5_3501_4D55_925A_603836C1CD6A_.wvu.PrintArea" localSheetId="17" hidden="1">'Sch B-5'!$A$1:$P$641</definedName>
    <definedName name="Z_4D71A4B5_3501_4D55_925A_603836C1CD6A_.wvu.PrintArea" localSheetId="18" hidden="1">'Sch B-6'!$A$1:$N$126</definedName>
    <definedName name="Z_4D71A4B5_3501_4D55_925A_603836C1CD6A_.wvu.PrintArea" localSheetId="19" hidden="1">'Sch B-7'!$A$1:$M$186</definedName>
    <definedName name="Z_4D71A4B5_3501_4D55_925A_603836C1CD6A_.wvu.PrintArea" localSheetId="20" hidden="1">'Sch B-8'!$A$1:$P$125</definedName>
    <definedName name="Z_4D71A4B5_3501_4D55_925A_603836C1CD6A_.wvu.Rows" localSheetId="1" hidden="1">Linkin!$175:$201</definedName>
    <definedName name="Z_4E8676F3_F8E9_4B82_A801_CEC84738F427_.wvu.PrintArea" localSheetId="11" hidden="1">Control!$A$1:$D$13</definedName>
    <definedName name="Z_4E8676F3_F8E9_4B82_A801_CEC84738F427_.wvu.PrintArea" localSheetId="12" hidden="1">'Deferred Taxes'!$A$1:$D$28</definedName>
    <definedName name="Z_4E8676F3_F8E9_4B82_A801_CEC84738F427_.wvu.PrintArea" localSheetId="3" hidden="1">'Link Out'!#REF!,'Link Out'!$O$270:$Y$270</definedName>
    <definedName name="Z_4E8676F3_F8E9_4B82_A801_CEC84738F427_.wvu.PrintArea" localSheetId="1" hidden="1">Linkin!#REF!</definedName>
    <definedName name="Z_4E8676F3_F8E9_4B82_A801_CEC84738F427_.wvu.PrintArea" localSheetId="13" hidden="1">'Sch B-1'!$A$1:$M$124</definedName>
    <definedName name="Z_4E8676F3_F8E9_4B82_A801_CEC84738F427_.wvu.PrintArea" localSheetId="14" hidden="1">'Sch B-2'!$A$1:$M$1255</definedName>
    <definedName name="Z_4E8676F3_F8E9_4B82_A801_CEC84738F427_.wvu.PrintArea" localSheetId="15" hidden="1">'Sch B-3'!$A$1:$P$633</definedName>
    <definedName name="Z_4E8676F3_F8E9_4B82_A801_CEC84738F427_.wvu.PrintArea" localSheetId="16" hidden="1">'Sch B-4'!$A$1:$P$246</definedName>
    <definedName name="Z_4E8676F3_F8E9_4B82_A801_CEC84738F427_.wvu.PrintArea" localSheetId="17" hidden="1">'Sch B-5'!$A$1:$P$641</definedName>
    <definedName name="Z_4E8676F3_F8E9_4B82_A801_CEC84738F427_.wvu.PrintArea" localSheetId="18" hidden="1">'Sch B-6'!$A$1:$N$126</definedName>
    <definedName name="Z_4E8676F3_F8E9_4B82_A801_CEC84738F427_.wvu.PrintArea" localSheetId="19" hidden="1">'Sch B-7'!$A$1:$M$186</definedName>
    <definedName name="Z_4E8676F3_F8E9_4B82_A801_CEC84738F427_.wvu.PrintArea" localSheetId="20" hidden="1">'Sch B-8'!$A$1:$P$125</definedName>
    <definedName name="Z_4E8676F3_F8E9_4B82_A801_CEC84738F427_.wvu.PrintTitles" localSheetId="3" hidden="1">'Link Out'!$A:$A,'Link Out'!#REF!</definedName>
    <definedName name="Z_4E8676F3_F8E9_4B82_A801_CEC84738F427_.wvu.PrintTitles" localSheetId="1" hidden="1">Linkin!$A:$A,Linkin!#REF!</definedName>
    <definedName name="Z_4E8676F3_F8E9_4B82_A801_CEC84738F427_.wvu.Rows" localSheetId="1" hidden="1">Linkin!$175:$201</definedName>
    <definedName name="Z_50E30236_B87B_46B0_8AB7_5CB07C32AD51_.wvu.PrintArea" localSheetId="11" hidden="1">Control!$A$1:$D$13</definedName>
    <definedName name="Z_50E30236_B87B_46B0_8AB7_5CB07C32AD51_.wvu.PrintArea" localSheetId="12" hidden="1">'Deferred Taxes'!$A$1:$D$28</definedName>
    <definedName name="Z_50E30236_B87B_46B0_8AB7_5CB07C32AD51_.wvu.PrintArea" localSheetId="1" hidden="1">Linkin!#REF!</definedName>
    <definedName name="Z_50E30236_B87B_46B0_8AB7_5CB07C32AD51_.wvu.PrintArea" localSheetId="13" hidden="1">'Sch B-1'!$A$1:$M$124</definedName>
    <definedName name="Z_50E30236_B87B_46B0_8AB7_5CB07C32AD51_.wvu.PrintArea" localSheetId="14" hidden="1">'Sch B-2'!$A$1:$M$1255</definedName>
    <definedName name="Z_50E30236_B87B_46B0_8AB7_5CB07C32AD51_.wvu.PrintArea" localSheetId="15" hidden="1">'Sch B-3'!$A$1:$P$633</definedName>
    <definedName name="Z_50E30236_B87B_46B0_8AB7_5CB07C32AD51_.wvu.PrintArea" localSheetId="16" hidden="1">'Sch B-4'!$A$1:$P$246</definedName>
    <definedName name="Z_50E30236_B87B_46B0_8AB7_5CB07C32AD51_.wvu.PrintArea" localSheetId="17" hidden="1">'Sch B-5'!$A$1:$P$641</definedName>
    <definedName name="Z_50E30236_B87B_46B0_8AB7_5CB07C32AD51_.wvu.PrintArea" localSheetId="18" hidden="1">'Sch B-6'!$A$1:$N$126</definedName>
    <definedName name="Z_50E30236_B87B_46B0_8AB7_5CB07C32AD51_.wvu.PrintArea" localSheetId="19" hidden="1">'Sch B-7'!$A$1:$M$186</definedName>
    <definedName name="Z_50E30236_B87B_46B0_8AB7_5CB07C32AD51_.wvu.PrintArea" localSheetId="20" hidden="1">'Sch B-8'!$A$1:$P$125</definedName>
    <definedName name="Z_50E30236_B87B_46B0_8AB7_5CB07C32AD51_.wvu.Rows" localSheetId="1" hidden="1">Linkin!$175:$201</definedName>
    <definedName name="Z_5446BA9A_8B69_404B_A913_5A53E8937DEF_.wvu.PrintArea" localSheetId="11" hidden="1">Control!$A$1:$D$13</definedName>
    <definedName name="Z_5446BA9A_8B69_404B_A913_5A53E8937DEF_.wvu.PrintArea" localSheetId="12" hidden="1">'Deferred Taxes'!$A$1:$D$28</definedName>
    <definedName name="Z_5446BA9A_8B69_404B_A913_5A53E8937DEF_.wvu.PrintArea" localSheetId="1" hidden="1">Linkin!#REF!</definedName>
    <definedName name="Z_5446BA9A_8B69_404B_A913_5A53E8937DEF_.wvu.PrintArea" localSheetId="13" hidden="1">'Sch B-1'!$A$1:$M$124</definedName>
    <definedName name="Z_5446BA9A_8B69_404B_A913_5A53E8937DEF_.wvu.PrintArea" localSheetId="14" hidden="1">'Sch B-2'!$A$1:$M$1255</definedName>
    <definedName name="Z_5446BA9A_8B69_404B_A913_5A53E8937DEF_.wvu.PrintArea" localSheetId="15" hidden="1">'Sch B-3'!$A$1:$P$633</definedName>
    <definedName name="Z_5446BA9A_8B69_404B_A913_5A53E8937DEF_.wvu.PrintArea" localSheetId="16" hidden="1">'Sch B-4'!$A$1:$P$246</definedName>
    <definedName name="Z_5446BA9A_8B69_404B_A913_5A53E8937DEF_.wvu.PrintArea" localSheetId="17" hidden="1">'Sch B-5'!$A$1:$P$641</definedName>
    <definedName name="Z_5446BA9A_8B69_404B_A913_5A53E8937DEF_.wvu.PrintArea" localSheetId="18" hidden="1">'Sch B-6'!$A$1:$N$126</definedName>
    <definedName name="Z_5446BA9A_8B69_404B_A913_5A53E8937DEF_.wvu.PrintArea" localSheetId="19" hidden="1">'Sch B-7'!$A$1:$M$186</definedName>
    <definedName name="Z_5446BA9A_8B69_404B_A913_5A53E8937DEF_.wvu.PrintArea" localSheetId="20" hidden="1">'Sch B-8'!$A$1:$P$125</definedName>
    <definedName name="Z_5446BA9A_8B69_404B_A913_5A53E8937DEF_.wvu.Rows" localSheetId="1" hidden="1">Linkin!$175:$201</definedName>
    <definedName name="Z_5C6CC12D_4976_49E7_B4BF_0BC5FC5930C4_.wvu.PrintArea" localSheetId="11" hidden="1">Control!$A$1:$D$13</definedName>
    <definedName name="Z_5C6CC12D_4976_49E7_B4BF_0BC5FC5930C4_.wvu.PrintArea" localSheetId="12" hidden="1">'Deferred Taxes'!$A$1:$D$28</definedName>
    <definedName name="Z_5C6CC12D_4976_49E7_B4BF_0BC5FC5930C4_.wvu.PrintArea" localSheetId="0" hidden="1">Detail!$A$1:$F$69</definedName>
    <definedName name="Z_5C6CC12D_4976_49E7_B4BF_0BC5FC5930C4_.wvu.PrintArea" localSheetId="3" hidden="1">'Link Out'!#REF!,'Link Out'!$O$270:$Y$270</definedName>
    <definedName name="Z_5C6CC12D_4976_49E7_B4BF_0BC5FC5930C4_.wvu.PrintArea" localSheetId="1" hidden="1">Linkin!$A$128:$N$206</definedName>
    <definedName name="Z_5C6CC12D_4976_49E7_B4BF_0BC5FC5930C4_.wvu.PrintArea" localSheetId="13" hidden="1">'Sch B-1'!$A$1:$M$124</definedName>
    <definedName name="Z_5C6CC12D_4976_49E7_B4BF_0BC5FC5930C4_.wvu.PrintArea" localSheetId="14" hidden="1">'Sch B-2'!$A$1:$M$1255</definedName>
    <definedName name="Z_5C6CC12D_4976_49E7_B4BF_0BC5FC5930C4_.wvu.PrintArea" localSheetId="15" hidden="1">'Sch B-3'!$A$1:$P$633</definedName>
    <definedName name="Z_5C6CC12D_4976_49E7_B4BF_0BC5FC5930C4_.wvu.PrintArea" localSheetId="16" hidden="1">'Sch B-4'!$A$1:$P$246</definedName>
    <definedName name="Z_5C6CC12D_4976_49E7_B4BF_0BC5FC5930C4_.wvu.PrintArea" localSheetId="17" hidden="1">'Sch B-5'!$A$1:$P$641</definedName>
    <definedName name="Z_5C6CC12D_4976_49E7_B4BF_0BC5FC5930C4_.wvu.PrintArea" localSheetId="18" hidden="1">'Sch B-6'!$A$1:$N$126</definedName>
    <definedName name="Z_5C6CC12D_4976_49E7_B4BF_0BC5FC5930C4_.wvu.PrintArea" localSheetId="19" hidden="1">'Sch B-7'!$A$1:$M$186</definedName>
    <definedName name="Z_5C6CC12D_4976_49E7_B4BF_0BC5FC5930C4_.wvu.PrintArea" localSheetId="20" hidden="1">'Sch B-8'!$A$1:$P$125</definedName>
    <definedName name="Z_5C6CC12D_4976_49E7_B4BF_0BC5FC5930C4_.wvu.PrintTitles" localSheetId="3" hidden="1">'Link Out'!$A:$A,'Link Out'!#REF!</definedName>
    <definedName name="Z_5C6CC12D_4976_49E7_B4BF_0BC5FC5930C4_.wvu.PrintTitles" localSheetId="1" hidden="1">Linkin!$A:$A,Linkin!#REF!</definedName>
    <definedName name="Z_5C6CC12D_4976_49E7_B4BF_0BC5FC5930C4_.wvu.Rows" localSheetId="1" hidden="1">Linkin!$175:$201</definedName>
    <definedName name="Z_650001A7_7F5D_4C25_A793_6874747A9BCA_.wvu.PrintArea" localSheetId="11" hidden="1">Control!$A$1:$D$13</definedName>
    <definedName name="Z_650001A7_7F5D_4C25_A793_6874747A9BCA_.wvu.PrintArea" localSheetId="12" hidden="1">'Deferred Taxes'!$A$1:$D$28</definedName>
    <definedName name="Z_650001A7_7F5D_4C25_A793_6874747A9BCA_.wvu.PrintArea" localSheetId="1" hidden="1">Linkin!#REF!</definedName>
    <definedName name="Z_650001A7_7F5D_4C25_A793_6874747A9BCA_.wvu.PrintArea" localSheetId="13" hidden="1">'Sch B-1'!$A$1:$M$124</definedName>
    <definedName name="Z_650001A7_7F5D_4C25_A793_6874747A9BCA_.wvu.PrintArea" localSheetId="14" hidden="1">'Sch B-2'!$A$1:$M$1255</definedName>
    <definedName name="Z_650001A7_7F5D_4C25_A793_6874747A9BCA_.wvu.PrintArea" localSheetId="15" hidden="1">'Sch B-3'!$A$1:$P$633</definedName>
    <definedName name="Z_650001A7_7F5D_4C25_A793_6874747A9BCA_.wvu.PrintArea" localSheetId="16" hidden="1">'Sch B-4'!$A$1:$P$246</definedName>
    <definedName name="Z_650001A7_7F5D_4C25_A793_6874747A9BCA_.wvu.PrintArea" localSheetId="17" hidden="1">'Sch B-5'!$A$1:$P$641</definedName>
    <definedName name="Z_650001A7_7F5D_4C25_A793_6874747A9BCA_.wvu.PrintArea" localSheetId="18" hidden="1">'Sch B-6'!$A$1:$N$126</definedName>
    <definedName name="Z_650001A7_7F5D_4C25_A793_6874747A9BCA_.wvu.PrintArea" localSheetId="19" hidden="1">'Sch B-7'!$A$1:$M$186</definedName>
    <definedName name="Z_650001A7_7F5D_4C25_A793_6874747A9BCA_.wvu.PrintArea" localSheetId="20" hidden="1">'Sch B-8'!$A$1:$P$125</definedName>
    <definedName name="Z_650001A7_7F5D_4C25_A793_6874747A9BCA_.wvu.Rows" localSheetId="1" hidden="1">Linkin!$175:$201</definedName>
    <definedName name="Z_6806E151_5E14_4AFD_87E4_963C9A6AC622_.wvu.PrintArea" localSheetId="11" hidden="1">Control!$A$1:$D$13</definedName>
    <definedName name="Z_6806E151_5E14_4AFD_87E4_963C9A6AC622_.wvu.PrintArea" localSheetId="12" hidden="1">'Deferred Taxes'!$A$1:$D$28</definedName>
    <definedName name="Z_6806E151_5E14_4AFD_87E4_963C9A6AC622_.wvu.PrintArea" localSheetId="0" hidden="1">Detail!$A$1:$F$69</definedName>
    <definedName name="Z_6806E151_5E14_4AFD_87E4_963C9A6AC622_.wvu.PrintArea" localSheetId="3" hidden="1">'Link Out'!#REF!,'Link Out'!$O$270:$Y$270</definedName>
    <definedName name="Z_6806E151_5E14_4AFD_87E4_963C9A6AC622_.wvu.PrintArea" localSheetId="1" hidden="1">Linkin!$A$128:$N$206</definedName>
    <definedName name="Z_6806E151_5E14_4AFD_87E4_963C9A6AC622_.wvu.PrintArea" localSheetId="13" hidden="1">'Sch B-1'!$A$1:$M$124</definedName>
    <definedName name="Z_6806E151_5E14_4AFD_87E4_963C9A6AC622_.wvu.PrintArea" localSheetId="14" hidden="1">'Sch B-2'!$A$1:$M$1255</definedName>
    <definedName name="Z_6806E151_5E14_4AFD_87E4_963C9A6AC622_.wvu.PrintArea" localSheetId="15" hidden="1">'Sch B-3'!$A$1:$P$633</definedName>
    <definedName name="Z_6806E151_5E14_4AFD_87E4_963C9A6AC622_.wvu.PrintArea" localSheetId="16" hidden="1">'Sch B-4'!$A$1:$P$246</definedName>
    <definedName name="Z_6806E151_5E14_4AFD_87E4_963C9A6AC622_.wvu.PrintArea" localSheetId="17" hidden="1">'Sch B-5'!$A$1:$P$641</definedName>
    <definedName name="Z_6806E151_5E14_4AFD_87E4_963C9A6AC622_.wvu.PrintArea" localSheetId="18" hidden="1">'Sch B-6'!$A$1:$N$126</definedName>
    <definedName name="Z_6806E151_5E14_4AFD_87E4_963C9A6AC622_.wvu.PrintArea" localSheetId="19" hidden="1">'Sch B-7'!$A$1:$M$186</definedName>
    <definedName name="Z_6806E151_5E14_4AFD_87E4_963C9A6AC622_.wvu.PrintArea" localSheetId="20" hidden="1">'Sch B-8'!$A$1:$P$125</definedName>
    <definedName name="Z_6806E151_5E14_4AFD_87E4_963C9A6AC622_.wvu.PrintTitles" localSheetId="3" hidden="1">'Link Out'!$A:$A,'Link Out'!#REF!</definedName>
    <definedName name="Z_6806E151_5E14_4AFD_87E4_963C9A6AC622_.wvu.PrintTitles" localSheetId="1" hidden="1">Linkin!$A:$A,Linkin!#REF!</definedName>
    <definedName name="Z_6806E151_5E14_4AFD_87E4_963C9A6AC622_.wvu.Rows" localSheetId="1" hidden="1">Linkin!$175:$201</definedName>
    <definedName name="Z_6B73F06A_6B8B_492D_98E8_4B1867446724_.wvu.PrintArea" localSheetId="11" hidden="1">Control!$A$1:$D$13</definedName>
    <definedName name="Z_6B73F06A_6B8B_492D_98E8_4B1867446724_.wvu.PrintArea" localSheetId="12" hidden="1">'Deferred Taxes'!$A$1:$E$27</definedName>
    <definedName name="Z_6B73F06A_6B8B_492D_98E8_4B1867446724_.wvu.PrintArea" localSheetId="1" hidden="1">Linkin!#REF!</definedName>
    <definedName name="Z_6B73F06A_6B8B_492D_98E8_4B1867446724_.wvu.PrintArea" localSheetId="13" hidden="1">'Sch B-1'!$A$1:$M$124</definedName>
    <definedName name="Z_6B73F06A_6B8B_492D_98E8_4B1867446724_.wvu.PrintArea" localSheetId="14" hidden="1">'Sch B-2'!$A$1:$M$1255</definedName>
    <definedName name="Z_6B73F06A_6B8B_492D_98E8_4B1867446724_.wvu.PrintArea" localSheetId="15" hidden="1">'Sch B-3'!$A$1:$P$633</definedName>
    <definedName name="Z_6B73F06A_6B8B_492D_98E8_4B1867446724_.wvu.PrintArea" localSheetId="16" hidden="1">'Sch B-4'!$A$1:$P$246</definedName>
    <definedName name="Z_6B73F06A_6B8B_492D_98E8_4B1867446724_.wvu.PrintArea" localSheetId="17" hidden="1">'Sch B-5'!$A$1:$P$641</definedName>
    <definedName name="Z_6B73F06A_6B8B_492D_98E8_4B1867446724_.wvu.PrintArea" localSheetId="18" hidden="1">'Sch B-6'!$A$1:$N$126</definedName>
    <definedName name="Z_6B73F06A_6B8B_492D_98E8_4B1867446724_.wvu.PrintArea" localSheetId="19" hidden="1">'Sch B-7'!$A$1:$M$186</definedName>
    <definedName name="Z_6B73F06A_6B8B_492D_98E8_4B1867446724_.wvu.PrintArea" localSheetId="20" hidden="1">'Sch B-8'!$A$1:$P$125</definedName>
    <definedName name="Z_6B73F06A_6B8B_492D_98E8_4B1867446724_.wvu.Rows" localSheetId="1" hidden="1">Linkin!$175:$201</definedName>
    <definedName name="Z_6B79D4D5_16CF_4897_8F30_1E695809C85C_.wvu.PrintArea" localSheetId="11" hidden="1">Control!$A$1:$D$13</definedName>
    <definedName name="Z_6B79D4D5_16CF_4897_8F30_1E695809C85C_.wvu.PrintArea" localSheetId="12" hidden="1">'Deferred Taxes'!$A$1:$D$28</definedName>
    <definedName name="Z_6B79D4D5_16CF_4897_8F30_1E695809C85C_.wvu.PrintArea" localSheetId="0" hidden="1">Detail!$A$1:$F$69</definedName>
    <definedName name="Z_6B79D4D5_16CF_4897_8F30_1E695809C85C_.wvu.PrintArea" localSheetId="3" hidden="1">'Link Out'!#REF!,'Link Out'!$O$270:$Y$270</definedName>
    <definedName name="Z_6B79D4D5_16CF_4897_8F30_1E695809C85C_.wvu.PrintArea" localSheetId="1" hidden="1">Linkin!$A$128:$N$206</definedName>
    <definedName name="Z_6B79D4D5_16CF_4897_8F30_1E695809C85C_.wvu.PrintArea" localSheetId="13" hidden="1">'Sch B-1'!$A$1:$M$124</definedName>
    <definedName name="Z_6B79D4D5_16CF_4897_8F30_1E695809C85C_.wvu.PrintArea" localSheetId="14" hidden="1">'Sch B-2'!$A$1:$M$1255</definedName>
    <definedName name="Z_6B79D4D5_16CF_4897_8F30_1E695809C85C_.wvu.PrintArea" localSheetId="15" hidden="1">'Sch B-3'!$A$1:$P$633</definedName>
    <definedName name="Z_6B79D4D5_16CF_4897_8F30_1E695809C85C_.wvu.PrintArea" localSheetId="16" hidden="1">'Sch B-4'!$A$1:$P$246</definedName>
    <definedName name="Z_6B79D4D5_16CF_4897_8F30_1E695809C85C_.wvu.PrintArea" localSheetId="17" hidden="1">'Sch B-5'!$A$1:$P$641</definedName>
    <definedName name="Z_6B79D4D5_16CF_4897_8F30_1E695809C85C_.wvu.PrintArea" localSheetId="18" hidden="1">'Sch B-6'!$A$1:$N$126</definedName>
    <definedName name="Z_6B79D4D5_16CF_4897_8F30_1E695809C85C_.wvu.PrintArea" localSheetId="19" hidden="1">'Sch B-7'!$A$1:$M$186</definedName>
    <definedName name="Z_6B79D4D5_16CF_4897_8F30_1E695809C85C_.wvu.PrintArea" localSheetId="20" hidden="1">'Sch B-8'!$A$1:$P$125</definedName>
    <definedName name="Z_6B79D4D5_16CF_4897_8F30_1E695809C85C_.wvu.PrintTitles" localSheetId="3" hidden="1">'Link Out'!$A:$A,'Link Out'!#REF!</definedName>
    <definedName name="Z_6B79D4D5_16CF_4897_8F30_1E695809C85C_.wvu.PrintTitles" localSheetId="1" hidden="1">Linkin!$A:$A,Linkin!#REF!</definedName>
    <definedName name="Z_6B79D4D5_16CF_4897_8F30_1E695809C85C_.wvu.Rows" localSheetId="1" hidden="1">Linkin!$175:$201</definedName>
    <definedName name="Z_7F548A59_6325_4863_A2CD_C4C2FE9990B9_.wvu.PrintArea" localSheetId="11" hidden="1">Control!$A$1:$D$13</definedName>
    <definedName name="Z_7F548A59_6325_4863_A2CD_C4C2FE9990B9_.wvu.PrintArea" localSheetId="12" hidden="1">'Deferred Taxes'!$A$1:$D$28</definedName>
    <definedName name="Z_7F548A59_6325_4863_A2CD_C4C2FE9990B9_.wvu.PrintArea" localSheetId="0" hidden="1">Detail!$A$1:$F$69</definedName>
    <definedName name="Z_7F548A59_6325_4863_A2CD_C4C2FE9990B9_.wvu.PrintArea" localSheetId="3" hidden="1">'Link Out'!#REF!,'Link Out'!$O$270:$Y$270</definedName>
    <definedName name="Z_7F548A59_6325_4863_A2CD_C4C2FE9990B9_.wvu.PrintArea" localSheetId="1" hidden="1">Linkin!$A$128:$N$206</definedName>
    <definedName name="Z_7F548A59_6325_4863_A2CD_C4C2FE9990B9_.wvu.PrintArea" localSheetId="13" hidden="1">'Sch B-1'!$A$1:$M$124</definedName>
    <definedName name="Z_7F548A59_6325_4863_A2CD_C4C2FE9990B9_.wvu.PrintArea" localSheetId="14" hidden="1">'Sch B-2'!$A$1:$M$1255</definedName>
    <definedName name="Z_7F548A59_6325_4863_A2CD_C4C2FE9990B9_.wvu.PrintArea" localSheetId="15" hidden="1">'Sch B-3'!$A$1:$P$633</definedName>
    <definedName name="Z_7F548A59_6325_4863_A2CD_C4C2FE9990B9_.wvu.PrintArea" localSheetId="16" hidden="1">'Sch B-4'!$A$1:$P$246</definedName>
    <definedName name="Z_7F548A59_6325_4863_A2CD_C4C2FE9990B9_.wvu.PrintArea" localSheetId="17" hidden="1">'Sch B-5'!$A$1:$P$641</definedName>
    <definedName name="Z_7F548A59_6325_4863_A2CD_C4C2FE9990B9_.wvu.PrintArea" localSheetId="18" hidden="1">'Sch B-6'!$A$1:$N$126</definedName>
    <definedName name="Z_7F548A59_6325_4863_A2CD_C4C2FE9990B9_.wvu.PrintArea" localSheetId="19" hidden="1">'Sch B-7'!$A$1:$M$186</definedName>
    <definedName name="Z_7F548A59_6325_4863_A2CD_C4C2FE9990B9_.wvu.PrintArea" localSheetId="20" hidden="1">'Sch B-8'!$A$1:$P$125</definedName>
    <definedName name="Z_7F548A59_6325_4863_A2CD_C4C2FE9990B9_.wvu.PrintTitles" localSheetId="3" hidden="1">'Link Out'!$A:$A,'Link Out'!#REF!</definedName>
    <definedName name="Z_7F548A59_6325_4863_A2CD_C4C2FE9990B9_.wvu.PrintTitles" localSheetId="1" hidden="1">Linkin!$A:$A,Linkin!#REF!</definedName>
    <definedName name="Z_7F548A59_6325_4863_A2CD_C4C2FE9990B9_.wvu.Rows" localSheetId="1" hidden="1">Linkin!$175:$201</definedName>
    <definedName name="Z_949C0204_0136_46BF_80A5_3F78E0511D46_.wvu.PrintArea" localSheetId="11" hidden="1">Control!$A$1:$D$13</definedName>
    <definedName name="Z_949C0204_0136_46BF_80A5_3F78E0511D46_.wvu.PrintArea" localSheetId="12" hidden="1">'Deferred Taxes'!$A$1:$D$28</definedName>
    <definedName name="Z_949C0204_0136_46BF_80A5_3F78E0511D46_.wvu.PrintArea" localSheetId="3" hidden="1">'Link Out'!#REF!,'Link Out'!$O$270:$Y$270</definedName>
    <definedName name="Z_949C0204_0136_46BF_80A5_3F78E0511D46_.wvu.PrintArea" localSheetId="1" hidden="1">Linkin!$A$128:$N$206</definedName>
    <definedName name="Z_949C0204_0136_46BF_80A5_3F78E0511D46_.wvu.PrintArea" localSheetId="13" hidden="1">'Sch B-1'!$A$1:$M$124</definedName>
    <definedName name="Z_949C0204_0136_46BF_80A5_3F78E0511D46_.wvu.PrintArea" localSheetId="14" hidden="1">'Sch B-2'!$A$1:$M$1255</definedName>
    <definedName name="Z_949C0204_0136_46BF_80A5_3F78E0511D46_.wvu.PrintArea" localSheetId="15" hidden="1">'Sch B-3'!$A$1:$P$633</definedName>
    <definedName name="Z_949C0204_0136_46BF_80A5_3F78E0511D46_.wvu.PrintArea" localSheetId="16" hidden="1">'Sch B-4'!$A$1:$P$246</definedName>
    <definedName name="Z_949C0204_0136_46BF_80A5_3F78E0511D46_.wvu.PrintArea" localSheetId="17" hidden="1">'Sch B-5'!$A$1:$P$641</definedName>
    <definedName name="Z_949C0204_0136_46BF_80A5_3F78E0511D46_.wvu.PrintArea" localSheetId="18" hidden="1">'Sch B-6'!$A$1:$N$126</definedName>
    <definedName name="Z_949C0204_0136_46BF_80A5_3F78E0511D46_.wvu.PrintArea" localSheetId="19" hidden="1">'Sch B-7'!$A$1:$M$186</definedName>
    <definedName name="Z_949C0204_0136_46BF_80A5_3F78E0511D46_.wvu.PrintArea" localSheetId="20" hidden="1">'Sch B-8'!$A$1:$P$125</definedName>
    <definedName name="Z_949C0204_0136_46BF_80A5_3F78E0511D46_.wvu.PrintTitles" localSheetId="3" hidden="1">'Link Out'!$A:$A,'Link Out'!#REF!</definedName>
    <definedName name="Z_949C0204_0136_46BF_80A5_3F78E0511D46_.wvu.PrintTitles" localSheetId="1" hidden="1">Linkin!$A:$A,Linkin!#REF!</definedName>
    <definedName name="Z_949C0204_0136_46BF_80A5_3F78E0511D46_.wvu.Rows" localSheetId="1" hidden="1">Linkin!$175:$201</definedName>
    <definedName name="Z_9A6DA5E0_B602_4D30_BF57_B9A64673419A_.wvu.PrintArea" localSheetId="11" hidden="1">Control!$A$1:$D$13</definedName>
    <definedName name="Z_9A6DA5E0_B602_4D30_BF57_B9A64673419A_.wvu.PrintArea" localSheetId="12" hidden="1">'Deferred Taxes'!$A$1:$D$28</definedName>
    <definedName name="Z_9A6DA5E0_B602_4D30_BF57_B9A64673419A_.wvu.PrintArea" localSheetId="1" hidden="1">Linkin!#REF!</definedName>
    <definedName name="Z_9A6DA5E0_B602_4D30_BF57_B9A64673419A_.wvu.PrintArea" localSheetId="13" hidden="1">'Sch B-1'!$A$1:$M$124</definedName>
    <definedName name="Z_9A6DA5E0_B602_4D30_BF57_B9A64673419A_.wvu.PrintArea" localSheetId="14" hidden="1">'Sch B-2'!$A$1:$M$1255</definedName>
    <definedName name="Z_9A6DA5E0_B602_4D30_BF57_B9A64673419A_.wvu.PrintArea" localSheetId="15" hidden="1">'Sch B-3'!$A$1:$P$633</definedName>
    <definedName name="Z_9A6DA5E0_B602_4D30_BF57_B9A64673419A_.wvu.PrintArea" localSheetId="16" hidden="1">'Sch B-4'!$A$1:$P$246</definedName>
    <definedName name="Z_9A6DA5E0_B602_4D30_BF57_B9A64673419A_.wvu.PrintArea" localSheetId="17" hidden="1">'Sch B-5'!$A$1:$P$641</definedName>
    <definedName name="Z_9A6DA5E0_B602_4D30_BF57_B9A64673419A_.wvu.PrintArea" localSheetId="18" hidden="1">'Sch B-6'!$A$1:$N$126</definedName>
    <definedName name="Z_9A6DA5E0_B602_4D30_BF57_B9A64673419A_.wvu.PrintArea" localSheetId="19" hidden="1">'Sch B-7'!$A$1:$M$186</definedName>
    <definedName name="Z_9A6DA5E0_B602_4D30_BF57_B9A64673419A_.wvu.PrintArea" localSheetId="20" hidden="1">'Sch B-8'!$A$1:$P$125</definedName>
    <definedName name="Z_9A6DA5E0_B602_4D30_BF57_B9A64673419A_.wvu.Rows" localSheetId="1" hidden="1">Linkin!$175:$201</definedName>
    <definedName name="Z_9B3B6D0E_03C7_49B0_92DB_C4FD245E93BC_.wvu.PrintArea" localSheetId="11" hidden="1">Control!$A$1:$D$13</definedName>
    <definedName name="Z_9B3B6D0E_03C7_49B0_92DB_C4FD245E93BC_.wvu.PrintArea" localSheetId="12" hidden="1">'Deferred Taxes'!$A$1:$D$28</definedName>
    <definedName name="Z_9B3B6D0E_03C7_49B0_92DB_C4FD245E93BC_.wvu.PrintArea" localSheetId="1" hidden="1">Linkin!#REF!</definedName>
    <definedName name="Z_9B3B6D0E_03C7_49B0_92DB_C4FD245E93BC_.wvu.PrintArea" localSheetId="13" hidden="1">'Sch B-1'!$A$1:$M$124</definedName>
    <definedName name="Z_9B3B6D0E_03C7_49B0_92DB_C4FD245E93BC_.wvu.PrintArea" localSheetId="14" hidden="1">'Sch B-2'!$A$1:$M$1255</definedName>
    <definedName name="Z_9B3B6D0E_03C7_49B0_92DB_C4FD245E93BC_.wvu.PrintArea" localSheetId="15" hidden="1">'Sch B-3'!$A$1:$P$633</definedName>
    <definedName name="Z_9B3B6D0E_03C7_49B0_92DB_C4FD245E93BC_.wvu.PrintArea" localSheetId="16" hidden="1">'Sch B-4'!$A$1:$P$246</definedName>
    <definedName name="Z_9B3B6D0E_03C7_49B0_92DB_C4FD245E93BC_.wvu.PrintArea" localSheetId="17" hidden="1">'Sch B-5'!$A$1:$P$641</definedName>
    <definedName name="Z_9B3B6D0E_03C7_49B0_92DB_C4FD245E93BC_.wvu.PrintArea" localSheetId="18" hidden="1">'Sch B-6'!$A$1:$N$126</definedName>
    <definedName name="Z_9B3B6D0E_03C7_49B0_92DB_C4FD245E93BC_.wvu.PrintArea" localSheetId="19" hidden="1">'Sch B-7'!$A$1:$M$186</definedName>
    <definedName name="Z_9B3B6D0E_03C7_49B0_92DB_C4FD245E93BC_.wvu.PrintArea" localSheetId="20" hidden="1">'Sch B-8'!$A$1:$P$125</definedName>
    <definedName name="Z_9B3B6D0E_03C7_49B0_92DB_C4FD245E93BC_.wvu.Rows" localSheetId="1" hidden="1">Linkin!$175:$201</definedName>
    <definedName name="Z_B11022C5_E08B_4A9C_A0FF_33A3D6D2F386_.wvu.PrintArea" localSheetId="11" hidden="1">Control!$A$1:$D$13</definedName>
    <definedName name="Z_B11022C5_E08B_4A9C_A0FF_33A3D6D2F386_.wvu.PrintArea" localSheetId="12" hidden="1">'Deferred Taxes'!$A$1:$E$27</definedName>
    <definedName name="Z_B11022C5_E08B_4A9C_A0FF_33A3D6D2F386_.wvu.PrintArea" localSheetId="1" hidden="1">Linkin!#REF!</definedName>
    <definedName name="Z_B11022C5_E08B_4A9C_A0FF_33A3D6D2F386_.wvu.PrintArea" localSheetId="13" hidden="1">'Sch B-1'!$A$1:$M$124</definedName>
    <definedName name="Z_B11022C5_E08B_4A9C_A0FF_33A3D6D2F386_.wvu.PrintArea" localSheetId="14" hidden="1">'Sch B-2'!$A$1:$M$1255</definedName>
    <definedName name="Z_B11022C5_E08B_4A9C_A0FF_33A3D6D2F386_.wvu.PrintArea" localSheetId="15" hidden="1">'Sch B-3'!$A$1:$P$633</definedName>
    <definedName name="Z_B11022C5_E08B_4A9C_A0FF_33A3D6D2F386_.wvu.PrintArea" localSheetId="16" hidden="1">'Sch B-4'!$A$1:$P$246</definedName>
    <definedName name="Z_B11022C5_E08B_4A9C_A0FF_33A3D6D2F386_.wvu.PrintArea" localSheetId="17" hidden="1">'Sch B-5'!$A$1:$P$641</definedName>
    <definedName name="Z_B11022C5_E08B_4A9C_A0FF_33A3D6D2F386_.wvu.PrintArea" localSheetId="18" hidden="1">'Sch B-6'!$A$1:$N$126</definedName>
    <definedName name="Z_B11022C5_E08B_4A9C_A0FF_33A3D6D2F386_.wvu.PrintArea" localSheetId="19" hidden="1">'Sch B-7'!$A$1:$M$186</definedName>
    <definedName name="Z_B11022C5_E08B_4A9C_A0FF_33A3D6D2F386_.wvu.PrintArea" localSheetId="20" hidden="1">'Sch B-8'!$A$1:$P$125</definedName>
    <definedName name="Z_B339DAC4_A962_4729_81C2_E354C0B54027_.wvu.PrintArea" localSheetId="11" hidden="1">Control!$A$1:$D$13</definedName>
    <definedName name="Z_B339DAC4_A962_4729_81C2_E354C0B54027_.wvu.PrintArea" localSheetId="12" hidden="1">'Deferred Taxes'!$A$1:$D$28</definedName>
    <definedName name="Z_B339DAC4_A962_4729_81C2_E354C0B54027_.wvu.PrintArea" localSheetId="0" hidden="1">Detail!$A$1:$F$69</definedName>
    <definedName name="Z_B339DAC4_A962_4729_81C2_E354C0B54027_.wvu.PrintArea" localSheetId="3" hidden="1">'Link Out'!#REF!,'Link Out'!$O$270:$Y$270</definedName>
    <definedName name="Z_B339DAC4_A962_4729_81C2_E354C0B54027_.wvu.PrintArea" localSheetId="1" hidden="1">Linkin!$A$128:$N$206</definedName>
    <definedName name="Z_B339DAC4_A962_4729_81C2_E354C0B54027_.wvu.PrintArea" localSheetId="13" hidden="1">'Sch B-1'!$A$1:$M$124</definedName>
    <definedName name="Z_B339DAC4_A962_4729_81C2_E354C0B54027_.wvu.PrintArea" localSheetId="14" hidden="1">'Sch B-2'!$A$1:$M$1255</definedName>
    <definedName name="Z_B339DAC4_A962_4729_81C2_E354C0B54027_.wvu.PrintArea" localSheetId="15" hidden="1">'Sch B-3'!$A$1:$P$633</definedName>
    <definedName name="Z_B339DAC4_A962_4729_81C2_E354C0B54027_.wvu.PrintArea" localSheetId="16" hidden="1">'Sch B-4'!$A$1:$P$246</definedName>
    <definedName name="Z_B339DAC4_A962_4729_81C2_E354C0B54027_.wvu.PrintArea" localSheetId="17" hidden="1">'Sch B-5'!$A$1:$P$641</definedName>
    <definedName name="Z_B339DAC4_A962_4729_81C2_E354C0B54027_.wvu.PrintArea" localSheetId="18" hidden="1">'Sch B-6'!$A$1:$N$126</definedName>
    <definedName name="Z_B339DAC4_A962_4729_81C2_E354C0B54027_.wvu.PrintArea" localSheetId="19" hidden="1">'Sch B-7'!$A$1:$M$186</definedName>
    <definedName name="Z_B339DAC4_A962_4729_81C2_E354C0B54027_.wvu.PrintArea" localSheetId="20" hidden="1">'Sch B-8'!$A$1:$P$125</definedName>
    <definedName name="Z_B339DAC4_A962_4729_81C2_E354C0B54027_.wvu.PrintTitles" localSheetId="3" hidden="1">'Link Out'!$A:$A,'Link Out'!#REF!</definedName>
    <definedName name="Z_B339DAC4_A962_4729_81C2_E354C0B54027_.wvu.PrintTitles" localSheetId="1" hidden="1">Linkin!$A:$A,Linkin!#REF!</definedName>
    <definedName name="Z_B339DAC4_A962_4729_81C2_E354C0B54027_.wvu.Rows" localSheetId="1" hidden="1">Linkin!$175:$201</definedName>
    <definedName name="Z_B768E8BE_E40F_4622_8687_5C13CF63FEF1_.wvu.PrintArea" localSheetId="11" hidden="1">Control!$A$1:$D$13</definedName>
    <definedName name="Z_B768E8BE_E40F_4622_8687_5C13CF63FEF1_.wvu.PrintArea" localSheetId="12" hidden="1">'Deferred Taxes'!$A$1:$D$28</definedName>
    <definedName name="Z_B768E8BE_E40F_4622_8687_5C13CF63FEF1_.wvu.PrintArea" localSheetId="3" hidden="1">'Link Out'!$A$1:$E$269,'Link Out'!$A$271:$E$320,'Link Out'!$A$15:$C$60</definedName>
    <definedName name="Z_B768E8BE_E40F_4622_8687_5C13CF63FEF1_.wvu.PrintArea" localSheetId="1" hidden="1">Linkin!#REF!</definedName>
    <definedName name="Z_B768E8BE_E40F_4622_8687_5C13CF63FEF1_.wvu.PrintArea" localSheetId="13" hidden="1">'Sch B-1'!$A$1:$M$124</definedName>
    <definedName name="Z_B768E8BE_E40F_4622_8687_5C13CF63FEF1_.wvu.PrintArea" localSheetId="14" hidden="1">'Sch B-2'!$A$1:$M$1255</definedName>
    <definedName name="Z_B768E8BE_E40F_4622_8687_5C13CF63FEF1_.wvu.PrintArea" localSheetId="15" hidden="1">'Sch B-3'!$A$1:$P$633</definedName>
    <definedName name="Z_B768E8BE_E40F_4622_8687_5C13CF63FEF1_.wvu.PrintArea" localSheetId="16" hidden="1">'Sch B-4'!$A$1:$P$246</definedName>
    <definedName name="Z_B768E8BE_E40F_4622_8687_5C13CF63FEF1_.wvu.PrintArea" localSheetId="17" hidden="1">'Sch B-5'!$A$1:$P$641</definedName>
    <definedName name="Z_B768E8BE_E40F_4622_8687_5C13CF63FEF1_.wvu.PrintArea" localSheetId="18" hidden="1">'Sch B-6'!$A$1:$N$126</definedName>
    <definedName name="Z_B768E8BE_E40F_4622_8687_5C13CF63FEF1_.wvu.PrintArea" localSheetId="19" hidden="1">'Sch B-7'!$A$1:$M$186</definedName>
    <definedName name="Z_B768E8BE_E40F_4622_8687_5C13CF63FEF1_.wvu.PrintArea" localSheetId="20" hidden="1">'Sch B-8'!$A$1:$P$125</definedName>
    <definedName name="Z_B768E8BE_E40F_4622_8687_5C13CF63FEF1_.wvu.Rows" localSheetId="1" hidden="1">Linkin!$175:$201</definedName>
    <definedName name="Z_B8F938A3_B40C_4099_ABD8_B6D835D2359F_.wvu.PrintArea" localSheetId="11" hidden="1">Control!$A$1:$D$13</definedName>
    <definedName name="Z_B8F938A3_B40C_4099_ABD8_B6D835D2359F_.wvu.PrintArea" localSheetId="12" hidden="1">'Deferred Taxes'!$A$1:$D$28</definedName>
    <definedName name="Z_B8F938A3_B40C_4099_ABD8_B6D835D2359F_.wvu.PrintArea" localSheetId="0" hidden="1">Detail!$A$1:$F$69</definedName>
    <definedName name="Z_B8F938A3_B40C_4099_ABD8_B6D835D2359F_.wvu.PrintArea" localSheetId="3" hidden="1">'Link Out'!#REF!,'Link Out'!$O$270:$Y$270</definedName>
    <definedName name="Z_B8F938A3_B40C_4099_ABD8_B6D835D2359F_.wvu.PrintArea" localSheetId="1" hidden="1">Linkin!$A$128:$N$206</definedName>
    <definedName name="Z_B8F938A3_B40C_4099_ABD8_B6D835D2359F_.wvu.PrintArea" localSheetId="13" hidden="1">'Sch B-1'!$A$1:$M$124</definedName>
    <definedName name="Z_B8F938A3_B40C_4099_ABD8_B6D835D2359F_.wvu.PrintArea" localSheetId="14" hidden="1">'Sch B-2'!$A$1:$M$1255</definedName>
    <definedName name="Z_B8F938A3_B40C_4099_ABD8_B6D835D2359F_.wvu.PrintArea" localSheetId="15" hidden="1">'Sch B-3'!$A$1:$P$633</definedName>
    <definedName name="Z_B8F938A3_B40C_4099_ABD8_B6D835D2359F_.wvu.PrintArea" localSheetId="16" hidden="1">'Sch B-4'!$A$1:$P$246</definedName>
    <definedName name="Z_B8F938A3_B40C_4099_ABD8_B6D835D2359F_.wvu.PrintArea" localSheetId="17" hidden="1">'Sch B-5'!$A$1:$P$641</definedName>
    <definedName name="Z_B8F938A3_B40C_4099_ABD8_B6D835D2359F_.wvu.PrintArea" localSheetId="18" hidden="1">'Sch B-6'!$A$1:$N$126</definedName>
    <definedName name="Z_B8F938A3_B40C_4099_ABD8_B6D835D2359F_.wvu.PrintArea" localSheetId="19" hidden="1">'Sch B-7'!$A$1:$M$186</definedName>
    <definedName name="Z_B8F938A3_B40C_4099_ABD8_B6D835D2359F_.wvu.PrintArea" localSheetId="20" hidden="1">'Sch B-8'!$A$1:$P$125</definedName>
    <definedName name="Z_B8F938A3_B40C_4099_ABD8_B6D835D2359F_.wvu.PrintTitles" localSheetId="3" hidden="1">'Link Out'!$A:$A,'Link Out'!#REF!</definedName>
    <definedName name="Z_B8F938A3_B40C_4099_ABD8_B6D835D2359F_.wvu.PrintTitles" localSheetId="1" hidden="1">Linkin!$A:$A,Linkin!#REF!</definedName>
    <definedName name="Z_B8F938A3_B40C_4099_ABD8_B6D835D2359F_.wvu.Rows" localSheetId="1" hidden="1">Linkin!$175:$201</definedName>
    <definedName name="Z_BA17188F_41F9_429B_8466_0B115E6076C4_.wvu.PrintArea" localSheetId="11" hidden="1">Control!$A$1:$D$13</definedName>
    <definedName name="Z_BA17188F_41F9_429B_8466_0B115E6076C4_.wvu.PrintArea" localSheetId="12" hidden="1">'Deferred Taxes'!$A$1:$E$27</definedName>
    <definedName name="Z_BA17188F_41F9_429B_8466_0B115E6076C4_.wvu.PrintArea" localSheetId="1" hidden="1">Linkin!#REF!</definedName>
    <definedName name="Z_BA17188F_41F9_429B_8466_0B115E6076C4_.wvu.PrintArea" localSheetId="13" hidden="1">'Sch B-1'!$A$1:$M$124</definedName>
    <definedName name="Z_BA17188F_41F9_429B_8466_0B115E6076C4_.wvu.PrintArea" localSheetId="14" hidden="1">'Sch B-2'!$A$1:$M$1255</definedName>
    <definedName name="Z_BA17188F_41F9_429B_8466_0B115E6076C4_.wvu.PrintArea" localSheetId="15" hidden="1">'Sch B-3'!$A$1:$P$633</definedName>
    <definedName name="Z_BA17188F_41F9_429B_8466_0B115E6076C4_.wvu.PrintArea" localSheetId="16" hidden="1">'Sch B-4'!$A$1:$P$246</definedName>
    <definedName name="Z_BA17188F_41F9_429B_8466_0B115E6076C4_.wvu.PrintArea" localSheetId="17" hidden="1">'Sch B-5'!$A$1:$P$641</definedName>
    <definedName name="Z_BA17188F_41F9_429B_8466_0B115E6076C4_.wvu.PrintArea" localSheetId="18" hidden="1">'Sch B-6'!$A$1:$N$126</definedName>
    <definedName name="Z_BA17188F_41F9_429B_8466_0B115E6076C4_.wvu.PrintArea" localSheetId="19" hidden="1">'Sch B-7'!$A$1:$M$186</definedName>
    <definedName name="Z_BA17188F_41F9_429B_8466_0B115E6076C4_.wvu.PrintArea" localSheetId="20" hidden="1">'Sch B-8'!$A$1:$P$125</definedName>
    <definedName name="Z_BC5E0361_74E9_4A40_A93E_A28F6B6112CC_.wvu.PrintArea" localSheetId="11" hidden="1">Control!$A$1:$D$13</definedName>
    <definedName name="Z_BC5E0361_74E9_4A40_A93E_A28F6B6112CC_.wvu.PrintArea" localSheetId="12" hidden="1">'Deferred Taxes'!$A$1:$D$28</definedName>
    <definedName name="Z_BC5E0361_74E9_4A40_A93E_A28F6B6112CC_.wvu.PrintArea" localSheetId="1" hidden="1">Linkin!#REF!</definedName>
    <definedName name="Z_BC5E0361_74E9_4A40_A93E_A28F6B6112CC_.wvu.PrintArea" localSheetId="13" hidden="1">'Sch B-1'!$A$1:$M$124</definedName>
    <definedName name="Z_BC5E0361_74E9_4A40_A93E_A28F6B6112CC_.wvu.PrintArea" localSheetId="14" hidden="1">'Sch B-2'!$A$1:$M$1255</definedName>
    <definedName name="Z_BC5E0361_74E9_4A40_A93E_A28F6B6112CC_.wvu.PrintArea" localSheetId="15" hidden="1">'Sch B-3'!$A$1:$P$633</definedName>
    <definedName name="Z_BC5E0361_74E9_4A40_A93E_A28F6B6112CC_.wvu.PrintArea" localSheetId="16" hidden="1">'Sch B-4'!$A$1:$P$246</definedName>
    <definedName name="Z_BC5E0361_74E9_4A40_A93E_A28F6B6112CC_.wvu.PrintArea" localSheetId="17" hidden="1">'Sch B-5'!$A$1:$P$641</definedName>
    <definedName name="Z_BC5E0361_74E9_4A40_A93E_A28F6B6112CC_.wvu.PrintArea" localSheetId="18" hidden="1">'Sch B-6'!$A$1:$N$126</definedName>
    <definedName name="Z_BC5E0361_74E9_4A40_A93E_A28F6B6112CC_.wvu.PrintArea" localSheetId="19" hidden="1">'Sch B-7'!$A$1:$M$186</definedName>
    <definedName name="Z_BC5E0361_74E9_4A40_A93E_A28F6B6112CC_.wvu.PrintArea" localSheetId="20" hidden="1">'Sch B-8'!$A$1:$P$125</definedName>
    <definedName name="Z_BC5E0361_74E9_4A40_A93E_A28F6B6112CC_.wvu.Rows" localSheetId="1" hidden="1">Linkin!$175:$201</definedName>
    <definedName name="Z_BEA31234_456D_4B58_9D73_CDF96CBEAFF0_.wvu.PrintArea" localSheetId="11" hidden="1">Control!$A$1:$D$13</definedName>
    <definedName name="Z_BEA31234_456D_4B58_9D73_CDF96CBEAFF0_.wvu.PrintArea" localSheetId="12" hidden="1">'Deferred Taxes'!$A$1:$D$28</definedName>
    <definedName name="Z_BEA31234_456D_4B58_9D73_CDF96CBEAFF0_.wvu.PrintArea" localSheetId="1" hidden="1">Linkin!#REF!</definedName>
    <definedName name="Z_BEA31234_456D_4B58_9D73_CDF96CBEAFF0_.wvu.PrintArea" localSheetId="13" hidden="1">'Sch B-1'!$A$1:$M$124</definedName>
    <definedName name="Z_BEA31234_456D_4B58_9D73_CDF96CBEAFF0_.wvu.PrintArea" localSheetId="14" hidden="1">'Sch B-2'!$A$1:$M$1255</definedName>
    <definedName name="Z_BEA31234_456D_4B58_9D73_CDF96CBEAFF0_.wvu.PrintArea" localSheetId="15" hidden="1">'Sch B-3'!$A$1:$P$633</definedName>
    <definedName name="Z_BEA31234_456D_4B58_9D73_CDF96CBEAFF0_.wvu.PrintArea" localSheetId="16" hidden="1">'Sch B-4'!$A$1:$P$246</definedName>
    <definedName name="Z_BEA31234_456D_4B58_9D73_CDF96CBEAFF0_.wvu.PrintArea" localSheetId="17" hidden="1">'Sch B-5'!$A$1:$P$641</definedName>
    <definedName name="Z_BEA31234_456D_4B58_9D73_CDF96CBEAFF0_.wvu.PrintArea" localSheetId="18" hidden="1">'Sch B-6'!$A$1:$N$126</definedName>
    <definedName name="Z_BEA31234_456D_4B58_9D73_CDF96CBEAFF0_.wvu.PrintArea" localSheetId="19" hidden="1">'Sch B-7'!$A$1:$M$186</definedName>
    <definedName name="Z_BEA31234_456D_4B58_9D73_CDF96CBEAFF0_.wvu.PrintArea" localSheetId="20" hidden="1">'Sch B-8'!$A$1:$P$125</definedName>
    <definedName name="Z_BEA31234_456D_4B58_9D73_CDF96CBEAFF0_.wvu.Rows" localSheetId="1" hidden="1">Linkin!$175:$201</definedName>
    <definedName name="Z_C26CB08D_E75A_444E_97C0_685DE1198CEB_.wvu.PrintArea" localSheetId="11" hidden="1">Control!$A$1:$D$13</definedName>
    <definedName name="Z_C26CB08D_E75A_444E_97C0_685DE1198CEB_.wvu.PrintArea" localSheetId="12" hidden="1">'Deferred Taxes'!$A$1:$D$28</definedName>
    <definedName name="Z_C26CB08D_E75A_444E_97C0_685DE1198CEB_.wvu.PrintArea" localSheetId="3" hidden="1">'Link Out'!#REF!,'Link Out'!$O$270:$Y$270</definedName>
    <definedName name="Z_C26CB08D_E75A_444E_97C0_685DE1198CEB_.wvu.PrintArea" localSheetId="1" hidden="1">Linkin!$A$7:$K$62</definedName>
    <definedName name="Z_C26CB08D_E75A_444E_97C0_685DE1198CEB_.wvu.PrintArea" localSheetId="13" hidden="1">'Sch B-1'!$A$1:$M$124</definedName>
    <definedName name="Z_C26CB08D_E75A_444E_97C0_685DE1198CEB_.wvu.PrintArea" localSheetId="14" hidden="1">'Sch B-2'!$A$1:$M$1255</definedName>
    <definedName name="Z_C26CB08D_E75A_444E_97C0_685DE1198CEB_.wvu.PrintArea" localSheetId="15" hidden="1">'Sch B-3'!$A$1:$P$633</definedName>
    <definedName name="Z_C26CB08D_E75A_444E_97C0_685DE1198CEB_.wvu.PrintArea" localSheetId="16" hidden="1">'Sch B-4'!$A$1:$P$246</definedName>
    <definedName name="Z_C26CB08D_E75A_444E_97C0_685DE1198CEB_.wvu.PrintArea" localSheetId="17" hidden="1">'Sch B-5'!$A$1:$P$641</definedName>
    <definedName name="Z_C26CB08D_E75A_444E_97C0_685DE1198CEB_.wvu.PrintArea" localSheetId="18" hidden="1">'Sch B-6'!$A$1:$N$126</definedName>
    <definedName name="Z_C26CB08D_E75A_444E_97C0_685DE1198CEB_.wvu.PrintArea" localSheetId="19" hidden="1">'Sch B-7'!$A$1:$M$186</definedName>
    <definedName name="Z_C26CB08D_E75A_444E_97C0_685DE1198CEB_.wvu.PrintArea" localSheetId="20" hidden="1">'Sch B-8'!$A$1:$P$125</definedName>
    <definedName name="Z_C26CB08D_E75A_444E_97C0_685DE1198CEB_.wvu.PrintTitles" localSheetId="3" hidden="1">'Link Out'!$A:$A,'Link Out'!#REF!</definedName>
    <definedName name="Z_C26CB08D_E75A_444E_97C0_685DE1198CEB_.wvu.Rows" localSheetId="1" hidden="1">Linkin!$175:$201</definedName>
    <definedName name="Z_CB2DDF95_6E3D_4BC1_9D30_54963EA34987_.wvu.PrintArea" localSheetId="11" hidden="1">Control!$A$1:$D$13</definedName>
    <definedName name="Z_CB2DDF95_6E3D_4BC1_9D30_54963EA34987_.wvu.PrintArea" localSheetId="12" hidden="1">'Deferred Taxes'!$A$1:$D$28</definedName>
    <definedName name="Z_CB2DDF95_6E3D_4BC1_9D30_54963EA34987_.wvu.PrintArea" localSheetId="0" hidden="1">Detail!$A$1:$F$69</definedName>
    <definedName name="Z_CB2DDF95_6E3D_4BC1_9D30_54963EA34987_.wvu.PrintArea" localSheetId="3" hidden="1">'Link Out'!#REF!,'Link Out'!$O$270:$Y$270</definedName>
    <definedName name="Z_CB2DDF95_6E3D_4BC1_9D30_54963EA34987_.wvu.PrintArea" localSheetId="1" hidden="1">Linkin!$A$128:$N$206</definedName>
    <definedName name="Z_CB2DDF95_6E3D_4BC1_9D30_54963EA34987_.wvu.PrintArea" localSheetId="13" hidden="1">'Sch B-1'!$A$1:$M$124</definedName>
    <definedName name="Z_CB2DDF95_6E3D_4BC1_9D30_54963EA34987_.wvu.PrintArea" localSheetId="14" hidden="1">'Sch B-2'!$A$1:$M$1255</definedName>
    <definedName name="Z_CB2DDF95_6E3D_4BC1_9D30_54963EA34987_.wvu.PrintArea" localSheetId="15" hidden="1">'Sch B-3'!$A$1:$P$633</definedName>
    <definedName name="Z_CB2DDF95_6E3D_4BC1_9D30_54963EA34987_.wvu.PrintArea" localSheetId="16" hidden="1">'Sch B-4'!$A$1:$P$246</definedName>
    <definedName name="Z_CB2DDF95_6E3D_4BC1_9D30_54963EA34987_.wvu.PrintArea" localSheetId="17" hidden="1">'Sch B-5'!$A$1:$P$641</definedName>
    <definedName name="Z_CB2DDF95_6E3D_4BC1_9D30_54963EA34987_.wvu.PrintArea" localSheetId="18" hidden="1">'Sch B-6'!$A$1:$N$126</definedName>
    <definedName name="Z_CB2DDF95_6E3D_4BC1_9D30_54963EA34987_.wvu.PrintArea" localSheetId="19" hidden="1">'Sch B-7'!$A$1:$M$186</definedName>
    <definedName name="Z_CB2DDF95_6E3D_4BC1_9D30_54963EA34987_.wvu.PrintArea" localSheetId="20" hidden="1">'Sch B-8'!$A$1:$P$125</definedName>
    <definedName name="Z_CB2DDF95_6E3D_4BC1_9D30_54963EA34987_.wvu.PrintTitles" localSheetId="3" hidden="1">'Link Out'!$A:$A,'Link Out'!#REF!</definedName>
    <definedName name="Z_CB2DDF95_6E3D_4BC1_9D30_54963EA34987_.wvu.PrintTitles" localSheetId="1" hidden="1">Linkin!$A:$A,Linkin!#REF!</definedName>
    <definedName name="Z_CB2DDF95_6E3D_4BC1_9D30_54963EA34987_.wvu.Rows" localSheetId="1" hidden="1">Linkin!$175:$201</definedName>
    <definedName name="Z_DC435F00_643C_4507_82D4_894505D8FDA5_.wvu.PrintArea" localSheetId="11" hidden="1">Control!$A$1:$D$13</definedName>
    <definedName name="Z_DC435F00_643C_4507_82D4_894505D8FDA5_.wvu.PrintArea" localSheetId="12" hidden="1">'Deferred Taxes'!$A$1:$D$28</definedName>
    <definedName name="Z_DC435F00_643C_4507_82D4_894505D8FDA5_.wvu.PrintArea" localSheetId="0" hidden="1">Detail!$A$1:$F$69</definedName>
    <definedName name="Z_DC435F00_643C_4507_82D4_894505D8FDA5_.wvu.PrintArea" localSheetId="3" hidden="1">'Link Out'!#REF!,'Link Out'!$O$270:$Y$270</definedName>
    <definedName name="Z_DC435F00_643C_4507_82D4_894505D8FDA5_.wvu.PrintArea" localSheetId="1" hidden="1">Linkin!$A$128:$N$206</definedName>
    <definedName name="Z_DC435F00_643C_4507_82D4_894505D8FDA5_.wvu.PrintArea" localSheetId="13" hidden="1">'Sch B-1'!$A$1:$M$124</definedName>
    <definedName name="Z_DC435F00_643C_4507_82D4_894505D8FDA5_.wvu.PrintArea" localSheetId="14" hidden="1">'Sch B-2'!$A$1:$M$1255</definedName>
    <definedName name="Z_DC435F00_643C_4507_82D4_894505D8FDA5_.wvu.PrintArea" localSheetId="15" hidden="1">'Sch B-3'!$A$1:$P$633</definedName>
    <definedName name="Z_DC435F00_643C_4507_82D4_894505D8FDA5_.wvu.PrintArea" localSheetId="16" hidden="1">'Sch B-4'!$A$1:$P$246</definedName>
    <definedName name="Z_DC435F00_643C_4507_82D4_894505D8FDA5_.wvu.PrintArea" localSheetId="17" hidden="1">'Sch B-5'!$A$1:$P$641</definedName>
    <definedName name="Z_DC435F00_643C_4507_82D4_894505D8FDA5_.wvu.PrintArea" localSheetId="18" hidden="1">'Sch B-6'!$A$1:$N$126</definedName>
    <definedName name="Z_DC435F00_643C_4507_82D4_894505D8FDA5_.wvu.PrintArea" localSheetId="19" hidden="1">'Sch B-7'!$A$1:$M$186</definedName>
    <definedName name="Z_DC435F00_643C_4507_82D4_894505D8FDA5_.wvu.PrintArea" localSheetId="20" hidden="1">'Sch B-8'!$A$1:$P$125</definedName>
    <definedName name="Z_DC435F00_643C_4507_82D4_894505D8FDA5_.wvu.PrintTitles" localSheetId="3" hidden="1">'Link Out'!$A:$A,'Link Out'!#REF!</definedName>
    <definedName name="Z_DC435F00_643C_4507_82D4_894505D8FDA5_.wvu.PrintTitles" localSheetId="1" hidden="1">Linkin!$A:$A,Linkin!#REF!</definedName>
    <definedName name="Z_DC435F00_643C_4507_82D4_894505D8FDA5_.wvu.Rows" localSheetId="1" hidden="1">Linkin!$175:$201</definedName>
    <definedName name="Z_DF50C4EA_FB13_4C2C_90E3_833D566A43BF_.wvu.PrintArea" localSheetId="11" hidden="1">Control!$A$1:$D$13</definedName>
    <definedName name="Z_DF50C4EA_FB13_4C2C_90E3_833D566A43BF_.wvu.PrintArea" localSheetId="12" hidden="1">'Deferred Taxes'!$A$1:$D$28</definedName>
    <definedName name="Z_DF50C4EA_FB13_4C2C_90E3_833D566A43BF_.wvu.PrintArea" localSheetId="3" hidden="1">'Link Out'!#REF!,'Link Out'!$O$270:$Y$270</definedName>
    <definedName name="Z_DF50C4EA_FB13_4C2C_90E3_833D566A43BF_.wvu.PrintArea" localSheetId="1" hidden="1">Linkin!#REF!</definedName>
    <definedName name="Z_DF50C4EA_FB13_4C2C_90E3_833D566A43BF_.wvu.PrintArea" localSheetId="13" hidden="1">'Sch B-1'!$A$1:$M$124</definedName>
    <definedName name="Z_DF50C4EA_FB13_4C2C_90E3_833D566A43BF_.wvu.PrintArea" localSheetId="14" hidden="1">'Sch B-2'!$A$1:$M$1255</definedName>
    <definedName name="Z_DF50C4EA_FB13_4C2C_90E3_833D566A43BF_.wvu.PrintArea" localSheetId="15" hidden="1">'Sch B-3'!$A$1:$P$633</definedName>
    <definedName name="Z_DF50C4EA_FB13_4C2C_90E3_833D566A43BF_.wvu.PrintArea" localSheetId="16" hidden="1">'Sch B-4'!$A$1:$P$246</definedName>
    <definedName name="Z_DF50C4EA_FB13_4C2C_90E3_833D566A43BF_.wvu.PrintArea" localSheetId="17" hidden="1">'Sch B-5'!$A$1:$P$641</definedName>
    <definedName name="Z_DF50C4EA_FB13_4C2C_90E3_833D566A43BF_.wvu.PrintArea" localSheetId="18" hidden="1">'Sch B-6'!$A$1:$N$126</definedName>
    <definedName name="Z_DF50C4EA_FB13_4C2C_90E3_833D566A43BF_.wvu.PrintArea" localSheetId="19" hidden="1">'Sch B-7'!$A$1:$M$186</definedName>
    <definedName name="Z_DF50C4EA_FB13_4C2C_90E3_833D566A43BF_.wvu.PrintArea" localSheetId="20" hidden="1">'Sch B-8'!$A$1:$P$125</definedName>
    <definedName name="Z_DF50C4EA_FB13_4C2C_90E3_833D566A43BF_.wvu.PrintTitles" localSheetId="3" hidden="1">'Link Out'!$A:$A,'Link Out'!#REF!</definedName>
    <definedName name="Z_DF50C4EA_FB13_4C2C_90E3_833D566A43BF_.wvu.Rows" localSheetId="1" hidden="1">Linkin!$175:$201</definedName>
  </definedNames>
  <calcPr calcId="191028"/>
  <customWorkbookViews>
    <customWorkbookView name="LINKIN-UPIS" guid="{4E8676F3-F8E9-4B82-A801-CEC84738F427}" maximized="1" windowWidth="1276" windowHeight="852" tabRatio="929" activeSheetId="2"/>
    <customWorkbookView name="PIVOT-TABLE" guid="{DC435F00-643C-4507-82D4-894505D8FDA5}" maximized="1" windowWidth="1276" windowHeight="852" tabRatio="929" activeSheetId="24"/>
    <customWorkbookView name="SHT1-DOWNLOAD" guid="{6806E151-5E14-4AFD-87E4-963C9A6AC622}" maximized="1" windowWidth="1276" windowHeight="852" tabRatio="929" activeSheetId="28"/>
    <customWorkbookView name="DATA-FOREDEPR" guid="{CB2DDF95-6E3D-4BC1-9D30-54963EA34987}" maximized="1" windowWidth="1276" windowHeight="852" tabRatio="929" activeSheetId="23"/>
    <customWorkbookView name="OTHRB-ELEMENTS" guid="{B339DAC4-A962-4729-81C2-E354C0B54027}" maximized="1" windowWidth="1276" windowHeight="852" tabRatio="929" activeSheetId="12"/>
    <customWorkbookView name="AMTZ-UPIS" guid="{30F99172-C4F2-44CA-968C-724910CD8C0D}" maximized="1" windowWidth="1276" windowHeight="852" tabRatio="929" activeSheetId="9"/>
    <customWorkbookView name="UPAA-ACQADJ" guid="{2B785BFB-7564-44CF-85B0-B660EDED919E}" maximized="1" windowWidth="1276" windowHeight="852" tabRatio="929" activeSheetId="8"/>
    <customWorkbookView name="MATL-STKEC" guid="{B8F938A3-B40C-4099-ABD8-B6D835D2359F}" maximized="1" windowWidth="1276" windowHeight="852" tabRatio="929" activeSheetId="7"/>
    <customWorkbookView name="REGASSETS-RB" guid="{7F548A59-6325-4863-A2CD-C4C2FE9990B9}" maximized="1" windowWidth="1276" windowHeight="852" tabRatio="929" activeSheetId="6"/>
    <customWorkbookView name="DEFTAXES-INCTX" guid="{6B79D4D5-16CF-4897-8F30-1E695809C85C}" maximized="1" windowWidth="1276" windowHeight="852" tabRatio="929" activeSheetId="5"/>
    <customWorkbookView name="DETAIL" guid="{5C6CC12D-4976-49E7-B4BF-0BC5FC5930C4}" maximized="1" windowWidth="1276" windowHeight="852" tabRatio="929" activeSheetId="40"/>
    <customWorkbookView name="LINKIN-AFUDC" guid="{949C0204-0136-46BF-80A5-3F78E0511D46}" maximized="1" windowWidth="1276" windowHeight="852" tabRatio="929" activeSheetId="2"/>
    <customWorkbookView name="LINKIN-EXPENSES" guid="{C26CB08D-E75A-444E-97C0-685DE1198CEB}" maximized="1" windowWidth="1276" windowHeight="852" tabRatio="929" activeSheetId="2"/>
    <customWorkbookView name="LINKS-OUTTXDEPR" guid="{DF50C4EA-FB13-4C2C-90E3-833D566A43BF}" maximized="1" windowWidth="1276" windowHeight="852" tabRatio="929" activeSheetId="1"/>
    <customWorkbookView name="LINKS-OUT" guid="{B768E8BE-E40F-4622-8687-5C13CF63FEF1}" maximized="1" windowWidth="1276" windowHeight="852" tabRatio="929" activeSheetId="1"/>
    <customWorkbookView name="DEPREXP-NET" guid="{17EC1D8B-C312-4928-92BF-E4B8E04733C9}" maximized="1" windowWidth="1276" windowHeight="852" tabRatio="929" activeSheetId="14"/>
    <customWorkbookView name="DEPREXP-MONTH" guid="{BC5E0361-74E9-4A40-A93E-A28F6B6112CC}" maximized="1" windowWidth="1276" windowHeight="852" tabRatio="929" activeSheetId="14"/>
    <customWorkbookView name="WPSRB-SUMMARY" guid="{6B73F06A-6B8B-492D-98E8-4B1867446724}" maximized="1" windowWidth="1276" windowHeight="852" tabRatio="929" activeSheetId="4"/>
    <customWorkbookView name="WPSRB-PLTINSERV" guid="{4D71A4B5-3501-4D55-925A-603836C1CD6A}" maximized="1" windowWidth="1276" windowHeight="852" tabRatio="929" activeSheetId="4"/>
    <customWorkbookView name="WPSRB-ACCDEPR" guid="{B11022C5-E08B-4A9C-A0FF-33A3D6D2F386}" includeHiddenRowCol="0" maximized="1" windowWidth="1276" windowHeight="818" tabRatio="929" activeSheetId="4"/>
    <customWorkbookView name="WPSRB-DEPR" guid="{0827DD1F-A9BE-4D13-BDC7-18E2F5303A4C}" includeHiddenRowCol="0" maximized="1" windowWidth="1276" windowHeight="818" tabRatio="929" activeSheetId="4"/>
    <customWorkbookView name="WPSRB-ADD" guid="{BA17188F-41F9-429B-8466-0B115E6076C4}" includeHiddenRowCol="0" maximized="1" windowWidth="1276" windowHeight="818" tabRatio="929" activeSheetId="4"/>
    <customWorkbookView name="WPSRB-RET" guid="{17F81FAD-A804-409E-AD77-E4B3A0D493B1}" includeHiddenRowCol="0" maximized="1" windowWidth="1276" windowHeight="818" tabRatio="929" activeSheetId="4"/>
    <customWorkbookView name="CIAC-RECEIPTS" guid="{9B3B6D0E-03C7-49B0-92DB-C4FD245E93BC}" maximized="1" windowWidth="1276" windowHeight="852" tabRatio="929" activeSheetId="11"/>
    <customWorkbookView name="CIAC-REFUNDS" guid="{BEA31234-456D-4B58-9D73-CDF96CBEAFF0}" maximized="1" windowWidth="1276" windowHeight="852" tabRatio="929" activeSheetId="11"/>
    <customWorkbookView name="CIAC-TRANSFER" guid="{650001A7-7F5D-4C25-A793-6874747A9BCA}" maximized="1" windowWidth="1276" windowHeight="852" tabRatio="929" activeSheetId="11"/>
    <customWorkbookView name="CIAC-CHGSPA" guid="{50E30236-B87B-46B0-8AB7-5CB07C32AD51}" maximized="1" windowWidth="1276" windowHeight="852" tabRatio="929" activeSheetId="11"/>
    <customWorkbookView name="CIAC-DEPR" guid="{5446BA9A-8B69-404B-A913-5A53E8937DEF}" maximized="1" windowWidth="1276" windowHeight="852" tabRatio="929" activeSheetId="11"/>
    <customWorkbookView name="CIAC-BAL" guid="{9A6DA5E0-B602-4D30-BF57-B9A64673419A}" maximized="1" windowWidth="1276" windowHeight="852" tabRatio="929"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5" i="33" l="1"/>
  <c r="N85" i="33"/>
  <c r="P84" i="33"/>
  <c r="N84" i="33"/>
  <c r="P80" i="33"/>
  <c r="N80" i="33"/>
  <c r="P52" i="33"/>
  <c r="N52" i="33"/>
  <c r="P50" i="33"/>
  <c r="N50" i="33"/>
  <c r="P37" i="33"/>
  <c r="N37" i="33"/>
  <c r="S560" i="36"/>
  <c r="S559" i="36"/>
  <c r="S558" i="36"/>
  <c r="S557" i="36"/>
  <c r="D18" i="20"/>
  <c r="B13" i="20"/>
  <c r="B11" i="20"/>
  <c r="B10" i="20"/>
  <c r="B8" i="20"/>
  <c r="B6" i="20"/>
  <c r="B5" i="20"/>
  <c r="B4" i="20"/>
  <c r="A2" i="20"/>
  <c r="C64" i="2"/>
  <c r="B64" i="2"/>
  <c r="C63" i="2"/>
  <c r="B63" i="2"/>
  <c r="C62" i="2"/>
  <c r="B62" i="2"/>
  <c r="C61" i="2"/>
  <c r="B61" i="2"/>
  <c r="C60" i="2"/>
  <c r="B60" i="2"/>
  <c r="C59" i="2"/>
  <c r="B59" i="2"/>
  <c r="J147" i="36" l="1"/>
  <c r="L147" i="36" s="1"/>
  <c r="P147" i="36" s="1"/>
  <c r="G89" i="3"/>
  <c r="O54" i="33" l="1"/>
  <c r="O34" i="33"/>
  <c r="M106" i="33"/>
  <c r="L108" i="33"/>
  <c r="M34" i="33"/>
  <c r="K79" i="33"/>
  <c r="I54" i="33"/>
  <c r="J213" i="36"/>
  <c r="L213" i="36"/>
  <c r="P213" i="36"/>
  <c r="N211" i="36"/>
  <c r="N145" i="36"/>
  <c r="F86" i="36"/>
  <c r="K82" i="36"/>
  <c r="O82" i="36"/>
  <c r="K16" i="36"/>
  <c r="O16" i="36"/>
  <c r="L76" i="33"/>
  <c r="O580" i="36"/>
  <c r="O515" i="36"/>
  <c r="O452" i="36"/>
  <c r="O389" i="36"/>
  <c r="O321" i="36"/>
  <c r="O258" i="36"/>
  <c r="P195" i="36"/>
  <c r="P132" i="36"/>
  <c r="O69" i="36"/>
  <c r="O6" i="36"/>
  <c r="P189" i="37"/>
  <c r="P126" i="37"/>
  <c r="P63" i="37"/>
  <c r="P6" i="37"/>
  <c r="D37" i="61"/>
  <c r="G767" i="39" s="1"/>
  <c r="C37" i="61"/>
  <c r="F767" i="39" s="1"/>
  <c r="B37" i="61"/>
  <c r="E767" i="39" s="1"/>
  <c r="D36" i="61"/>
  <c r="G829" i="39" s="1"/>
  <c r="C36" i="61"/>
  <c r="F829" i="39" s="1"/>
  <c r="B36" i="61"/>
  <c r="E829" i="39" s="1"/>
  <c r="D35" i="61"/>
  <c r="G766" i="39" s="1"/>
  <c r="C35" i="61"/>
  <c r="F766" i="39" s="1"/>
  <c r="B35" i="61"/>
  <c r="E766" i="39" s="1"/>
  <c r="D22" i="5"/>
  <c r="C22" i="5"/>
  <c r="B22" i="5"/>
  <c r="T112" i="2"/>
  <c r="R112" i="2"/>
  <c r="Q112" i="2"/>
  <c r="S112" i="2" s="1"/>
  <c r="L112" i="2"/>
  <c r="K112" i="2"/>
  <c r="T111" i="2"/>
  <c r="R111" i="2"/>
  <c r="Q111" i="2"/>
  <c r="S111" i="2" s="1"/>
  <c r="L111" i="2"/>
  <c r="K111" i="2"/>
  <c r="T110" i="2"/>
  <c r="R110" i="2"/>
  <c r="Q110" i="2"/>
  <c r="S110" i="2" s="1"/>
  <c r="L110" i="2"/>
  <c r="K110" i="2"/>
  <c r="T109" i="2"/>
  <c r="R109" i="2"/>
  <c r="Q109" i="2"/>
  <c r="S109" i="2" s="1"/>
  <c r="L109" i="2"/>
  <c r="K109" i="2"/>
  <c r="T108" i="2"/>
  <c r="R108" i="2"/>
  <c r="Q108" i="2"/>
  <c r="S108" i="2" s="1"/>
  <c r="L108" i="2"/>
  <c r="K108" i="2"/>
  <c r="T107" i="2"/>
  <c r="R107" i="2"/>
  <c r="Q107" i="2"/>
  <c r="S107" i="2" s="1"/>
  <c r="L107" i="2"/>
  <c r="K107" i="2"/>
  <c r="T106" i="2"/>
  <c r="R106" i="2"/>
  <c r="Q106" i="2"/>
  <c r="S106" i="2" s="1"/>
  <c r="L106" i="2"/>
  <c r="K106" i="2"/>
  <c r="T105" i="2"/>
  <c r="R105" i="2"/>
  <c r="Q105" i="2"/>
  <c r="S105" i="2" s="1"/>
  <c r="L105" i="2"/>
  <c r="K105" i="2"/>
  <c r="T104" i="2"/>
  <c r="R104" i="2"/>
  <c r="Q104" i="2"/>
  <c r="S104" i="2" s="1"/>
  <c r="L104" i="2"/>
  <c r="K104" i="2"/>
  <c r="T103" i="2"/>
  <c r="R103" i="2"/>
  <c r="Q103" i="2"/>
  <c r="S103" i="2" s="1"/>
  <c r="L103" i="2"/>
  <c r="K103" i="2"/>
  <c r="T102" i="2"/>
  <c r="R102" i="2"/>
  <c r="Q102" i="2"/>
  <c r="S102" i="2" s="1"/>
  <c r="L102" i="2"/>
  <c r="K102" i="2"/>
  <c r="T101" i="2"/>
  <c r="R101" i="2"/>
  <c r="Q101" i="2"/>
  <c r="S101" i="2" s="1"/>
  <c r="L101" i="2"/>
  <c r="K101" i="2"/>
  <c r="T100" i="2"/>
  <c r="R100" i="2"/>
  <c r="Q100" i="2"/>
  <c r="L100" i="2"/>
  <c r="K100" i="2"/>
  <c r="T99" i="2"/>
  <c r="R99" i="2"/>
  <c r="Q99" i="2"/>
  <c r="S99" i="2" s="1"/>
  <c r="L99" i="2"/>
  <c r="K99" i="2"/>
  <c r="T98" i="2"/>
  <c r="R98" i="2"/>
  <c r="Q98" i="2"/>
  <c r="S98" i="2" s="1"/>
  <c r="L98" i="2"/>
  <c r="K98" i="2"/>
  <c r="T97" i="2"/>
  <c r="R97" i="2"/>
  <c r="Q97" i="2"/>
  <c r="S97" i="2" s="1"/>
  <c r="L97" i="2"/>
  <c r="K97" i="2"/>
  <c r="T96" i="2"/>
  <c r="R96" i="2"/>
  <c r="Q96" i="2"/>
  <c r="S96" i="2" s="1"/>
  <c r="L96" i="2"/>
  <c r="K96" i="2"/>
  <c r="T95" i="2"/>
  <c r="R95" i="2"/>
  <c r="Q95" i="2"/>
  <c r="S95" i="2" s="1"/>
  <c r="L95" i="2"/>
  <c r="K95" i="2"/>
  <c r="T94" i="2"/>
  <c r="R94" i="2"/>
  <c r="Q94" i="2"/>
  <c r="S94" i="2" s="1"/>
  <c r="L94" i="2"/>
  <c r="K94" i="2"/>
  <c r="T93" i="2"/>
  <c r="R93" i="2"/>
  <c r="Q93" i="2"/>
  <c r="L93" i="2"/>
  <c r="K93" i="2"/>
  <c r="T92" i="2"/>
  <c r="R92" i="2"/>
  <c r="Q92" i="2"/>
  <c r="L92" i="2"/>
  <c r="K92" i="2"/>
  <c r="T91" i="2"/>
  <c r="R91" i="2"/>
  <c r="Q91" i="2"/>
  <c r="S91" i="2" s="1"/>
  <c r="L91" i="2"/>
  <c r="K91" i="2"/>
  <c r="T90" i="2"/>
  <c r="R90" i="2"/>
  <c r="Q90" i="2"/>
  <c r="S90" i="2" s="1"/>
  <c r="L90" i="2"/>
  <c r="K90" i="2"/>
  <c r="T89" i="2"/>
  <c r="R89" i="2"/>
  <c r="Q89" i="2"/>
  <c r="L89" i="2"/>
  <c r="K89" i="2"/>
  <c r="J112" i="2"/>
  <c r="H112" i="2"/>
  <c r="G112" i="2"/>
  <c r="I112" i="2" s="1"/>
  <c r="B112" i="2"/>
  <c r="A112" i="2"/>
  <c r="J111" i="2"/>
  <c r="H111" i="2"/>
  <c r="G111" i="2"/>
  <c r="I111" i="2" s="1"/>
  <c r="B111" i="2"/>
  <c r="A111" i="2"/>
  <c r="J110" i="2"/>
  <c r="H110" i="2"/>
  <c r="G110" i="2"/>
  <c r="I110" i="2" s="1"/>
  <c r="B110" i="2"/>
  <c r="A110" i="2"/>
  <c r="J109" i="2"/>
  <c r="H109" i="2"/>
  <c r="G109" i="2"/>
  <c r="I109" i="2" s="1"/>
  <c r="B109" i="2"/>
  <c r="A109" i="2"/>
  <c r="J108" i="2"/>
  <c r="H108" i="2"/>
  <c r="G108" i="2"/>
  <c r="I108" i="2" s="1"/>
  <c r="B108" i="2"/>
  <c r="A108" i="2"/>
  <c r="J107" i="2"/>
  <c r="H107" i="2"/>
  <c r="G107" i="2"/>
  <c r="I107" i="2" s="1"/>
  <c r="B107" i="2"/>
  <c r="A107" i="2"/>
  <c r="J106" i="2"/>
  <c r="H106" i="2"/>
  <c r="G106" i="2"/>
  <c r="I106" i="2" s="1"/>
  <c r="B106" i="2"/>
  <c r="A106" i="2"/>
  <c r="J105" i="2"/>
  <c r="H105" i="2"/>
  <c r="G105" i="2"/>
  <c r="I105" i="2" s="1"/>
  <c r="B105" i="2"/>
  <c r="A105" i="2"/>
  <c r="J104" i="2"/>
  <c r="H104" i="2"/>
  <c r="G104" i="2"/>
  <c r="I104" i="2" s="1"/>
  <c r="B104" i="2"/>
  <c r="A104" i="2"/>
  <c r="J103" i="2"/>
  <c r="H103" i="2"/>
  <c r="G103" i="2"/>
  <c r="I103" i="2" s="1"/>
  <c r="B103" i="2"/>
  <c r="A103" i="2"/>
  <c r="J102" i="2"/>
  <c r="H102" i="2"/>
  <c r="G102" i="2"/>
  <c r="I102" i="2" s="1"/>
  <c r="B102" i="2"/>
  <c r="A102" i="2"/>
  <c r="J101" i="2"/>
  <c r="H101" i="2"/>
  <c r="G101" i="2"/>
  <c r="I101" i="2" s="1"/>
  <c r="B101" i="2"/>
  <c r="A101" i="2"/>
  <c r="J100" i="2"/>
  <c r="H100" i="2"/>
  <c r="G100" i="2"/>
  <c r="I100" i="2" s="1"/>
  <c r="B100" i="2"/>
  <c r="A100" i="2"/>
  <c r="J99" i="2"/>
  <c r="H99" i="2"/>
  <c r="G99" i="2"/>
  <c r="I99" i="2" s="1"/>
  <c r="B99" i="2"/>
  <c r="A99" i="2"/>
  <c r="J98" i="2"/>
  <c r="H98" i="2"/>
  <c r="G98" i="2"/>
  <c r="B98" i="2"/>
  <c r="A98" i="2"/>
  <c r="J97" i="2"/>
  <c r="H97" i="2"/>
  <c r="G97" i="2"/>
  <c r="B97" i="2"/>
  <c r="A97" i="2"/>
  <c r="J96" i="2"/>
  <c r="H96" i="2"/>
  <c r="G96" i="2"/>
  <c r="I96" i="2" s="1"/>
  <c r="B96" i="2"/>
  <c r="A96" i="2"/>
  <c r="J95" i="2"/>
  <c r="H95" i="2"/>
  <c r="G95" i="2"/>
  <c r="B95" i="2"/>
  <c r="A95" i="2"/>
  <c r="J94" i="2"/>
  <c r="H94" i="2"/>
  <c r="G94" i="2"/>
  <c r="B94" i="2"/>
  <c r="A94" i="2"/>
  <c r="J93" i="2"/>
  <c r="H93" i="2"/>
  <c r="G93" i="2"/>
  <c r="I93" i="2" s="1"/>
  <c r="B93" i="2"/>
  <c r="A93" i="2"/>
  <c r="J92" i="2"/>
  <c r="H92" i="2"/>
  <c r="G92" i="2"/>
  <c r="B92" i="2"/>
  <c r="A92" i="2"/>
  <c r="J91" i="2"/>
  <c r="H91" i="2"/>
  <c r="G91" i="2"/>
  <c r="I91" i="2" s="1"/>
  <c r="B91" i="2"/>
  <c r="A91" i="2"/>
  <c r="J90" i="2"/>
  <c r="H90" i="2"/>
  <c r="G90" i="2"/>
  <c r="I90" i="2" s="1"/>
  <c r="B90" i="2"/>
  <c r="A90" i="2"/>
  <c r="J89" i="2"/>
  <c r="H89" i="2"/>
  <c r="G89" i="2"/>
  <c r="B89" i="2"/>
  <c r="A89" i="2"/>
  <c r="A66" i="36"/>
  <c r="H91" i="3"/>
  <c r="P69" i="33"/>
  <c r="M129" i="34"/>
  <c r="M67" i="34"/>
  <c r="N69" i="35"/>
  <c r="P576" i="38"/>
  <c r="P513" i="38"/>
  <c r="P447" i="38"/>
  <c r="M1198" i="39"/>
  <c r="M1135" i="39"/>
  <c r="M1072" i="39"/>
  <c r="M1008" i="39"/>
  <c r="M945" i="39"/>
  <c r="M882" i="39"/>
  <c r="M819" i="39"/>
  <c r="M756" i="39"/>
  <c r="M693" i="39"/>
  <c r="M630" i="39"/>
  <c r="M567" i="39"/>
  <c r="M504" i="39"/>
  <c r="M441" i="39"/>
  <c r="M378" i="39"/>
  <c r="M315" i="39"/>
  <c r="M253" i="39"/>
  <c r="M191" i="39"/>
  <c r="M129" i="39"/>
  <c r="M66" i="39"/>
  <c r="M68" i="3"/>
  <c r="P384" i="38"/>
  <c r="P321" i="38"/>
  <c r="P258" i="38"/>
  <c r="P195" i="38"/>
  <c r="P132" i="38"/>
  <c r="P69" i="38"/>
  <c r="P6" i="33"/>
  <c r="M5" i="34"/>
  <c r="N6" i="35"/>
  <c r="P6" i="38"/>
  <c r="M7" i="39"/>
  <c r="M6" i="3"/>
  <c r="C23" i="61"/>
  <c r="B23" i="61"/>
  <c r="P91" i="33"/>
  <c r="O91" i="33" s="1"/>
  <c r="N91" i="33"/>
  <c r="P83" i="33"/>
  <c r="N83" i="33"/>
  <c r="M83" i="33" s="1"/>
  <c r="AZ53" i="57"/>
  <c r="AZ32" i="57"/>
  <c r="Z83" i="57"/>
  <c r="AZ78" i="57"/>
  <c r="AZ71" i="57"/>
  <c r="AZ64" i="57"/>
  <c r="AZ57" i="57"/>
  <c r="AZ29" i="57"/>
  <c r="AZ22" i="57"/>
  <c r="AZ8" i="57"/>
  <c r="AZ68" i="57"/>
  <c r="AZ54" i="57"/>
  <c r="AZ47" i="57"/>
  <c r="AZ26" i="57"/>
  <c r="AZ12" i="57"/>
  <c r="AZ44" i="57"/>
  <c r="AZ30" i="57"/>
  <c r="AZ76" i="57"/>
  <c r="AZ69" i="57"/>
  <c r="AZ48" i="57"/>
  <c r="AZ41" i="57"/>
  <c r="L34" i="57"/>
  <c r="P34" i="57" s="1"/>
  <c r="T34" i="57" s="1"/>
  <c r="X34" i="57" s="1"/>
  <c r="AB34" i="57" s="1"/>
  <c r="AF34" i="57" s="1"/>
  <c r="AJ34" i="57" s="1"/>
  <c r="AN34" i="57" s="1"/>
  <c r="AR34" i="57" s="1"/>
  <c r="AV34" i="57" s="1"/>
  <c r="AZ20" i="57"/>
  <c r="H79" i="57"/>
  <c r="L79" i="57" s="1"/>
  <c r="P79" i="57" s="1"/>
  <c r="T79" i="57" s="1"/>
  <c r="X79" i="57" s="1"/>
  <c r="AB79" i="57" s="1"/>
  <c r="AZ77" i="57"/>
  <c r="H65" i="57"/>
  <c r="L65" i="57" s="1"/>
  <c r="P65" i="57" s="1"/>
  <c r="T65" i="57" s="1"/>
  <c r="X65" i="57" s="1"/>
  <c r="AB65" i="57" s="1"/>
  <c r="H51" i="57"/>
  <c r="L51" i="57" s="1"/>
  <c r="P51" i="57" s="1"/>
  <c r="T51" i="57" s="1"/>
  <c r="X51" i="57" s="1"/>
  <c r="AB51" i="57" s="1"/>
  <c r="AZ37" i="57"/>
  <c r="AZ23" i="57"/>
  <c r="F83" i="57"/>
  <c r="AY69" i="57"/>
  <c r="H68" i="57"/>
  <c r="L68" i="57" s="1"/>
  <c r="P68" i="57" s="1"/>
  <c r="T68" i="57" s="1"/>
  <c r="X68" i="57" s="1"/>
  <c r="AB68" i="57" s="1"/>
  <c r="H55" i="57"/>
  <c r="L55" i="57" s="1"/>
  <c r="P55" i="57" s="1"/>
  <c r="T55" i="57" s="1"/>
  <c r="X55" i="57" s="1"/>
  <c r="AB55" i="57" s="1"/>
  <c r="H47" i="57"/>
  <c r="L47" i="57" s="1"/>
  <c r="P47" i="57" s="1"/>
  <c r="AY41" i="57"/>
  <c r="AY27" i="57"/>
  <c r="AY12" i="57"/>
  <c r="H81" i="57"/>
  <c r="L81" i="57" s="1"/>
  <c r="P81" i="57" s="1"/>
  <c r="T81" i="57" s="1"/>
  <c r="X81" i="57" s="1"/>
  <c r="H73" i="57"/>
  <c r="L73" i="57" s="1"/>
  <c r="P73" i="57" s="1"/>
  <c r="T73" i="57" s="1"/>
  <c r="X73" i="57" s="1"/>
  <c r="AB73" i="57" s="1"/>
  <c r="H58" i="57"/>
  <c r="L58" i="57" s="1"/>
  <c r="P58" i="57" s="1"/>
  <c r="T58" i="57" s="1"/>
  <c r="X58" i="57" s="1"/>
  <c r="AB58" i="57" s="1"/>
  <c r="AF58" i="57" s="1"/>
  <c r="AJ58" i="57" s="1"/>
  <c r="AN58" i="57" s="1"/>
  <c r="AR58" i="57" s="1"/>
  <c r="AV58" i="57" s="1"/>
  <c r="H49" i="57"/>
  <c r="H31" i="57"/>
  <c r="L31" i="57" s="1"/>
  <c r="P31" i="57" s="1"/>
  <c r="T31" i="57" s="1"/>
  <c r="X31" i="57" s="1"/>
  <c r="AB31" i="57" s="1"/>
  <c r="H25" i="57"/>
  <c r="L25" i="57" s="1"/>
  <c r="P25" i="57" s="1"/>
  <c r="T25" i="57" s="1"/>
  <c r="X25" i="57" s="1"/>
  <c r="H17" i="57"/>
  <c r="L17" i="57" s="1"/>
  <c r="P17" i="57" s="1"/>
  <c r="T17" i="57" s="1"/>
  <c r="X17" i="57" s="1"/>
  <c r="AB17" i="57" s="1"/>
  <c r="AF17" i="57" s="1"/>
  <c r="AJ17" i="57" s="1"/>
  <c r="AN17" i="57" s="1"/>
  <c r="AR17" i="57" s="1"/>
  <c r="AV17" i="57" s="1"/>
  <c r="D142" i="2"/>
  <c r="C142" i="2"/>
  <c r="B142" i="2"/>
  <c r="D171" i="2"/>
  <c r="N84" i="35" s="1"/>
  <c r="K101" i="3" s="1"/>
  <c r="C171" i="2"/>
  <c r="H84" i="35" s="1"/>
  <c r="H88" i="35" s="1"/>
  <c r="B171" i="2"/>
  <c r="H21" i="35" s="1"/>
  <c r="D158" i="2"/>
  <c r="F158" i="2" s="1"/>
  <c r="C158" i="2"/>
  <c r="C16" i="5" s="1"/>
  <c r="B158" i="2"/>
  <c r="B16" i="5" s="1"/>
  <c r="D157" i="2"/>
  <c r="D15" i="5" s="1"/>
  <c r="C157" i="2"/>
  <c r="C15" i="5" s="1"/>
  <c r="B157" i="2"/>
  <c r="B15" i="5" s="1"/>
  <c r="D154" i="2"/>
  <c r="K103" i="3" s="1"/>
  <c r="P55" i="33" s="1"/>
  <c r="C154" i="2"/>
  <c r="H103" i="3" s="1"/>
  <c r="B154" i="2"/>
  <c r="K41" i="3" s="1"/>
  <c r="D150" i="2"/>
  <c r="D9" i="5" s="1"/>
  <c r="C150" i="2"/>
  <c r="C9" i="5" s="1"/>
  <c r="B150" i="2"/>
  <c r="B9" i="5" s="1"/>
  <c r="D149" i="2"/>
  <c r="D8" i="5" s="1"/>
  <c r="C149" i="2"/>
  <c r="C8" i="5" s="1"/>
  <c r="B149" i="2"/>
  <c r="B8" i="5" s="1"/>
  <c r="D146" i="2"/>
  <c r="K105" i="3" s="1"/>
  <c r="G47" i="1" s="1"/>
  <c r="C146" i="2"/>
  <c r="H105" i="3" s="1"/>
  <c r="B146" i="2"/>
  <c r="K43" i="3" s="1"/>
  <c r="F360" i="1" s="1"/>
  <c r="AC87" i="60"/>
  <c r="AB87" i="60"/>
  <c r="AA87" i="60"/>
  <c r="Z87" i="60"/>
  <c r="Y87" i="60"/>
  <c r="X87" i="60"/>
  <c r="W87" i="60"/>
  <c r="V87" i="60"/>
  <c r="U87" i="60"/>
  <c r="T87" i="60"/>
  <c r="S87" i="60"/>
  <c r="R87" i="60"/>
  <c r="Q87" i="60"/>
  <c r="P87" i="60"/>
  <c r="O87" i="60"/>
  <c r="N87" i="60"/>
  <c r="M87" i="60"/>
  <c r="L87" i="60"/>
  <c r="K87" i="60"/>
  <c r="J87" i="60"/>
  <c r="I87" i="60"/>
  <c r="H87" i="60"/>
  <c r="AC84" i="60"/>
  <c r="AB84" i="60"/>
  <c r="AA84" i="60"/>
  <c r="Z84" i="60"/>
  <c r="Y84" i="60"/>
  <c r="X84" i="60"/>
  <c r="W84" i="60"/>
  <c r="V84" i="60"/>
  <c r="U84" i="60"/>
  <c r="T84" i="60"/>
  <c r="S84" i="60"/>
  <c r="R84" i="60"/>
  <c r="Q84" i="60"/>
  <c r="P84" i="60"/>
  <c r="O84" i="60"/>
  <c r="N84" i="60"/>
  <c r="M84" i="60"/>
  <c r="L84" i="60"/>
  <c r="K84" i="60"/>
  <c r="J84" i="60"/>
  <c r="I84" i="60"/>
  <c r="H84" i="60"/>
  <c r="G84" i="60"/>
  <c r="F84" i="60"/>
  <c r="E84" i="60"/>
  <c r="D84" i="60"/>
  <c r="C84" i="60"/>
  <c r="AC83" i="60"/>
  <c r="AB83" i="60"/>
  <c r="AA83" i="60"/>
  <c r="Z83" i="60"/>
  <c r="Y83" i="60"/>
  <c r="X83" i="60"/>
  <c r="W83" i="60"/>
  <c r="V83" i="60"/>
  <c r="U83" i="60"/>
  <c r="T83" i="60"/>
  <c r="S83" i="60"/>
  <c r="R83" i="60"/>
  <c r="Q83" i="60"/>
  <c r="P83" i="60"/>
  <c r="O83" i="60"/>
  <c r="N83" i="60"/>
  <c r="M83" i="60"/>
  <c r="L83" i="60"/>
  <c r="K83" i="60"/>
  <c r="J83" i="60"/>
  <c r="I83" i="60"/>
  <c r="H83" i="60"/>
  <c r="G83" i="60"/>
  <c r="F83" i="60"/>
  <c r="E83" i="60"/>
  <c r="D83" i="60"/>
  <c r="C83" i="60"/>
  <c r="AC82" i="60"/>
  <c r="AB82" i="60"/>
  <c r="AA82" i="60"/>
  <c r="Z82" i="60"/>
  <c r="Y82" i="60"/>
  <c r="X82" i="60"/>
  <c r="W82" i="60"/>
  <c r="V82" i="60"/>
  <c r="U82" i="60"/>
  <c r="T82" i="60"/>
  <c r="S82" i="60"/>
  <c r="R82" i="60"/>
  <c r="Q82" i="60"/>
  <c r="P82" i="60"/>
  <c r="O82" i="60"/>
  <c r="N82" i="60"/>
  <c r="M82" i="60"/>
  <c r="L82" i="60"/>
  <c r="K82" i="60"/>
  <c r="J82" i="60"/>
  <c r="I82" i="60"/>
  <c r="H82" i="60"/>
  <c r="G82" i="60"/>
  <c r="F82" i="60"/>
  <c r="E82" i="60"/>
  <c r="D82" i="60"/>
  <c r="C82" i="60"/>
  <c r="AC81" i="60"/>
  <c r="AB81" i="60"/>
  <c r="AA81" i="60"/>
  <c r="Z81" i="60"/>
  <c r="Y81" i="60"/>
  <c r="X81" i="60"/>
  <c r="W81" i="60"/>
  <c r="V81" i="60"/>
  <c r="U81" i="60"/>
  <c r="T81" i="60"/>
  <c r="S81" i="60"/>
  <c r="R81" i="60"/>
  <c r="Q81" i="60"/>
  <c r="P81" i="60"/>
  <c r="O81" i="60"/>
  <c r="N81" i="60"/>
  <c r="M81" i="60"/>
  <c r="L81" i="60"/>
  <c r="K81" i="60"/>
  <c r="J81" i="60"/>
  <c r="I81" i="60"/>
  <c r="H81" i="60"/>
  <c r="G81" i="60"/>
  <c r="F81" i="60"/>
  <c r="E81" i="60"/>
  <c r="D81" i="60"/>
  <c r="C81" i="60"/>
  <c r="AC80" i="60"/>
  <c r="AB80" i="60"/>
  <c r="AA80" i="60"/>
  <c r="Z80" i="60"/>
  <c r="Y80" i="60"/>
  <c r="X80" i="60"/>
  <c r="W80" i="60"/>
  <c r="V80" i="60"/>
  <c r="U80" i="60"/>
  <c r="T80" i="60"/>
  <c r="S80" i="60"/>
  <c r="R80" i="60"/>
  <c r="Q80" i="60"/>
  <c r="P80" i="60"/>
  <c r="O80" i="60"/>
  <c r="N80" i="60"/>
  <c r="M80" i="60"/>
  <c r="L80" i="60"/>
  <c r="K80" i="60"/>
  <c r="J80" i="60"/>
  <c r="I80" i="60"/>
  <c r="H80" i="60"/>
  <c r="G80" i="60"/>
  <c r="F80" i="60"/>
  <c r="E80" i="60"/>
  <c r="D80" i="60"/>
  <c r="C80" i="60"/>
  <c r="AC79" i="60"/>
  <c r="AB79" i="60"/>
  <c r="AA79" i="60"/>
  <c r="Z79" i="60"/>
  <c r="Y79" i="60"/>
  <c r="X79" i="60"/>
  <c r="W79" i="60"/>
  <c r="V79" i="60"/>
  <c r="U79" i="60"/>
  <c r="T79" i="60"/>
  <c r="S79" i="60"/>
  <c r="R79" i="60"/>
  <c r="Q79" i="60"/>
  <c r="P79" i="60"/>
  <c r="O79" i="60"/>
  <c r="N79" i="60"/>
  <c r="M79" i="60"/>
  <c r="L79" i="60"/>
  <c r="K79" i="60"/>
  <c r="J79" i="60"/>
  <c r="I79" i="60"/>
  <c r="H79" i="60"/>
  <c r="G79" i="60"/>
  <c r="F79" i="60"/>
  <c r="E79" i="60"/>
  <c r="D79" i="60"/>
  <c r="C79" i="60"/>
  <c r="AC78" i="60"/>
  <c r="AB78" i="60"/>
  <c r="AA78" i="60"/>
  <c r="Z78" i="60"/>
  <c r="Y78" i="60"/>
  <c r="X78" i="60"/>
  <c r="W78" i="60"/>
  <c r="V78" i="60"/>
  <c r="U78" i="60"/>
  <c r="T78" i="60"/>
  <c r="S78" i="60"/>
  <c r="R78" i="60"/>
  <c r="Q78" i="60"/>
  <c r="P78" i="60"/>
  <c r="O78" i="60"/>
  <c r="N78" i="60"/>
  <c r="M78" i="60"/>
  <c r="L78" i="60"/>
  <c r="K78" i="60"/>
  <c r="J78" i="60"/>
  <c r="I78" i="60"/>
  <c r="H78" i="60"/>
  <c r="G78" i="60"/>
  <c r="F78" i="60"/>
  <c r="E78" i="60"/>
  <c r="D78" i="60"/>
  <c r="C78" i="60"/>
  <c r="AC77" i="60"/>
  <c r="AB77" i="60"/>
  <c r="AA77" i="60"/>
  <c r="Z77" i="60"/>
  <c r="Y77" i="60"/>
  <c r="X77" i="60"/>
  <c r="AG77" i="60" s="1"/>
  <c r="W77" i="60"/>
  <c r="V77" i="60"/>
  <c r="U77" i="60"/>
  <c r="T77" i="60"/>
  <c r="S77" i="60"/>
  <c r="R77" i="60"/>
  <c r="Q77" i="60"/>
  <c r="P77" i="60"/>
  <c r="O77" i="60"/>
  <c r="N77" i="60"/>
  <c r="M77" i="60"/>
  <c r="L77" i="60"/>
  <c r="K77" i="60"/>
  <c r="J77" i="60"/>
  <c r="I77" i="60"/>
  <c r="H77" i="60"/>
  <c r="G77" i="60"/>
  <c r="F77" i="60"/>
  <c r="E77" i="60"/>
  <c r="D77" i="60"/>
  <c r="C77" i="60"/>
  <c r="AC76" i="60"/>
  <c r="AB76" i="60"/>
  <c r="AA76" i="60"/>
  <c r="Z76" i="60"/>
  <c r="Y76" i="60"/>
  <c r="X76" i="60"/>
  <c r="W76" i="60"/>
  <c r="V76" i="60"/>
  <c r="U76" i="60"/>
  <c r="T76" i="60"/>
  <c r="S76" i="60"/>
  <c r="R76" i="60"/>
  <c r="Q76" i="60"/>
  <c r="P76" i="60"/>
  <c r="O76" i="60"/>
  <c r="N76" i="60"/>
  <c r="M76" i="60"/>
  <c r="L76" i="60"/>
  <c r="K76" i="60"/>
  <c r="J76" i="60"/>
  <c r="I76" i="60"/>
  <c r="H76" i="60"/>
  <c r="G76" i="60"/>
  <c r="F76" i="60"/>
  <c r="E76" i="60"/>
  <c r="D76" i="60"/>
  <c r="C76" i="60"/>
  <c r="AC75" i="60"/>
  <c r="AB75" i="60"/>
  <c r="AA75" i="60"/>
  <c r="Z75" i="60"/>
  <c r="Y75" i="60"/>
  <c r="X75" i="60"/>
  <c r="W75" i="60"/>
  <c r="V75" i="60"/>
  <c r="U75" i="60"/>
  <c r="T75" i="60"/>
  <c r="S75" i="60"/>
  <c r="R75" i="60"/>
  <c r="Q75" i="60"/>
  <c r="P75" i="60"/>
  <c r="O75" i="60"/>
  <c r="N75" i="60"/>
  <c r="M75" i="60"/>
  <c r="L75" i="60"/>
  <c r="K75" i="60"/>
  <c r="J75" i="60"/>
  <c r="I75" i="60"/>
  <c r="H75" i="60"/>
  <c r="G75" i="60"/>
  <c r="F75" i="60"/>
  <c r="E75" i="60"/>
  <c r="D75" i="60"/>
  <c r="C75" i="60"/>
  <c r="AC74" i="60"/>
  <c r="AB74" i="60"/>
  <c r="AA74" i="60"/>
  <c r="Z74" i="60"/>
  <c r="Y74" i="60"/>
  <c r="X74" i="60"/>
  <c r="W74" i="60"/>
  <c r="V74" i="60"/>
  <c r="U74" i="60"/>
  <c r="T74" i="60"/>
  <c r="S74" i="60"/>
  <c r="R74" i="60"/>
  <c r="Q74" i="60"/>
  <c r="P74" i="60"/>
  <c r="O74" i="60"/>
  <c r="N74" i="60"/>
  <c r="M74" i="60"/>
  <c r="L74" i="60"/>
  <c r="K74" i="60"/>
  <c r="J74" i="60"/>
  <c r="I74" i="60"/>
  <c r="AE74" i="60" s="1"/>
  <c r="H74" i="60"/>
  <c r="G74" i="60"/>
  <c r="F74" i="60"/>
  <c r="E74" i="60"/>
  <c r="D74" i="60"/>
  <c r="C74" i="60"/>
  <c r="AC73" i="60"/>
  <c r="AB73" i="60"/>
  <c r="AA73" i="60"/>
  <c r="Z73" i="60"/>
  <c r="Y73" i="60"/>
  <c r="X73" i="60"/>
  <c r="W73" i="60"/>
  <c r="V73" i="60"/>
  <c r="U73" i="60"/>
  <c r="T73" i="60"/>
  <c r="S73" i="60"/>
  <c r="R73" i="60"/>
  <c r="Q73" i="60"/>
  <c r="P73" i="60"/>
  <c r="O73" i="60"/>
  <c r="N73" i="60"/>
  <c r="M73" i="60"/>
  <c r="L73" i="60"/>
  <c r="K73" i="60"/>
  <c r="J73" i="60"/>
  <c r="I73" i="60"/>
  <c r="H73" i="60"/>
  <c r="G73" i="60"/>
  <c r="F73" i="60"/>
  <c r="E73" i="60"/>
  <c r="D73" i="60"/>
  <c r="C73" i="60"/>
  <c r="AC72" i="60"/>
  <c r="AB72" i="60"/>
  <c r="AA72" i="60"/>
  <c r="Z72" i="60"/>
  <c r="Y72" i="60"/>
  <c r="X72" i="60"/>
  <c r="W72" i="60"/>
  <c r="V72" i="60"/>
  <c r="U72" i="60"/>
  <c r="T72" i="60"/>
  <c r="S72" i="60"/>
  <c r="R72" i="60"/>
  <c r="Q72" i="60"/>
  <c r="P72" i="60"/>
  <c r="O72" i="60"/>
  <c r="N72" i="60"/>
  <c r="M72" i="60"/>
  <c r="L72" i="60"/>
  <c r="K72" i="60"/>
  <c r="J72" i="60"/>
  <c r="I72" i="60"/>
  <c r="H72" i="60"/>
  <c r="G72" i="60"/>
  <c r="F72" i="60"/>
  <c r="E72" i="60"/>
  <c r="D72" i="60"/>
  <c r="C72" i="60"/>
  <c r="AC71" i="60"/>
  <c r="AB71" i="60"/>
  <c r="AA71" i="60"/>
  <c r="Z71" i="60"/>
  <c r="Y71" i="60"/>
  <c r="X71" i="60"/>
  <c r="W71" i="60"/>
  <c r="V71" i="60"/>
  <c r="U71" i="60"/>
  <c r="T71" i="60"/>
  <c r="S71" i="60"/>
  <c r="R71" i="60"/>
  <c r="Q71" i="60"/>
  <c r="P71" i="60"/>
  <c r="O71" i="60"/>
  <c r="N71" i="60"/>
  <c r="M71" i="60"/>
  <c r="L71" i="60"/>
  <c r="K71" i="60"/>
  <c r="J71" i="60"/>
  <c r="AE71" i="60" s="1"/>
  <c r="I71" i="60"/>
  <c r="H71" i="60"/>
  <c r="G71" i="60"/>
  <c r="F71" i="60"/>
  <c r="E71" i="60"/>
  <c r="D71" i="60"/>
  <c r="C71" i="60"/>
  <c r="AC70" i="60"/>
  <c r="AB70" i="60"/>
  <c r="AA70" i="60"/>
  <c r="Z70" i="60"/>
  <c r="Y70" i="60"/>
  <c r="X70" i="60"/>
  <c r="W70" i="60"/>
  <c r="V70" i="60"/>
  <c r="U70" i="60"/>
  <c r="T70" i="60"/>
  <c r="S70" i="60"/>
  <c r="R70" i="60"/>
  <c r="Q70" i="60"/>
  <c r="P70" i="60"/>
  <c r="O70" i="60"/>
  <c r="N70" i="60"/>
  <c r="M70" i="60"/>
  <c r="L70" i="60"/>
  <c r="K70" i="60"/>
  <c r="J70" i="60"/>
  <c r="I70" i="60"/>
  <c r="H70" i="60"/>
  <c r="G70" i="60"/>
  <c r="F70" i="60"/>
  <c r="E70" i="60"/>
  <c r="D70" i="60"/>
  <c r="C70" i="60"/>
  <c r="AC69" i="60"/>
  <c r="AB69" i="60"/>
  <c r="AA69" i="60"/>
  <c r="Z69" i="60"/>
  <c r="Y69" i="60"/>
  <c r="X69" i="60"/>
  <c r="AG69" i="60" s="1"/>
  <c r="W69" i="60"/>
  <c r="V69" i="60"/>
  <c r="U69" i="60"/>
  <c r="T69" i="60"/>
  <c r="S69" i="60"/>
  <c r="R69" i="60"/>
  <c r="Q69" i="60"/>
  <c r="P69" i="60"/>
  <c r="O69" i="60"/>
  <c r="N69" i="60"/>
  <c r="M69" i="60"/>
  <c r="L69" i="60"/>
  <c r="K69" i="60"/>
  <c r="J69" i="60"/>
  <c r="I69" i="60"/>
  <c r="H69" i="60"/>
  <c r="G69" i="60"/>
  <c r="F69" i="60"/>
  <c r="E69" i="60"/>
  <c r="D69" i="60"/>
  <c r="C69" i="60"/>
  <c r="AC68" i="60"/>
  <c r="AB68" i="60"/>
  <c r="AA68" i="60"/>
  <c r="Z68" i="60"/>
  <c r="Y68" i="60"/>
  <c r="X68" i="60"/>
  <c r="W68" i="60"/>
  <c r="V68" i="60"/>
  <c r="U68" i="60"/>
  <c r="T68" i="60"/>
  <c r="S68" i="60"/>
  <c r="R68" i="60"/>
  <c r="Q68" i="60"/>
  <c r="P68" i="60"/>
  <c r="O68" i="60"/>
  <c r="N68" i="60"/>
  <c r="M68" i="60"/>
  <c r="L68" i="60"/>
  <c r="K68" i="60"/>
  <c r="J68" i="60"/>
  <c r="I68" i="60"/>
  <c r="H68" i="60"/>
  <c r="G68" i="60"/>
  <c r="F68" i="60"/>
  <c r="E68" i="60"/>
  <c r="D68" i="60"/>
  <c r="C68" i="60"/>
  <c r="AC67" i="60"/>
  <c r="AB67" i="60"/>
  <c r="AA67" i="60"/>
  <c r="Z67" i="60"/>
  <c r="Y67" i="60"/>
  <c r="X67" i="60"/>
  <c r="W67" i="60"/>
  <c r="V67" i="60"/>
  <c r="U67" i="60"/>
  <c r="T67" i="60"/>
  <c r="S67" i="60"/>
  <c r="R67" i="60"/>
  <c r="Q67" i="60"/>
  <c r="P67" i="60"/>
  <c r="O67" i="60"/>
  <c r="N67" i="60"/>
  <c r="M67" i="60"/>
  <c r="L67" i="60"/>
  <c r="K67" i="60"/>
  <c r="J67" i="60"/>
  <c r="I67" i="60"/>
  <c r="H67" i="60"/>
  <c r="G67" i="60"/>
  <c r="F67" i="60"/>
  <c r="E67" i="60"/>
  <c r="D67" i="60"/>
  <c r="C67" i="60"/>
  <c r="AC66" i="60"/>
  <c r="AB66" i="60"/>
  <c r="AA66" i="60"/>
  <c r="Z66" i="60"/>
  <c r="Y66" i="60"/>
  <c r="X66" i="60"/>
  <c r="W66" i="60"/>
  <c r="V66" i="60"/>
  <c r="U66" i="60"/>
  <c r="T66" i="60"/>
  <c r="S66" i="60"/>
  <c r="R66" i="60"/>
  <c r="Q66" i="60"/>
  <c r="P66" i="60"/>
  <c r="O66" i="60"/>
  <c r="N66" i="60"/>
  <c r="M66" i="60"/>
  <c r="L66" i="60"/>
  <c r="K66" i="60"/>
  <c r="J66" i="60"/>
  <c r="I66" i="60"/>
  <c r="H66" i="60"/>
  <c r="G66" i="60"/>
  <c r="F66" i="60"/>
  <c r="E66" i="60"/>
  <c r="D66" i="60"/>
  <c r="C66" i="60"/>
  <c r="AC65" i="60"/>
  <c r="AB65" i="60"/>
  <c r="AA65" i="60"/>
  <c r="Z65" i="60"/>
  <c r="Y65" i="60"/>
  <c r="X65" i="60"/>
  <c r="W65" i="60"/>
  <c r="V65" i="60"/>
  <c r="U65" i="60"/>
  <c r="T65" i="60"/>
  <c r="S65" i="60"/>
  <c r="R65" i="60"/>
  <c r="Q65" i="60"/>
  <c r="P65" i="60"/>
  <c r="O65" i="60"/>
  <c r="N65" i="60"/>
  <c r="M65" i="60"/>
  <c r="L65" i="60"/>
  <c r="K65" i="60"/>
  <c r="J65" i="60"/>
  <c r="I65" i="60"/>
  <c r="H65" i="60"/>
  <c r="G65" i="60"/>
  <c r="F65" i="60"/>
  <c r="E65" i="60"/>
  <c r="D65" i="60"/>
  <c r="C65" i="60"/>
  <c r="AC64" i="60"/>
  <c r="AB64" i="60"/>
  <c r="AA64" i="60"/>
  <c r="Z64" i="60"/>
  <c r="Y64" i="60"/>
  <c r="X64" i="60"/>
  <c r="W64" i="60"/>
  <c r="V64" i="60"/>
  <c r="U64" i="60"/>
  <c r="T64" i="60"/>
  <c r="S64" i="60"/>
  <c r="R64" i="60"/>
  <c r="Q64" i="60"/>
  <c r="P64" i="60"/>
  <c r="O64" i="60"/>
  <c r="N64" i="60"/>
  <c r="M64" i="60"/>
  <c r="L64" i="60"/>
  <c r="K64" i="60"/>
  <c r="J64" i="60"/>
  <c r="I64" i="60"/>
  <c r="H64" i="60"/>
  <c r="G64" i="60"/>
  <c r="F64" i="60"/>
  <c r="E64" i="60"/>
  <c r="D64" i="60"/>
  <c r="C64" i="60"/>
  <c r="AC63" i="60"/>
  <c r="AB63" i="60"/>
  <c r="AA63" i="60"/>
  <c r="Z63" i="60"/>
  <c r="Y63" i="60"/>
  <c r="X63" i="60"/>
  <c r="W63" i="60"/>
  <c r="V63" i="60"/>
  <c r="U63" i="60"/>
  <c r="T63" i="60"/>
  <c r="S63" i="60"/>
  <c r="R63" i="60"/>
  <c r="Q63" i="60"/>
  <c r="P63" i="60"/>
  <c r="O63" i="60"/>
  <c r="N63" i="60"/>
  <c r="M63" i="60"/>
  <c r="L63" i="60"/>
  <c r="K63" i="60"/>
  <c r="J63" i="60"/>
  <c r="AE63" i="60" s="1"/>
  <c r="I63" i="60"/>
  <c r="H63" i="60"/>
  <c r="G63" i="60"/>
  <c r="F63" i="60"/>
  <c r="E63" i="60"/>
  <c r="D63" i="60"/>
  <c r="C63" i="60"/>
  <c r="AC62" i="60"/>
  <c r="AB62" i="60"/>
  <c r="AA62" i="60"/>
  <c r="Z62" i="60"/>
  <c r="Y62" i="60"/>
  <c r="X62" i="60"/>
  <c r="W62" i="60"/>
  <c r="V62" i="60"/>
  <c r="U62" i="60"/>
  <c r="T62" i="60"/>
  <c r="S62" i="60"/>
  <c r="R62" i="60"/>
  <c r="Q62" i="60"/>
  <c r="P62" i="60"/>
  <c r="O62" i="60"/>
  <c r="N62" i="60"/>
  <c r="M62" i="60"/>
  <c r="L62" i="60"/>
  <c r="K62" i="60"/>
  <c r="J62" i="60"/>
  <c r="I62" i="60"/>
  <c r="H62" i="60"/>
  <c r="G62" i="60"/>
  <c r="F62" i="60"/>
  <c r="E62" i="60"/>
  <c r="D62" i="60"/>
  <c r="C62" i="60"/>
  <c r="AC61" i="60"/>
  <c r="AB61" i="60"/>
  <c r="AA61" i="60"/>
  <c r="Z61" i="60"/>
  <c r="Y61" i="60"/>
  <c r="X61" i="60"/>
  <c r="W61" i="60"/>
  <c r="V61" i="60"/>
  <c r="U61" i="60"/>
  <c r="T61" i="60"/>
  <c r="S61" i="60"/>
  <c r="R61" i="60"/>
  <c r="Q61" i="60"/>
  <c r="P61" i="60"/>
  <c r="O61" i="60"/>
  <c r="N61" i="60"/>
  <c r="M61" i="60"/>
  <c r="L61" i="60"/>
  <c r="K61" i="60"/>
  <c r="J61" i="60"/>
  <c r="I61" i="60"/>
  <c r="H61" i="60"/>
  <c r="G61" i="60"/>
  <c r="F61" i="60"/>
  <c r="E61" i="60"/>
  <c r="D61" i="60"/>
  <c r="C61" i="60"/>
  <c r="AC60" i="60"/>
  <c r="AB60" i="60"/>
  <c r="AA60" i="60"/>
  <c r="Z60" i="60"/>
  <c r="Y60" i="60"/>
  <c r="X60" i="60"/>
  <c r="W60" i="60"/>
  <c r="V60" i="60"/>
  <c r="U60" i="60"/>
  <c r="T60" i="60"/>
  <c r="S60" i="60"/>
  <c r="R60" i="60"/>
  <c r="Q60" i="60"/>
  <c r="P60" i="60"/>
  <c r="O60" i="60"/>
  <c r="N60" i="60"/>
  <c r="M60" i="60"/>
  <c r="L60" i="60"/>
  <c r="K60" i="60"/>
  <c r="J60" i="60"/>
  <c r="I60" i="60"/>
  <c r="H60" i="60"/>
  <c r="G60" i="60"/>
  <c r="F60" i="60"/>
  <c r="E60" i="60"/>
  <c r="D60" i="60"/>
  <c r="C60" i="60"/>
  <c r="AC59" i="60"/>
  <c r="AB59" i="60"/>
  <c r="AA59" i="60"/>
  <c r="Z59" i="60"/>
  <c r="Y59" i="60"/>
  <c r="X59" i="60"/>
  <c r="W59" i="60"/>
  <c r="V59" i="60"/>
  <c r="AG59" i="60" s="1"/>
  <c r="U59" i="60"/>
  <c r="T59" i="60"/>
  <c r="S59" i="60"/>
  <c r="R59" i="60"/>
  <c r="Q59" i="60"/>
  <c r="P59" i="60"/>
  <c r="O59" i="60"/>
  <c r="N59" i="60"/>
  <c r="M59" i="60"/>
  <c r="L59" i="60"/>
  <c r="K59" i="60"/>
  <c r="J59" i="60"/>
  <c r="I59" i="60"/>
  <c r="H59" i="60"/>
  <c r="G59" i="60"/>
  <c r="F59" i="60"/>
  <c r="E59" i="60"/>
  <c r="D59" i="60"/>
  <c r="C59" i="60"/>
  <c r="AC58" i="60"/>
  <c r="AB58" i="60"/>
  <c r="AA58" i="60"/>
  <c r="Z58" i="60"/>
  <c r="Y58" i="60"/>
  <c r="X58" i="60"/>
  <c r="W58" i="60"/>
  <c r="V58" i="60"/>
  <c r="U58" i="60"/>
  <c r="T58" i="60"/>
  <c r="S58" i="60"/>
  <c r="R58" i="60"/>
  <c r="Q58" i="60"/>
  <c r="P58" i="60"/>
  <c r="O58" i="60"/>
  <c r="N58" i="60"/>
  <c r="M58" i="60"/>
  <c r="L58" i="60"/>
  <c r="K58" i="60"/>
  <c r="J58" i="60"/>
  <c r="I58" i="60"/>
  <c r="H58" i="60"/>
  <c r="G58" i="60"/>
  <c r="F58" i="60"/>
  <c r="E58" i="60"/>
  <c r="D58" i="60"/>
  <c r="C58" i="60"/>
  <c r="AC57" i="60"/>
  <c r="AB57" i="60"/>
  <c r="AA57" i="60"/>
  <c r="Z57" i="60"/>
  <c r="Y57" i="60"/>
  <c r="X57" i="60"/>
  <c r="W57" i="60"/>
  <c r="V57" i="60"/>
  <c r="U57" i="60"/>
  <c r="T57" i="60"/>
  <c r="S57" i="60"/>
  <c r="R57" i="60"/>
  <c r="Q57" i="60"/>
  <c r="P57" i="60"/>
  <c r="O57" i="60"/>
  <c r="N57" i="60"/>
  <c r="M57" i="60"/>
  <c r="L57" i="60"/>
  <c r="K57" i="60"/>
  <c r="J57" i="60"/>
  <c r="I57" i="60"/>
  <c r="H57" i="60"/>
  <c r="G57" i="60"/>
  <c r="F57" i="60"/>
  <c r="E57" i="60"/>
  <c r="D57" i="60"/>
  <c r="C57" i="60"/>
  <c r="AC56" i="60"/>
  <c r="AB56" i="60"/>
  <c r="AA56" i="60"/>
  <c r="Z56" i="60"/>
  <c r="Y56" i="60"/>
  <c r="X56" i="60"/>
  <c r="W56" i="60"/>
  <c r="V56" i="60"/>
  <c r="U56" i="60"/>
  <c r="T56" i="60"/>
  <c r="S56" i="60"/>
  <c r="R56" i="60"/>
  <c r="Q56" i="60"/>
  <c r="P56" i="60"/>
  <c r="O56" i="60"/>
  <c r="N56" i="60"/>
  <c r="M56" i="60"/>
  <c r="L56" i="60"/>
  <c r="K56" i="60"/>
  <c r="J56" i="60"/>
  <c r="I56" i="60"/>
  <c r="H56" i="60"/>
  <c r="G56" i="60"/>
  <c r="F56" i="60"/>
  <c r="E56" i="60"/>
  <c r="D56" i="60"/>
  <c r="C56" i="60"/>
  <c r="AC55" i="60"/>
  <c r="AB55" i="60"/>
  <c r="AA55" i="60"/>
  <c r="Z55" i="60"/>
  <c r="Y55" i="60"/>
  <c r="X55" i="60"/>
  <c r="W55" i="60"/>
  <c r="V55" i="60"/>
  <c r="U55" i="60"/>
  <c r="T55" i="60"/>
  <c r="S55" i="60"/>
  <c r="R55" i="60"/>
  <c r="Q55" i="60"/>
  <c r="P55" i="60"/>
  <c r="O55" i="60"/>
  <c r="N55" i="60"/>
  <c r="M55" i="60"/>
  <c r="L55" i="60"/>
  <c r="K55" i="60"/>
  <c r="J55" i="60"/>
  <c r="AE55" i="60" s="1"/>
  <c r="I55" i="60"/>
  <c r="H55" i="60"/>
  <c r="G55" i="60"/>
  <c r="F55" i="60"/>
  <c r="E55" i="60"/>
  <c r="D55" i="60"/>
  <c r="C55" i="60"/>
  <c r="AC54" i="60"/>
  <c r="AB54" i="60"/>
  <c r="AA54" i="60"/>
  <c r="Z54" i="60"/>
  <c r="Y54" i="60"/>
  <c r="X54" i="60"/>
  <c r="W54" i="60"/>
  <c r="V54" i="60"/>
  <c r="U54" i="60"/>
  <c r="T54" i="60"/>
  <c r="S54" i="60"/>
  <c r="R54" i="60"/>
  <c r="Q54" i="60"/>
  <c r="P54" i="60"/>
  <c r="O54" i="60"/>
  <c r="N54" i="60"/>
  <c r="M54" i="60"/>
  <c r="L54" i="60"/>
  <c r="K54" i="60"/>
  <c r="J54" i="60"/>
  <c r="I54" i="60"/>
  <c r="H54" i="60"/>
  <c r="G54" i="60"/>
  <c r="F54" i="60"/>
  <c r="E54" i="60"/>
  <c r="D54" i="60"/>
  <c r="C54" i="60"/>
  <c r="AC53" i="60"/>
  <c r="AB53" i="60"/>
  <c r="AA53" i="60"/>
  <c r="Z53" i="60"/>
  <c r="Y53" i="60"/>
  <c r="X53" i="60"/>
  <c r="W53" i="60"/>
  <c r="V53" i="60"/>
  <c r="U53" i="60"/>
  <c r="T53" i="60"/>
  <c r="S53" i="60"/>
  <c r="R53" i="60"/>
  <c r="Q53" i="60"/>
  <c r="P53" i="60"/>
  <c r="O53" i="60"/>
  <c r="N53" i="60"/>
  <c r="M53" i="60"/>
  <c r="L53" i="60"/>
  <c r="K53" i="60"/>
  <c r="J53" i="60"/>
  <c r="I53" i="60"/>
  <c r="H53" i="60"/>
  <c r="G53" i="60"/>
  <c r="F53" i="60"/>
  <c r="E53" i="60"/>
  <c r="D53" i="60"/>
  <c r="C53" i="60"/>
  <c r="AC52" i="60"/>
  <c r="AB52" i="60"/>
  <c r="AA52" i="60"/>
  <c r="Z52" i="60"/>
  <c r="Y52" i="60"/>
  <c r="X52" i="60"/>
  <c r="W52" i="60"/>
  <c r="V52" i="60"/>
  <c r="U52" i="60"/>
  <c r="T52" i="60"/>
  <c r="S52" i="60"/>
  <c r="R52" i="60"/>
  <c r="Q52" i="60"/>
  <c r="P52" i="60"/>
  <c r="O52" i="60"/>
  <c r="N52" i="60"/>
  <c r="M52" i="60"/>
  <c r="L52" i="60"/>
  <c r="K52" i="60"/>
  <c r="J52" i="60"/>
  <c r="I52" i="60"/>
  <c r="H52" i="60"/>
  <c r="G52" i="60"/>
  <c r="F52" i="60"/>
  <c r="E52" i="60"/>
  <c r="D52" i="60"/>
  <c r="C52" i="60"/>
  <c r="AC51" i="60"/>
  <c r="AB51" i="60"/>
  <c r="AA51" i="60"/>
  <c r="Z51" i="60"/>
  <c r="Y51" i="60"/>
  <c r="X51" i="60"/>
  <c r="W51" i="60"/>
  <c r="V51" i="60"/>
  <c r="AG51" i="60" s="1"/>
  <c r="U51" i="60"/>
  <c r="T51" i="60"/>
  <c r="S51" i="60"/>
  <c r="R51" i="60"/>
  <c r="Q51" i="60"/>
  <c r="P51" i="60"/>
  <c r="O51" i="60"/>
  <c r="N51" i="60"/>
  <c r="M51" i="60"/>
  <c r="L51" i="60"/>
  <c r="K51" i="60"/>
  <c r="J51" i="60"/>
  <c r="I51" i="60"/>
  <c r="H51" i="60"/>
  <c r="G51" i="60"/>
  <c r="F51" i="60"/>
  <c r="E51" i="60"/>
  <c r="D51" i="60"/>
  <c r="C51" i="60"/>
  <c r="AC50" i="60"/>
  <c r="AB50" i="60"/>
  <c r="AA50" i="60"/>
  <c r="Z50" i="60"/>
  <c r="Y50" i="60"/>
  <c r="X50" i="60"/>
  <c r="W50" i="60"/>
  <c r="V50" i="60"/>
  <c r="U50" i="60"/>
  <c r="T50" i="60"/>
  <c r="S50" i="60"/>
  <c r="R50" i="60"/>
  <c r="Q50" i="60"/>
  <c r="P50" i="60"/>
  <c r="O50" i="60"/>
  <c r="N50" i="60"/>
  <c r="M50" i="60"/>
  <c r="L50" i="60"/>
  <c r="K50" i="60"/>
  <c r="J50" i="60"/>
  <c r="I50" i="60"/>
  <c r="H50" i="60"/>
  <c r="G50" i="60"/>
  <c r="F50" i="60"/>
  <c r="E50" i="60"/>
  <c r="D50" i="60"/>
  <c r="C50" i="60"/>
  <c r="AC49" i="60"/>
  <c r="AB49" i="60"/>
  <c r="AA49" i="60"/>
  <c r="Z49" i="60"/>
  <c r="Y49" i="60"/>
  <c r="X49" i="60"/>
  <c r="W49" i="60"/>
  <c r="V49" i="60"/>
  <c r="U49" i="60"/>
  <c r="T49" i="60"/>
  <c r="S49" i="60"/>
  <c r="R49" i="60"/>
  <c r="Q49" i="60"/>
  <c r="P49" i="60"/>
  <c r="O49" i="60"/>
  <c r="N49" i="60"/>
  <c r="M49" i="60"/>
  <c r="L49" i="60"/>
  <c r="K49" i="60"/>
  <c r="J49" i="60"/>
  <c r="I49" i="60"/>
  <c r="H49" i="60"/>
  <c r="G49" i="60"/>
  <c r="F49" i="60"/>
  <c r="E49" i="60"/>
  <c r="D49" i="60"/>
  <c r="C49" i="60"/>
  <c r="AC48" i="60"/>
  <c r="AB48" i="60"/>
  <c r="AA48" i="60"/>
  <c r="Z48" i="60"/>
  <c r="Y48" i="60"/>
  <c r="X48" i="60"/>
  <c r="W48" i="60"/>
  <c r="V48" i="60"/>
  <c r="U48" i="60"/>
  <c r="T48" i="60"/>
  <c r="S48" i="60"/>
  <c r="R48" i="60"/>
  <c r="Q48" i="60"/>
  <c r="P48" i="60"/>
  <c r="O48" i="60"/>
  <c r="N48" i="60"/>
  <c r="M48" i="60"/>
  <c r="L48" i="60"/>
  <c r="K48" i="60"/>
  <c r="J48" i="60"/>
  <c r="I48" i="60"/>
  <c r="H48" i="60"/>
  <c r="G48" i="60"/>
  <c r="F48" i="60"/>
  <c r="E48" i="60"/>
  <c r="D48" i="60"/>
  <c r="C48" i="60"/>
  <c r="AC47" i="60"/>
  <c r="AB47" i="60"/>
  <c r="AA47" i="60"/>
  <c r="Z47" i="60"/>
  <c r="Y47" i="60"/>
  <c r="X47" i="60"/>
  <c r="W47" i="60"/>
  <c r="V47" i="60"/>
  <c r="U47" i="60"/>
  <c r="T47" i="60"/>
  <c r="S47" i="60"/>
  <c r="R47" i="60"/>
  <c r="Q47" i="60"/>
  <c r="P47" i="60"/>
  <c r="O47" i="60"/>
  <c r="N47" i="60"/>
  <c r="M47" i="60"/>
  <c r="L47" i="60"/>
  <c r="K47" i="60"/>
  <c r="J47" i="60"/>
  <c r="I47" i="60"/>
  <c r="H47" i="60"/>
  <c r="G47" i="60"/>
  <c r="F47" i="60"/>
  <c r="E47" i="60"/>
  <c r="D47" i="60"/>
  <c r="C47" i="60"/>
  <c r="AC46" i="60"/>
  <c r="AB46" i="60"/>
  <c r="AA46" i="60"/>
  <c r="Z46" i="60"/>
  <c r="Y46" i="60"/>
  <c r="X46" i="60"/>
  <c r="W46" i="60"/>
  <c r="V46" i="60"/>
  <c r="U46" i="60"/>
  <c r="T46" i="60"/>
  <c r="S46" i="60"/>
  <c r="R46" i="60"/>
  <c r="Q46" i="60"/>
  <c r="P46" i="60"/>
  <c r="O46" i="60"/>
  <c r="N46" i="60"/>
  <c r="M46" i="60"/>
  <c r="L46" i="60"/>
  <c r="K46" i="60"/>
  <c r="J46" i="60"/>
  <c r="I46" i="60"/>
  <c r="H46" i="60"/>
  <c r="G46" i="60"/>
  <c r="F46" i="60"/>
  <c r="E46" i="60"/>
  <c r="D46" i="60"/>
  <c r="C46" i="60"/>
  <c r="AC45" i="60"/>
  <c r="AB45" i="60"/>
  <c r="AA45" i="60"/>
  <c r="Z45" i="60"/>
  <c r="Y45" i="60"/>
  <c r="X45" i="60"/>
  <c r="W45" i="60"/>
  <c r="V45" i="60"/>
  <c r="U45" i="60"/>
  <c r="T45" i="60"/>
  <c r="S45" i="60"/>
  <c r="R45" i="60"/>
  <c r="Q45" i="60"/>
  <c r="P45" i="60"/>
  <c r="O45" i="60"/>
  <c r="N45" i="60"/>
  <c r="M45" i="60"/>
  <c r="L45" i="60"/>
  <c r="K45" i="60"/>
  <c r="J45" i="60"/>
  <c r="I45" i="60"/>
  <c r="H45" i="60"/>
  <c r="AE45" i="60" s="1"/>
  <c r="G45" i="60"/>
  <c r="F45" i="60"/>
  <c r="E45" i="60"/>
  <c r="D45" i="60"/>
  <c r="C45" i="60"/>
  <c r="AC44" i="60"/>
  <c r="AB44" i="60"/>
  <c r="AA44" i="60"/>
  <c r="Z44" i="60"/>
  <c r="Y44" i="60"/>
  <c r="X44" i="60"/>
  <c r="W44" i="60"/>
  <c r="V44" i="60"/>
  <c r="U44" i="60"/>
  <c r="T44" i="60"/>
  <c r="S44" i="60"/>
  <c r="R44" i="60"/>
  <c r="Q44" i="60"/>
  <c r="P44" i="60"/>
  <c r="O44" i="60"/>
  <c r="N44" i="60"/>
  <c r="M44" i="60"/>
  <c r="L44" i="60"/>
  <c r="K44" i="60"/>
  <c r="J44" i="60"/>
  <c r="I44" i="60"/>
  <c r="H44" i="60"/>
  <c r="G44" i="60"/>
  <c r="F44" i="60"/>
  <c r="E44" i="60"/>
  <c r="D44" i="60"/>
  <c r="C44" i="60"/>
  <c r="AC43" i="60"/>
  <c r="AB43" i="60"/>
  <c r="AA43" i="60"/>
  <c r="Z43" i="60"/>
  <c r="Y43" i="60"/>
  <c r="X43" i="60"/>
  <c r="W43" i="60"/>
  <c r="V43" i="60"/>
  <c r="U43" i="60"/>
  <c r="T43" i="60"/>
  <c r="S43" i="60"/>
  <c r="R43" i="60"/>
  <c r="Q43" i="60"/>
  <c r="P43" i="60"/>
  <c r="O43" i="60"/>
  <c r="N43" i="60"/>
  <c r="M43" i="60"/>
  <c r="L43" i="60"/>
  <c r="K43" i="60"/>
  <c r="J43" i="60"/>
  <c r="I43" i="60"/>
  <c r="H43" i="60"/>
  <c r="G43" i="60"/>
  <c r="F43" i="60"/>
  <c r="E43" i="60"/>
  <c r="D43" i="60"/>
  <c r="C43" i="60"/>
  <c r="AC42" i="60"/>
  <c r="AB42" i="60"/>
  <c r="AA42" i="60"/>
  <c r="Z42" i="60"/>
  <c r="Y42" i="60"/>
  <c r="X42" i="60"/>
  <c r="W42" i="60"/>
  <c r="V42" i="60"/>
  <c r="U42" i="60"/>
  <c r="T42" i="60"/>
  <c r="S42" i="60"/>
  <c r="R42" i="60"/>
  <c r="Q42" i="60"/>
  <c r="P42" i="60"/>
  <c r="O42" i="60"/>
  <c r="N42" i="60"/>
  <c r="M42" i="60"/>
  <c r="L42" i="60"/>
  <c r="K42" i="60"/>
  <c r="J42" i="60"/>
  <c r="I42" i="60"/>
  <c r="H42" i="60"/>
  <c r="G42" i="60"/>
  <c r="F42" i="60"/>
  <c r="E42" i="60"/>
  <c r="D42" i="60"/>
  <c r="C42" i="60"/>
  <c r="AC41" i="60"/>
  <c r="AB41" i="60"/>
  <c r="AA41" i="60"/>
  <c r="Z41" i="60"/>
  <c r="Y41" i="60"/>
  <c r="X41" i="60"/>
  <c r="W41" i="60"/>
  <c r="V41" i="60"/>
  <c r="U41" i="60"/>
  <c r="T41" i="60"/>
  <c r="S41" i="60"/>
  <c r="R41" i="60"/>
  <c r="Q41" i="60"/>
  <c r="P41" i="60"/>
  <c r="O41" i="60"/>
  <c r="N41" i="60"/>
  <c r="M41" i="60"/>
  <c r="L41" i="60"/>
  <c r="K41" i="60"/>
  <c r="J41" i="60"/>
  <c r="I41" i="60"/>
  <c r="H41" i="60"/>
  <c r="G41" i="60"/>
  <c r="F41" i="60"/>
  <c r="E41" i="60"/>
  <c r="D41" i="60"/>
  <c r="C41" i="60"/>
  <c r="AC40" i="60"/>
  <c r="AB40" i="60"/>
  <c r="AA40" i="60"/>
  <c r="Z40" i="60"/>
  <c r="Y40" i="60"/>
  <c r="X40" i="60"/>
  <c r="W40" i="60"/>
  <c r="V40" i="60"/>
  <c r="U40" i="60"/>
  <c r="T40" i="60"/>
  <c r="S40" i="60"/>
  <c r="R40" i="60"/>
  <c r="Q40" i="60"/>
  <c r="P40" i="60"/>
  <c r="O40" i="60"/>
  <c r="N40" i="60"/>
  <c r="M40" i="60"/>
  <c r="L40" i="60"/>
  <c r="K40" i="60"/>
  <c r="J40" i="60"/>
  <c r="I40" i="60"/>
  <c r="H40" i="60"/>
  <c r="G40" i="60"/>
  <c r="F40" i="60"/>
  <c r="E40" i="60"/>
  <c r="D40" i="60"/>
  <c r="C40" i="60"/>
  <c r="AC39" i="60"/>
  <c r="AB39" i="60"/>
  <c r="AA39" i="60"/>
  <c r="Z39" i="60"/>
  <c r="Y39" i="60"/>
  <c r="X39" i="60"/>
  <c r="W39" i="60"/>
  <c r="V39" i="60"/>
  <c r="U39" i="60"/>
  <c r="T39" i="60"/>
  <c r="S39" i="60"/>
  <c r="R39" i="60"/>
  <c r="Q39" i="60"/>
  <c r="P39" i="60"/>
  <c r="O39" i="60"/>
  <c r="N39" i="60"/>
  <c r="M39" i="60"/>
  <c r="L39" i="60"/>
  <c r="K39" i="60"/>
  <c r="J39" i="60"/>
  <c r="AE39" i="60" s="1"/>
  <c r="I39" i="60"/>
  <c r="H39" i="60"/>
  <c r="G39" i="60"/>
  <c r="F39" i="60"/>
  <c r="E39" i="60"/>
  <c r="D39" i="60"/>
  <c r="C39" i="60"/>
  <c r="AC38" i="60"/>
  <c r="AB38" i="60"/>
  <c r="AA38" i="60"/>
  <c r="Z38" i="60"/>
  <c r="Y38" i="60"/>
  <c r="X38" i="60"/>
  <c r="W38" i="60"/>
  <c r="V38" i="60"/>
  <c r="U38" i="60"/>
  <c r="T38" i="60"/>
  <c r="S38" i="60"/>
  <c r="R38" i="60"/>
  <c r="Q38" i="60"/>
  <c r="P38" i="60"/>
  <c r="O38" i="60"/>
  <c r="N38" i="60"/>
  <c r="M38" i="60"/>
  <c r="L38" i="60"/>
  <c r="K38" i="60"/>
  <c r="J38" i="60"/>
  <c r="I38" i="60"/>
  <c r="H38" i="60"/>
  <c r="G38" i="60"/>
  <c r="F38" i="60"/>
  <c r="E38" i="60"/>
  <c r="D38" i="60"/>
  <c r="C38" i="60"/>
  <c r="AC37" i="60"/>
  <c r="AB37" i="60"/>
  <c r="AA37" i="60"/>
  <c r="Z37" i="60"/>
  <c r="Y37" i="60"/>
  <c r="X37" i="60"/>
  <c r="W37" i="60"/>
  <c r="V37" i="60"/>
  <c r="U37" i="60"/>
  <c r="T37" i="60"/>
  <c r="S37" i="60"/>
  <c r="R37" i="60"/>
  <c r="Q37" i="60"/>
  <c r="P37" i="60"/>
  <c r="O37" i="60"/>
  <c r="N37" i="60"/>
  <c r="M37" i="60"/>
  <c r="L37" i="60"/>
  <c r="K37" i="60"/>
  <c r="J37" i="60"/>
  <c r="I37" i="60"/>
  <c r="H37" i="60"/>
  <c r="G37" i="60"/>
  <c r="F37" i="60"/>
  <c r="E37" i="60"/>
  <c r="D37" i="60"/>
  <c r="C37" i="60"/>
  <c r="AC36" i="60"/>
  <c r="AB36" i="60"/>
  <c r="AA36" i="60"/>
  <c r="Z36" i="60"/>
  <c r="Y36" i="60"/>
  <c r="X36" i="60"/>
  <c r="W36" i="60"/>
  <c r="V36" i="60"/>
  <c r="U36" i="60"/>
  <c r="T36" i="60"/>
  <c r="S36" i="60"/>
  <c r="R36" i="60"/>
  <c r="Q36" i="60"/>
  <c r="P36" i="60"/>
  <c r="O36" i="60"/>
  <c r="N36" i="60"/>
  <c r="M36" i="60"/>
  <c r="L36" i="60"/>
  <c r="K36" i="60"/>
  <c r="AE36" i="60" s="1"/>
  <c r="J36" i="60"/>
  <c r="I36" i="60"/>
  <c r="H36" i="60"/>
  <c r="G36" i="60"/>
  <c r="F36" i="60"/>
  <c r="E36" i="60"/>
  <c r="D36" i="60"/>
  <c r="C36" i="60"/>
  <c r="AC35" i="60"/>
  <c r="AB35" i="60"/>
  <c r="AA35" i="60"/>
  <c r="Z35" i="60"/>
  <c r="Y35" i="60"/>
  <c r="X35" i="60"/>
  <c r="W35" i="60"/>
  <c r="V35" i="60"/>
  <c r="U35" i="60"/>
  <c r="T35" i="60"/>
  <c r="S35" i="60"/>
  <c r="R35" i="60"/>
  <c r="Q35" i="60"/>
  <c r="P35" i="60"/>
  <c r="O35" i="60"/>
  <c r="N35" i="60"/>
  <c r="M35" i="60"/>
  <c r="L35" i="60"/>
  <c r="K35" i="60"/>
  <c r="J35" i="60"/>
  <c r="I35" i="60"/>
  <c r="H35" i="60"/>
  <c r="G35" i="60"/>
  <c r="F35" i="60"/>
  <c r="E35" i="60"/>
  <c r="D35" i="60"/>
  <c r="C35" i="60"/>
  <c r="AC34" i="60"/>
  <c r="AB34" i="60"/>
  <c r="AA34" i="60"/>
  <c r="Z34" i="60"/>
  <c r="Y34" i="60"/>
  <c r="X34" i="60"/>
  <c r="W34" i="60"/>
  <c r="V34" i="60"/>
  <c r="U34" i="60"/>
  <c r="T34" i="60"/>
  <c r="S34" i="60"/>
  <c r="R34" i="60"/>
  <c r="Q34" i="60"/>
  <c r="P34" i="60"/>
  <c r="O34" i="60"/>
  <c r="N34" i="60"/>
  <c r="M34" i="60"/>
  <c r="L34" i="60"/>
  <c r="K34" i="60"/>
  <c r="J34" i="60"/>
  <c r="I34" i="60"/>
  <c r="AE34" i="60" s="1"/>
  <c r="H34" i="60"/>
  <c r="G34" i="60"/>
  <c r="F34" i="60"/>
  <c r="E34" i="60"/>
  <c r="D34" i="60"/>
  <c r="C34" i="60"/>
  <c r="AC33" i="60"/>
  <c r="AB33" i="60"/>
  <c r="AA33" i="60"/>
  <c r="Z33" i="60"/>
  <c r="Y33" i="60"/>
  <c r="X33" i="60"/>
  <c r="W33" i="60"/>
  <c r="V33" i="60"/>
  <c r="U33" i="60"/>
  <c r="T33" i="60"/>
  <c r="S33" i="60"/>
  <c r="R33" i="60"/>
  <c r="Q33" i="60"/>
  <c r="P33" i="60"/>
  <c r="O33" i="60"/>
  <c r="N33" i="60"/>
  <c r="M33" i="60"/>
  <c r="L33" i="60"/>
  <c r="K33" i="60"/>
  <c r="J33" i="60"/>
  <c r="I33" i="60"/>
  <c r="H33" i="60"/>
  <c r="G33" i="60"/>
  <c r="F33" i="60"/>
  <c r="E33" i="60"/>
  <c r="D33" i="60"/>
  <c r="C33" i="60"/>
  <c r="AC32" i="60"/>
  <c r="AB32" i="60"/>
  <c r="AA32" i="60"/>
  <c r="Z32" i="60"/>
  <c r="Y32" i="60"/>
  <c r="X32" i="60"/>
  <c r="W32" i="60"/>
  <c r="V32" i="60"/>
  <c r="U32" i="60"/>
  <c r="T32" i="60"/>
  <c r="S32" i="60"/>
  <c r="R32" i="60"/>
  <c r="Q32" i="60"/>
  <c r="P32" i="60"/>
  <c r="O32" i="60"/>
  <c r="N32" i="60"/>
  <c r="M32" i="60"/>
  <c r="L32" i="60"/>
  <c r="K32" i="60"/>
  <c r="J32" i="60"/>
  <c r="I32" i="60"/>
  <c r="H32" i="60"/>
  <c r="G32" i="60"/>
  <c r="F32" i="60"/>
  <c r="E32" i="60"/>
  <c r="D32" i="60"/>
  <c r="C32" i="60"/>
  <c r="AC31" i="60"/>
  <c r="AB31" i="60"/>
  <c r="AA31" i="60"/>
  <c r="Z31" i="60"/>
  <c r="Y31" i="60"/>
  <c r="X31" i="60"/>
  <c r="W31" i="60"/>
  <c r="V31" i="60"/>
  <c r="U31" i="60"/>
  <c r="T31" i="60"/>
  <c r="S31" i="60"/>
  <c r="R31" i="60"/>
  <c r="Q31" i="60"/>
  <c r="P31" i="60"/>
  <c r="O31" i="60"/>
  <c r="N31" i="60"/>
  <c r="M31" i="60"/>
  <c r="L31" i="60"/>
  <c r="K31" i="60"/>
  <c r="J31" i="60"/>
  <c r="I31" i="60"/>
  <c r="H31" i="60"/>
  <c r="G31" i="60"/>
  <c r="F31" i="60"/>
  <c r="E31" i="60"/>
  <c r="D31" i="60"/>
  <c r="C31" i="60"/>
  <c r="AC30" i="60"/>
  <c r="AB30" i="60"/>
  <c r="AA30" i="60"/>
  <c r="Z30" i="60"/>
  <c r="Y30" i="60"/>
  <c r="X30" i="60"/>
  <c r="W30" i="60"/>
  <c r="V30" i="60"/>
  <c r="U30" i="60"/>
  <c r="T30" i="60"/>
  <c r="S30" i="60"/>
  <c r="R30" i="60"/>
  <c r="Q30" i="60"/>
  <c r="P30" i="60"/>
  <c r="O30" i="60"/>
  <c r="N30" i="60"/>
  <c r="M30" i="60"/>
  <c r="L30" i="60"/>
  <c r="K30" i="60"/>
  <c r="J30" i="60"/>
  <c r="I30" i="60"/>
  <c r="H30" i="60"/>
  <c r="G30" i="60"/>
  <c r="F30" i="60"/>
  <c r="E30" i="60"/>
  <c r="D30" i="60"/>
  <c r="C30" i="60"/>
  <c r="AC29" i="60"/>
  <c r="AB29" i="60"/>
  <c r="AA29" i="60"/>
  <c r="Z29" i="60"/>
  <c r="Y29" i="60"/>
  <c r="X29" i="60"/>
  <c r="W29" i="60"/>
  <c r="V29" i="60"/>
  <c r="U29" i="60"/>
  <c r="T29" i="60"/>
  <c r="S29" i="60"/>
  <c r="R29" i="60"/>
  <c r="Q29" i="60"/>
  <c r="P29" i="60"/>
  <c r="O29" i="60"/>
  <c r="N29" i="60"/>
  <c r="M29" i="60"/>
  <c r="L29" i="60"/>
  <c r="K29" i="60"/>
  <c r="J29" i="60"/>
  <c r="I29" i="60"/>
  <c r="H29" i="60"/>
  <c r="G29" i="60"/>
  <c r="F29" i="60"/>
  <c r="E29" i="60"/>
  <c r="D29" i="60"/>
  <c r="C29" i="60"/>
  <c r="AC28" i="60"/>
  <c r="AB28" i="60"/>
  <c r="AA28" i="60"/>
  <c r="Z28" i="60"/>
  <c r="Y28" i="60"/>
  <c r="X28" i="60"/>
  <c r="W28" i="60"/>
  <c r="V28" i="60"/>
  <c r="U28" i="60"/>
  <c r="T28" i="60"/>
  <c r="S28" i="60"/>
  <c r="R28" i="60"/>
  <c r="Q28" i="60"/>
  <c r="P28" i="60"/>
  <c r="O28" i="60"/>
  <c r="N28" i="60"/>
  <c r="M28" i="60"/>
  <c r="L28" i="60"/>
  <c r="K28" i="60"/>
  <c r="J28" i="60"/>
  <c r="I28" i="60"/>
  <c r="H28" i="60"/>
  <c r="G28" i="60"/>
  <c r="F28" i="60"/>
  <c r="E28" i="60"/>
  <c r="D28" i="60"/>
  <c r="C28" i="60"/>
  <c r="AC27" i="60"/>
  <c r="AB27" i="60"/>
  <c r="AA27" i="60"/>
  <c r="Z27" i="60"/>
  <c r="Y27" i="60"/>
  <c r="X27" i="60"/>
  <c r="W27" i="60"/>
  <c r="V27" i="60"/>
  <c r="U27" i="60"/>
  <c r="T27" i="60"/>
  <c r="S27" i="60"/>
  <c r="R27" i="60"/>
  <c r="Q27" i="60"/>
  <c r="P27" i="60"/>
  <c r="O27" i="60"/>
  <c r="N27" i="60"/>
  <c r="M27" i="60"/>
  <c r="L27" i="60"/>
  <c r="K27" i="60"/>
  <c r="J27" i="60"/>
  <c r="I27" i="60"/>
  <c r="H27" i="60"/>
  <c r="G27" i="60"/>
  <c r="F27" i="60"/>
  <c r="E27" i="60"/>
  <c r="D27" i="60"/>
  <c r="C27" i="60"/>
  <c r="AC26" i="60"/>
  <c r="AB26" i="60"/>
  <c r="AA26" i="60"/>
  <c r="Z26" i="60"/>
  <c r="Y26" i="60"/>
  <c r="X26" i="60"/>
  <c r="W26" i="60"/>
  <c r="V26" i="60"/>
  <c r="U26" i="60"/>
  <c r="T26" i="60"/>
  <c r="S26" i="60"/>
  <c r="R26" i="60"/>
  <c r="Q26" i="60"/>
  <c r="P26" i="60"/>
  <c r="O26" i="60"/>
  <c r="N26" i="60"/>
  <c r="M26" i="60"/>
  <c r="L26" i="60"/>
  <c r="K26" i="60"/>
  <c r="J26" i="60"/>
  <c r="I26" i="60"/>
  <c r="H26" i="60"/>
  <c r="G26" i="60"/>
  <c r="F26" i="60"/>
  <c r="E26" i="60"/>
  <c r="D26" i="60"/>
  <c r="C26" i="60"/>
  <c r="AC25" i="60"/>
  <c r="AB25" i="60"/>
  <c r="AA25" i="60"/>
  <c r="Z25" i="60"/>
  <c r="Y25" i="60"/>
  <c r="X25" i="60"/>
  <c r="W25" i="60"/>
  <c r="V25" i="60"/>
  <c r="U25" i="60"/>
  <c r="T25" i="60"/>
  <c r="S25" i="60"/>
  <c r="R25" i="60"/>
  <c r="Q25" i="60"/>
  <c r="P25" i="60"/>
  <c r="O25" i="60"/>
  <c r="N25" i="60"/>
  <c r="M25" i="60"/>
  <c r="L25" i="60"/>
  <c r="K25" i="60"/>
  <c r="J25" i="60"/>
  <c r="I25" i="60"/>
  <c r="H25" i="60"/>
  <c r="G25" i="60"/>
  <c r="F25" i="60"/>
  <c r="E25" i="60"/>
  <c r="D25" i="60"/>
  <c r="C25" i="60"/>
  <c r="AC24" i="60"/>
  <c r="AB24" i="60"/>
  <c r="AA24" i="60"/>
  <c r="Z24" i="60"/>
  <c r="Y24" i="60"/>
  <c r="X24" i="60"/>
  <c r="W24" i="60"/>
  <c r="V24" i="60"/>
  <c r="U24" i="60"/>
  <c r="T24" i="60"/>
  <c r="S24" i="60"/>
  <c r="R24" i="60"/>
  <c r="Q24" i="60"/>
  <c r="P24" i="60"/>
  <c r="O24" i="60"/>
  <c r="N24" i="60"/>
  <c r="M24" i="60"/>
  <c r="L24" i="60"/>
  <c r="K24" i="60"/>
  <c r="J24" i="60"/>
  <c r="I24" i="60"/>
  <c r="H24" i="60"/>
  <c r="G24" i="60"/>
  <c r="F24" i="60"/>
  <c r="E24" i="60"/>
  <c r="D24" i="60"/>
  <c r="C24" i="60"/>
  <c r="AC23" i="60"/>
  <c r="AB23" i="60"/>
  <c r="AA23" i="60"/>
  <c r="Z23" i="60"/>
  <c r="Y23" i="60"/>
  <c r="X23" i="60"/>
  <c r="W23" i="60"/>
  <c r="V23" i="60"/>
  <c r="U23" i="60"/>
  <c r="T23" i="60"/>
  <c r="S23" i="60"/>
  <c r="R23" i="60"/>
  <c r="Q23" i="60"/>
  <c r="P23" i="60"/>
  <c r="O23" i="60"/>
  <c r="N23" i="60"/>
  <c r="M23" i="60"/>
  <c r="L23" i="60"/>
  <c r="K23" i="60"/>
  <c r="J23" i="60"/>
  <c r="I23" i="60"/>
  <c r="H23" i="60"/>
  <c r="G23" i="60"/>
  <c r="F23" i="60"/>
  <c r="E23" i="60"/>
  <c r="D23" i="60"/>
  <c r="C23" i="60"/>
  <c r="AC22" i="60"/>
  <c r="AB22" i="60"/>
  <c r="AA22" i="60"/>
  <c r="Z22" i="60"/>
  <c r="Y22" i="60"/>
  <c r="X22" i="60"/>
  <c r="W22" i="60"/>
  <c r="V22" i="60"/>
  <c r="U22" i="60"/>
  <c r="T22" i="60"/>
  <c r="S22" i="60"/>
  <c r="R22" i="60"/>
  <c r="Q22" i="60"/>
  <c r="P22" i="60"/>
  <c r="O22" i="60"/>
  <c r="N22" i="60"/>
  <c r="M22" i="60"/>
  <c r="L22" i="60"/>
  <c r="K22" i="60"/>
  <c r="J22" i="60"/>
  <c r="I22" i="60"/>
  <c r="H22" i="60"/>
  <c r="G22" i="60"/>
  <c r="F22" i="60"/>
  <c r="E22" i="60"/>
  <c r="D22" i="60"/>
  <c r="C22" i="60"/>
  <c r="AC21" i="60"/>
  <c r="AB21" i="60"/>
  <c r="AA21" i="60"/>
  <c r="Z21" i="60"/>
  <c r="Y21" i="60"/>
  <c r="X21" i="60"/>
  <c r="W21" i="60"/>
  <c r="V21" i="60"/>
  <c r="U21" i="60"/>
  <c r="T21" i="60"/>
  <c r="S21" i="60"/>
  <c r="R21" i="60"/>
  <c r="Q21" i="60"/>
  <c r="P21" i="60"/>
  <c r="O21" i="60"/>
  <c r="N21" i="60"/>
  <c r="M21" i="60"/>
  <c r="L21" i="60"/>
  <c r="K21" i="60"/>
  <c r="J21" i="60"/>
  <c r="I21" i="60"/>
  <c r="H21" i="60"/>
  <c r="G21" i="60"/>
  <c r="F21" i="60"/>
  <c r="E21" i="60"/>
  <c r="D21" i="60"/>
  <c r="C21" i="60"/>
  <c r="AC20" i="60"/>
  <c r="AB20" i="60"/>
  <c r="AA20" i="60"/>
  <c r="Z20" i="60"/>
  <c r="Y20" i="60"/>
  <c r="X20" i="60"/>
  <c r="W20" i="60"/>
  <c r="V20" i="60"/>
  <c r="U20" i="60"/>
  <c r="T20" i="60"/>
  <c r="S20" i="60"/>
  <c r="R20" i="60"/>
  <c r="Q20" i="60"/>
  <c r="P20" i="60"/>
  <c r="O20" i="60"/>
  <c r="N20" i="60"/>
  <c r="M20" i="60"/>
  <c r="L20" i="60"/>
  <c r="K20" i="60"/>
  <c r="J20" i="60"/>
  <c r="I20" i="60"/>
  <c r="H20" i="60"/>
  <c r="G20" i="60"/>
  <c r="F20" i="60"/>
  <c r="E20" i="60"/>
  <c r="D20" i="60"/>
  <c r="C20" i="60"/>
  <c r="AC19" i="60"/>
  <c r="AB19" i="60"/>
  <c r="AA19" i="60"/>
  <c r="Z19" i="60"/>
  <c r="Y19" i="60"/>
  <c r="X19" i="60"/>
  <c r="W19" i="60"/>
  <c r="V19" i="60"/>
  <c r="U19" i="60"/>
  <c r="T19" i="60"/>
  <c r="S19" i="60"/>
  <c r="R19" i="60"/>
  <c r="Q19" i="60"/>
  <c r="P19" i="60"/>
  <c r="O19" i="60"/>
  <c r="N19" i="60"/>
  <c r="M19" i="60"/>
  <c r="L19" i="60"/>
  <c r="K19" i="60"/>
  <c r="J19" i="60"/>
  <c r="I19" i="60"/>
  <c r="H19" i="60"/>
  <c r="G19" i="60"/>
  <c r="F19" i="60"/>
  <c r="E19" i="60"/>
  <c r="D19" i="60"/>
  <c r="C19" i="60"/>
  <c r="AC18" i="60"/>
  <c r="AB18" i="60"/>
  <c r="AA18" i="60"/>
  <c r="Z18" i="60"/>
  <c r="Y18" i="60"/>
  <c r="X18" i="60"/>
  <c r="W18" i="60"/>
  <c r="V18" i="60"/>
  <c r="U18" i="60"/>
  <c r="T18" i="60"/>
  <c r="S18" i="60"/>
  <c r="R18" i="60"/>
  <c r="Q18" i="60"/>
  <c r="P18" i="60"/>
  <c r="O18" i="60"/>
  <c r="N18" i="60"/>
  <c r="M18" i="60"/>
  <c r="L18" i="60"/>
  <c r="K18" i="60"/>
  <c r="J18" i="60"/>
  <c r="I18" i="60"/>
  <c r="H18" i="60"/>
  <c r="G18" i="60"/>
  <c r="F18" i="60"/>
  <c r="E18" i="60"/>
  <c r="D18" i="60"/>
  <c r="C18" i="60"/>
  <c r="AC17" i="60"/>
  <c r="AB17" i="60"/>
  <c r="AA17" i="60"/>
  <c r="Z17" i="60"/>
  <c r="Y17" i="60"/>
  <c r="X17" i="60"/>
  <c r="W17" i="60"/>
  <c r="V17" i="60"/>
  <c r="U17" i="60"/>
  <c r="T17" i="60"/>
  <c r="S17" i="60"/>
  <c r="R17" i="60"/>
  <c r="Q17" i="60"/>
  <c r="P17" i="60"/>
  <c r="O17" i="60"/>
  <c r="N17" i="60"/>
  <c r="M17" i="60"/>
  <c r="L17" i="60"/>
  <c r="K17" i="60"/>
  <c r="J17" i="60"/>
  <c r="I17" i="60"/>
  <c r="H17" i="60"/>
  <c r="G17" i="60"/>
  <c r="F17" i="60"/>
  <c r="E17" i="60"/>
  <c r="D17" i="60"/>
  <c r="C17" i="60"/>
  <c r="AC16" i="60"/>
  <c r="AB16" i="60"/>
  <c r="AA16" i="60"/>
  <c r="Z16" i="60"/>
  <c r="Y16" i="60"/>
  <c r="X16" i="60"/>
  <c r="W16" i="60"/>
  <c r="V16" i="60"/>
  <c r="U16" i="60"/>
  <c r="T16" i="60"/>
  <c r="S16" i="60"/>
  <c r="R16" i="60"/>
  <c r="Q16" i="60"/>
  <c r="P16" i="60"/>
  <c r="O16" i="60"/>
  <c r="N16" i="60"/>
  <c r="M16" i="60"/>
  <c r="L16" i="60"/>
  <c r="K16" i="60"/>
  <c r="J16" i="60"/>
  <c r="I16" i="60"/>
  <c r="H16" i="60"/>
  <c r="G16" i="60"/>
  <c r="F16" i="60"/>
  <c r="E16" i="60"/>
  <c r="D16" i="60"/>
  <c r="C16" i="60"/>
  <c r="AC15" i="60"/>
  <c r="AB15" i="60"/>
  <c r="AA15" i="60"/>
  <c r="Z15" i="60"/>
  <c r="Y15" i="60"/>
  <c r="X15" i="60"/>
  <c r="W15" i="60"/>
  <c r="V15" i="60"/>
  <c r="U15" i="60"/>
  <c r="T15" i="60"/>
  <c r="S15" i="60"/>
  <c r="R15" i="60"/>
  <c r="Q15" i="60"/>
  <c r="P15" i="60"/>
  <c r="O15" i="60"/>
  <c r="N15" i="60"/>
  <c r="M15" i="60"/>
  <c r="L15" i="60"/>
  <c r="K15" i="60"/>
  <c r="J15" i="60"/>
  <c r="I15" i="60"/>
  <c r="H15" i="60"/>
  <c r="G15" i="60"/>
  <c r="F15" i="60"/>
  <c r="E15" i="60"/>
  <c r="D15" i="60"/>
  <c r="C15" i="60"/>
  <c r="AC14" i="60"/>
  <c r="AB14" i="60"/>
  <c r="AA14" i="60"/>
  <c r="Z14" i="60"/>
  <c r="Y14" i="60"/>
  <c r="X14" i="60"/>
  <c r="W14" i="60"/>
  <c r="V14" i="60"/>
  <c r="U14" i="60"/>
  <c r="T14" i="60"/>
  <c r="S14" i="60"/>
  <c r="R14" i="60"/>
  <c r="Q14" i="60"/>
  <c r="P14" i="60"/>
  <c r="O14" i="60"/>
  <c r="N14" i="60"/>
  <c r="M14" i="60"/>
  <c r="L14" i="60"/>
  <c r="K14" i="60"/>
  <c r="J14" i="60"/>
  <c r="I14" i="60"/>
  <c r="H14" i="60"/>
  <c r="G14" i="60"/>
  <c r="F14" i="60"/>
  <c r="E14" i="60"/>
  <c r="D14" i="60"/>
  <c r="C14" i="60"/>
  <c r="AC13" i="60"/>
  <c r="AB13" i="60"/>
  <c r="AA13" i="60"/>
  <c r="Z13" i="60"/>
  <c r="Y13" i="60"/>
  <c r="X13" i="60"/>
  <c r="W13" i="60"/>
  <c r="V13" i="60"/>
  <c r="U13" i="60"/>
  <c r="T13" i="60"/>
  <c r="S13" i="60"/>
  <c r="R13" i="60"/>
  <c r="Q13" i="60"/>
  <c r="P13" i="60"/>
  <c r="P85" i="60" s="1"/>
  <c r="P88" i="60" s="1"/>
  <c r="O13" i="60"/>
  <c r="N13" i="60"/>
  <c r="M13" i="60"/>
  <c r="L13" i="60"/>
  <c r="K13" i="60"/>
  <c r="J13" i="60"/>
  <c r="I13" i="60"/>
  <c r="H13" i="60"/>
  <c r="G13" i="60"/>
  <c r="F13" i="60"/>
  <c r="E13" i="60"/>
  <c r="D13" i="60"/>
  <c r="C13" i="60"/>
  <c r="AC12" i="60"/>
  <c r="AB12" i="60"/>
  <c r="AA12" i="60"/>
  <c r="Z12" i="60"/>
  <c r="Y12" i="60"/>
  <c r="X12" i="60"/>
  <c r="W12" i="60"/>
  <c r="V12" i="60"/>
  <c r="U12" i="60"/>
  <c r="T12" i="60"/>
  <c r="S12" i="60"/>
  <c r="R12" i="60"/>
  <c r="Q12" i="60"/>
  <c r="P12" i="60"/>
  <c r="O12" i="60"/>
  <c r="N12" i="60"/>
  <c r="M12" i="60"/>
  <c r="L12" i="60"/>
  <c r="K12" i="60"/>
  <c r="J12" i="60"/>
  <c r="I12" i="60"/>
  <c r="H12" i="60"/>
  <c r="G12" i="60"/>
  <c r="F12" i="60"/>
  <c r="E12" i="60"/>
  <c r="D12" i="60"/>
  <c r="C12" i="60"/>
  <c r="AC11" i="60"/>
  <c r="AB11" i="60"/>
  <c r="AA11" i="60"/>
  <c r="Z11" i="60"/>
  <c r="Y11" i="60"/>
  <c r="X11" i="60"/>
  <c r="W11" i="60"/>
  <c r="V11" i="60"/>
  <c r="U11" i="60"/>
  <c r="T11" i="60"/>
  <c r="S11" i="60"/>
  <c r="R11" i="60"/>
  <c r="Q11" i="60"/>
  <c r="P11" i="60"/>
  <c r="O11" i="60"/>
  <c r="N11" i="60"/>
  <c r="N85" i="60" s="1"/>
  <c r="N88" i="60" s="1"/>
  <c r="M11" i="60"/>
  <c r="L11" i="60"/>
  <c r="K11" i="60"/>
  <c r="J11" i="60"/>
  <c r="I11" i="60"/>
  <c r="H11" i="60"/>
  <c r="G11" i="60"/>
  <c r="F11" i="60"/>
  <c r="E11" i="60"/>
  <c r="D11" i="60"/>
  <c r="C11" i="60"/>
  <c r="AC10" i="60"/>
  <c r="AG10" i="60" s="1"/>
  <c r="AB10" i="60"/>
  <c r="AA10" i="60"/>
  <c r="Z10" i="60"/>
  <c r="Y10" i="60"/>
  <c r="X10" i="60"/>
  <c r="W10" i="60"/>
  <c r="V10" i="60"/>
  <c r="U10" i="60"/>
  <c r="T10" i="60"/>
  <c r="S10" i="60"/>
  <c r="R10" i="60"/>
  <c r="Q10" i="60"/>
  <c r="P10" i="60"/>
  <c r="O10" i="60"/>
  <c r="N10" i="60"/>
  <c r="M10" i="60"/>
  <c r="AE10" i="60" s="1"/>
  <c r="L10" i="60"/>
  <c r="K10" i="60"/>
  <c r="J10" i="60"/>
  <c r="I10" i="60"/>
  <c r="H10" i="60"/>
  <c r="E5" i="60"/>
  <c r="I599" i="38"/>
  <c r="I542" i="38"/>
  <c r="I528" i="38"/>
  <c r="I470" i="38"/>
  <c r="F330" i="38"/>
  <c r="J330" i="38" s="1"/>
  <c r="F267" i="38"/>
  <c r="J267" i="38" s="1"/>
  <c r="R40" i="59"/>
  <c r="R33" i="59"/>
  <c r="P33" i="59"/>
  <c r="N33" i="59"/>
  <c r="M33" i="59"/>
  <c r="L33" i="59"/>
  <c r="J33" i="59"/>
  <c r="H33" i="59"/>
  <c r="R32" i="59"/>
  <c r="P32" i="59"/>
  <c r="N32" i="59"/>
  <c r="A319" i="1" s="1"/>
  <c r="M32" i="59"/>
  <c r="L32" i="59"/>
  <c r="J32" i="59"/>
  <c r="H32" i="59"/>
  <c r="AB31" i="59"/>
  <c r="AA31" i="59"/>
  <c r="Z31" i="59"/>
  <c r="Y31" i="59"/>
  <c r="X31" i="59"/>
  <c r="AP31" i="59" s="1"/>
  <c r="W31" i="59"/>
  <c r="V31" i="59"/>
  <c r="U31" i="59"/>
  <c r="T31" i="59"/>
  <c r="S31" i="59"/>
  <c r="R31" i="59"/>
  <c r="P31" i="59"/>
  <c r="N31" i="59"/>
  <c r="A317" i="1" s="1"/>
  <c r="M31" i="59"/>
  <c r="L31" i="59"/>
  <c r="B317" i="1" s="1"/>
  <c r="J31" i="59"/>
  <c r="H31" i="59"/>
  <c r="AB30" i="59"/>
  <c r="AA30" i="59"/>
  <c r="Z30" i="59"/>
  <c r="Y30" i="59"/>
  <c r="X30" i="59"/>
  <c r="AP30" i="59" s="1"/>
  <c r="W30" i="59"/>
  <c r="V30" i="59"/>
  <c r="U30" i="59"/>
  <c r="T30" i="59"/>
  <c r="S30" i="59"/>
  <c r="R30" i="59"/>
  <c r="P30" i="59"/>
  <c r="N30" i="59"/>
  <c r="A316" i="1" s="1"/>
  <c r="M30" i="59"/>
  <c r="L30" i="59"/>
  <c r="B316" i="1" s="1"/>
  <c r="J30" i="59"/>
  <c r="H30" i="59"/>
  <c r="AB29" i="59"/>
  <c r="AA29" i="59"/>
  <c r="Z29" i="59"/>
  <c r="Y29" i="59"/>
  <c r="X29" i="59"/>
  <c r="AP29" i="59" s="1"/>
  <c r="W29" i="59"/>
  <c r="V29" i="59"/>
  <c r="U29" i="59"/>
  <c r="T29" i="59"/>
  <c r="S29" i="59"/>
  <c r="R29" i="59"/>
  <c r="P29" i="59"/>
  <c r="N29" i="59"/>
  <c r="A315" i="1" s="1"/>
  <c r="M29" i="59"/>
  <c r="L29" i="59"/>
  <c r="B315" i="1" s="1"/>
  <c r="J29" i="59"/>
  <c r="H29" i="59"/>
  <c r="AB28" i="59"/>
  <c r="AA28" i="59"/>
  <c r="Z28" i="59"/>
  <c r="Y28" i="59"/>
  <c r="X28" i="59"/>
  <c r="AP28" i="59" s="1"/>
  <c r="W28" i="59"/>
  <c r="V28" i="59"/>
  <c r="U28" i="59"/>
  <c r="T28" i="59"/>
  <c r="S28" i="59"/>
  <c r="R28" i="59"/>
  <c r="P28" i="59"/>
  <c r="N28" i="59"/>
  <c r="A314" i="1" s="1"/>
  <c r="M28" i="59"/>
  <c r="L28" i="59"/>
  <c r="B314" i="1" s="1"/>
  <c r="J28" i="59"/>
  <c r="H28" i="59"/>
  <c r="AB27" i="59"/>
  <c r="AA27" i="59"/>
  <c r="Z27" i="59"/>
  <c r="Y27" i="59"/>
  <c r="X27" i="59"/>
  <c r="AP27" i="59" s="1"/>
  <c r="W27" i="59"/>
  <c r="V27" i="59"/>
  <c r="U27" i="59"/>
  <c r="T27" i="59"/>
  <c r="S27" i="59"/>
  <c r="R27" i="59"/>
  <c r="P27" i="59"/>
  <c r="N27" i="59"/>
  <c r="A313" i="1" s="1"/>
  <c r="M27" i="59"/>
  <c r="L27" i="59"/>
  <c r="B313" i="1" s="1"/>
  <c r="J27" i="59"/>
  <c r="H27" i="59"/>
  <c r="AB26" i="59"/>
  <c r="AA26" i="59"/>
  <c r="Z26" i="59"/>
  <c r="Y26" i="59"/>
  <c r="X26" i="59"/>
  <c r="AP26" i="59" s="1"/>
  <c r="W26" i="59"/>
  <c r="V26" i="59"/>
  <c r="U26" i="59"/>
  <c r="T26" i="59"/>
  <c r="S26" i="59"/>
  <c r="R26" i="59"/>
  <c r="P26" i="59"/>
  <c r="N26" i="59"/>
  <c r="A312" i="1" s="1"/>
  <c r="M26" i="59"/>
  <c r="L26" i="59"/>
  <c r="B312" i="1" s="1"/>
  <c r="J26" i="59"/>
  <c r="H26" i="59"/>
  <c r="AB25" i="59"/>
  <c r="AA25" i="59"/>
  <c r="Z25" i="59"/>
  <c r="Y25" i="59"/>
  <c r="X25" i="59"/>
  <c r="AP25" i="59" s="1"/>
  <c r="W25" i="59"/>
  <c r="V25" i="59"/>
  <c r="U25" i="59"/>
  <c r="T25" i="59"/>
  <c r="S25" i="59"/>
  <c r="R25" i="59"/>
  <c r="P25" i="59"/>
  <c r="N25" i="59"/>
  <c r="A311" i="1" s="1"/>
  <c r="M25" i="59"/>
  <c r="L25" i="59"/>
  <c r="B311" i="1" s="1"/>
  <c r="J25" i="59"/>
  <c r="H25" i="59"/>
  <c r="AB24" i="59"/>
  <c r="AA24" i="59"/>
  <c r="Z24" i="59"/>
  <c r="Y24" i="59"/>
  <c r="X24" i="59"/>
  <c r="AP24" i="59" s="1"/>
  <c r="W24" i="59"/>
  <c r="V24" i="59"/>
  <c r="U24" i="59"/>
  <c r="T24" i="59"/>
  <c r="S24" i="59"/>
  <c r="R24" i="59"/>
  <c r="P24" i="59"/>
  <c r="N24" i="59"/>
  <c r="A310" i="1" s="1"/>
  <c r="M24" i="59"/>
  <c r="L24" i="59"/>
  <c r="B310" i="1" s="1"/>
  <c r="J24" i="59"/>
  <c r="H24" i="59"/>
  <c r="AB23" i="59"/>
  <c r="AA23" i="59"/>
  <c r="Z23" i="59"/>
  <c r="Y23" i="59"/>
  <c r="X23" i="59"/>
  <c r="AP23" i="59" s="1"/>
  <c r="W23" i="59"/>
  <c r="V23" i="59"/>
  <c r="U23" i="59"/>
  <c r="T23" i="59"/>
  <c r="S23" i="59"/>
  <c r="R23" i="59"/>
  <c r="P23" i="59"/>
  <c r="N23" i="59"/>
  <c r="A309" i="1" s="1"/>
  <c r="M23" i="59"/>
  <c r="L23" i="59"/>
  <c r="B309" i="1" s="1"/>
  <c r="J23" i="59"/>
  <c r="H23" i="59"/>
  <c r="AB22" i="59"/>
  <c r="AA22" i="59"/>
  <c r="Z22" i="59"/>
  <c r="Y22" i="59"/>
  <c r="X22" i="59"/>
  <c r="AP22" i="59" s="1"/>
  <c r="W22" i="59"/>
  <c r="V22" i="59"/>
  <c r="U22" i="59"/>
  <c r="T22" i="59"/>
  <c r="S22" i="59"/>
  <c r="R22" i="59"/>
  <c r="P22" i="59"/>
  <c r="N22" i="59"/>
  <c r="A308" i="1" s="1"/>
  <c r="M22" i="59"/>
  <c r="L22" i="59"/>
  <c r="B308" i="1" s="1"/>
  <c r="J22" i="59"/>
  <c r="H22" i="59"/>
  <c r="AB21" i="59"/>
  <c r="AA21" i="59"/>
  <c r="Z21" i="59"/>
  <c r="Y21" i="59"/>
  <c r="X21" i="59"/>
  <c r="AP21" i="59" s="1"/>
  <c r="W21" i="59"/>
  <c r="V21" i="59"/>
  <c r="U21" i="59"/>
  <c r="T21" i="59"/>
  <c r="S21" i="59"/>
  <c r="R21" i="59"/>
  <c r="P21" i="59"/>
  <c r="N21" i="59"/>
  <c r="A307" i="1" s="1"/>
  <c r="M21" i="59"/>
  <c r="L21" i="59"/>
  <c r="B307" i="1" s="1"/>
  <c r="J21" i="59"/>
  <c r="H21" i="59"/>
  <c r="AB20" i="59"/>
  <c r="AA20" i="59"/>
  <c r="Z20" i="59"/>
  <c r="Y20" i="59"/>
  <c r="X20" i="59"/>
  <c r="AP20" i="59" s="1"/>
  <c r="W20" i="59"/>
  <c r="V20" i="59"/>
  <c r="U20" i="59"/>
  <c r="T20" i="59"/>
  <c r="S20" i="59"/>
  <c r="R20" i="59"/>
  <c r="P20" i="59"/>
  <c r="N20" i="59"/>
  <c r="A306" i="1" s="1"/>
  <c r="M20" i="59"/>
  <c r="L20" i="59"/>
  <c r="B306" i="1" s="1"/>
  <c r="J20" i="59"/>
  <c r="H20" i="59"/>
  <c r="AB19" i="59"/>
  <c r="AA19" i="59"/>
  <c r="Z19" i="59"/>
  <c r="Y19" i="59"/>
  <c r="X19" i="59"/>
  <c r="AP19" i="59" s="1"/>
  <c r="W19" i="59"/>
  <c r="V19" i="59"/>
  <c r="U19" i="59"/>
  <c r="T19" i="59"/>
  <c r="S19" i="59"/>
  <c r="R19" i="59"/>
  <c r="P19" i="59"/>
  <c r="N19" i="59"/>
  <c r="A305" i="1" s="1"/>
  <c r="M19" i="59"/>
  <c r="L19" i="59"/>
  <c r="B305" i="1" s="1"/>
  <c r="J19" i="59"/>
  <c r="H19" i="59"/>
  <c r="AB18" i="59"/>
  <c r="AA18" i="59"/>
  <c r="AA35" i="59" s="1"/>
  <c r="Z18" i="59"/>
  <c r="Z35" i="59" s="1"/>
  <c r="Y18" i="59"/>
  <c r="Y35" i="59" s="1"/>
  <c r="X18" i="59"/>
  <c r="X35" i="59" s="1"/>
  <c r="W18" i="59"/>
  <c r="W35" i="59" s="1"/>
  <c r="V18" i="59"/>
  <c r="V35" i="59" s="1"/>
  <c r="U18" i="59"/>
  <c r="U35" i="59" s="1"/>
  <c r="T18" i="59"/>
  <c r="T35" i="59" s="1"/>
  <c r="S18" i="59"/>
  <c r="S35" i="59" s="1"/>
  <c r="R18" i="59"/>
  <c r="R35" i="59" s="1"/>
  <c r="P18" i="59"/>
  <c r="N18" i="59"/>
  <c r="A304" i="1" s="1"/>
  <c r="M18" i="59"/>
  <c r="L18" i="59"/>
  <c r="B304" i="1" s="1"/>
  <c r="J18" i="59"/>
  <c r="H18" i="59"/>
  <c r="AB17" i="59"/>
  <c r="AA17" i="59"/>
  <c r="Z17" i="59"/>
  <c r="Y17" i="59"/>
  <c r="X17" i="59"/>
  <c r="AP17" i="59" s="1"/>
  <c r="W17" i="59"/>
  <c r="V17" i="59"/>
  <c r="U17" i="59"/>
  <c r="T17" i="59"/>
  <c r="S17" i="59"/>
  <c r="R17" i="59"/>
  <c r="P17" i="59"/>
  <c r="N17" i="59"/>
  <c r="A303" i="1" s="1"/>
  <c r="M17" i="59"/>
  <c r="L17" i="59"/>
  <c r="B303" i="1" s="1"/>
  <c r="J17" i="59"/>
  <c r="H17" i="59"/>
  <c r="AB16" i="59"/>
  <c r="AA16" i="59"/>
  <c r="Z16" i="59"/>
  <c r="Y16" i="59"/>
  <c r="X16" i="59"/>
  <c r="AP16" i="59" s="1"/>
  <c r="W16" i="59"/>
  <c r="V16" i="59"/>
  <c r="U16" i="59"/>
  <c r="T16" i="59"/>
  <c r="S16" i="59"/>
  <c r="R16" i="59"/>
  <c r="P16" i="59"/>
  <c r="N16" i="59"/>
  <c r="A302" i="1" s="1"/>
  <c r="M16" i="59"/>
  <c r="L16" i="59"/>
  <c r="B302" i="1" s="1"/>
  <c r="J16" i="59"/>
  <c r="H16" i="59"/>
  <c r="AB15" i="59"/>
  <c r="AA15" i="59"/>
  <c r="Z15" i="59"/>
  <c r="Y15" i="59"/>
  <c r="X15" i="59"/>
  <c r="AP15" i="59" s="1"/>
  <c r="W15" i="59"/>
  <c r="V15" i="59"/>
  <c r="U15" i="59"/>
  <c r="T15" i="59"/>
  <c r="S15" i="59"/>
  <c r="R15" i="59"/>
  <c r="P15" i="59"/>
  <c r="N15" i="59"/>
  <c r="A301" i="1" s="1"/>
  <c r="M15" i="59"/>
  <c r="L15" i="59"/>
  <c r="B301" i="1" s="1"/>
  <c r="J15" i="59"/>
  <c r="H15" i="59"/>
  <c r="AB14" i="59"/>
  <c r="AA14" i="59"/>
  <c r="Z14" i="59"/>
  <c r="Y14" i="59"/>
  <c r="X14" i="59"/>
  <c r="AP14" i="59" s="1"/>
  <c r="W14" i="59"/>
  <c r="V14" i="59"/>
  <c r="U14" i="59"/>
  <c r="T14" i="59"/>
  <c r="S14" i="59"/>
  <c r="R14" i="59"/>
  <c r="P14" i="59"/>
  <c r="N14" i="59"/>
  <c r="A300" i="1" s="1"/>
  <c r="M14" i="59"/>
  <c r="L14" i="59"/>
  <c r="B300" i="1" s="1"/>
  <c r="J14" i="59"/>
  <c r="H14" i="59"/>
  <c r="AB13" i="59"/>
  <c r="AA13" i="59"/>
  <c r="Z13" i="59"/>
  <c r="Y13" i="59"/>
  <c r="X13" i="59"/>
  <c r="AP13" i="59" s="1"/>
  <c r="W13" i="59"/>
  <c r="V13" i="59"/>
  <c r="U13" i="59"/>
  <c r="T13" i="59"/>
  <c r="S13" i="59"/>
  <c r="R13" i="59"/>
  <c r="P13" i="59"/>
  <c r="N13" i="59"/>
  <c r="A299" i="1" s="1"/>
  <c r="M13" i="59"/>
  <c r="L13" i="59"/>
  <c r="B299" i="1" s="1"/>
  <c r="J13" i="59"/>
  <c r="H13" i="59"/>
  <c r="AB12" i="59"/>
  <c r="AA12" i="59"/>
  <c r="Z12" i="59"/>
  <c r="Y12" i="59"/>
  <c r="X12" i="59"/>
  <c r="AP12" i="59" s="1"/>
  <c r="W12" i="59"/>
  <c r="V12" i="59"/>
  <c r="U12" i="59"/>
  <c r="T12" i="59"/>
  <c r="S12" i="59"/>
  <c r="R12" i="59"/>
  <c r="P12" i="59"/>
  <c r="N12" i="59"/>
  <c r="A298" i="1" s="1"/>
  <c r="M12" i="59"/>
  <c r="L12" i="59"/>
  <c r="B298" i="1" s="1"/>
  <c r="J12" i="59"/>
  <c r="H12" i="59"/>
  <c r="AB11" i="59"/>
  <c r="AA11" i="59"/>
  <c r="Z11" i="59"/>
  <c r="Y11" i="59"/>
  <c r="X11" i="59"/>
  <c r="AP11" i="59" s="1"/>
  <c r="W11" i="59"/>
  <c r="V11" i="59"/>
  <c r="U11" i="59"/>
  <c r="T11" i="59"/>
  <c r="S11" i="59"/>
  <c r="R11" i="59"/>
  <c r="P11" i="59"/>
  <c r="N11" i="59"/>
  <c r="A297" i="1" s="1"/>
  <c r="M11" i="59"/>
  <c r="L11" i="59"/>
  <c r="B297" i="1" s="1"/>
  <c r="J11" i="59"/>
  <c r="H11" i="59"/>
  <c r="AQ5" i="59"/>
  <c r="R5" i="59"/>
  <c r="AR4" i="59"/>
  <c r="AR10" i="59" s="1"/>
  <c r="AQ4" i="59"/>
  <c r="AP4" i="59"/>
  <c r="AP10" i="59" s="1"/>
  <c r="AN4" i="59"/>
  <c r="AN10" i="59" s="1"/>
  <c r="AM4" i="59"/>
  <c r="AM10" i="59" s="1"/>
  <c r="AL4" i="59"/>
  <c r="AL10" i="59" s="1"/>
  <c r="AK4" i="59"/>
  <c r="AK10" i="59" s="1"/>
  <c r="AJ4" i="59"/>
  <c r="AJ10" i="59" s="1"/>
  <c r="AI4" i="59"/>
  <c r="AI10" i="59" s="1"/>
  <c r="AH4" i="59"/>
  <c r="AH10" i="59" s="1"/>
  <c r="AG4" i="59"/>
  <c r="AG10" i="59" s="1"/>
  <c r="AF4" i="59"/>
  <c r="AF10" i="59" s="1"/>
  <c r="AE4" i="59"/>
  <c r="AE10" i="59" s="1"/>
  <c r="AD4" i="59"/>
  <c r="AD10" i="59" s="1"/>
  <c r="AC4" i="59"/>
  <c r="AC10" i="59" s="1"/>
  <c r="AB4" i="59"/>
  <c r="AB10" i="59" s="1"/>
  <c r="AA4" i="59"/>
  <c r="AA10" i="59" s="1"/>
  <c r="Z4" i="59"/>
  <c r="Z10" i="59" s="1"/>
  <c r="Y4" i="59"/>
  <c r="Y10" i="59" s="1"/>
  <c r="X4" i="59"/>
  <c r="X10" i="59" s="1"/>
  <c r="W4" i="59"/>
  <c r="W10" i="59" s="1"/>
  <c r="V4" i="59"/>
  <c r="V10" i="59" s="1"/>
  <c r="U4" i="59"/>
  <c r="U10" i="59" s="1"/>
  <c r="T4" i="59"/>
  <c r="T10" i="59" s="1"/>
  <c r="S4" i="59"/>
  <c r="S10" i="59" s="1"/>
  <c r="R4" i="59"/>
  <c r="R10" i="59" s="1"/>
  <c r="H5" i="59"/>
  <c r="H4" i="59"/>
  <c r="H3" i="59"/>
  <c r="I11" i="58"/>
  <c r="Y25" i="58"/>
  <c r="X25" i="58"/>
  <c r="W25" i="58"/>
  <c r="V25" i="58"/>
  <c r="U25" i="58"/>
  <c r="AN25" i="58" s="1"/>
  <c r="T25" i="58"/>
  <c r="S25" i="58"/>
  <c r="R25" i="58"/>
  <c r="Q25" i="58"/>
  <c r="P25" i="58"/>
  <c r="O25" i="58"/>
  <c r="Y20" i="58"/>
  <c r="X20" i="58"/>
  <c r="W20" i="58"/>
  <c r="V20" i="58"/>
  <c r="U20" i="58"/>
  <c r="T20" i="58"/>
  <c r="S20" i="58"/>
  <c r="R20" i="58"/>
  <c r="R21" i="58" s="1"/>
  <c r="Q20" i="58"/>
  <c r="P20" i="58"/>
  <c r="Y19" i="58"/>
  <c r="X19" i="58"/>
  <c r="W19" i="58"/>
  <c r="V19" i="58"/>
  <c r="U19" i="58"/>
  <c r="T19" i="58"/>
  <c r="S19" i="58"/>
  <c r="R19" i="58"/>
  <c r="Q19" i="58"/>
  <c r="P19" i="58"/>
  <c r="Y18" i="58"/>
  <c r="X18" i="58"/>
  <c r="W18" i="58"/>
  <c r="V18" i="58"/>
  <c r="V21" i="58" s="1"/>
  <c r="U18" i="58"/>
  <c r="T18" i="58"/>
  <c r="S18" i="58"/>
  <c r="R18" i="58"/>
  <c r="Q18" i="58"/>
  <c r="P18" i="58"/>
  <c r="Y17" i="58"/>
  <c r="X17" i="58"/>
  <c r="W17" i="58"/>
  <c r="V17" i="58"/>
  <c r="U17" i="58"/>
  <c r="T17" i="58"/>
  <c r="S17" i="58"/>
  <c r="R17" i="58"/>
  <c r="Q17" i="58"/>
  <c r="P17" i="58"/>
  <c r="Y12" i="58"/>
  <c r="X12" i="58"/>
  <c r="W12" i="58"/>
  <c r="V12" i="58"/>
  <c r="U12" i="58"/>
  <c r="AN12" i="58" s="1"/>
  <c r="T12" i="58"/>
  <c r="S12" i="58"/>
  <c r="R12" i="58"/>
  <c r="R14" i="58" s="1"/>
  <c r="R6" i="58" s="1"/>
  <c r="Q12" i="58"/>
  <c r="P12" i="58"/>
  <c r="O12" i="58"/>
  <c r="Y11" i="58"/>
  <c r="X11" i="58"/>
  <c r="W11" i="58"/>
  <c r="V11" i="58"/>
  <c r="U11" i="58"/>
  <c r="AN11" i="58" s="1"/>
  <c r="T11" i="58"/>
  <c r="S11" i="58"/>
  <c r="R11" i="58"/>
  <c r="Q11" i="58"/>
  <c r="P11" i="58"/>
  <c r="O11" i="58"/>
  <c r="O14" i="58" s="1"/>
  <c r="O6" i="58" s="1"/>
  <c r="AK10" i="58"/>
  <c r="AJ10" i="58"/>
  <c r="AI10" i="58"/>
  <c r="AH10" i="58"/>
  <c r="AG10" i="58"/>
  <c r="AF10" i="58"/>
  <c r="AE10" i="58"/>
  <c r="AD10" i="58"/>
  <c r="AC10" i="58"/>
  <c r="AB10" i="58"/>
  <c r="AA10" i="58"/>
  <c r="Z10" i="58"/>
  <c r="Y10" i="58"/>
  <c r="X10" i="58"/>
  <c r="W10" i="58"/>
  <c r="V10" i="58"/>
  <c r="U10" i="58"/>
  <c r="T10" i="58"/>
  <c r="S10" i="58"/>
  <c r="R10" i="58"/>
  <c r="Q10" i="58"/>
  <c r="P10" i="58"/>
  <c r="O10" i="58"/>
  <c r="AK5" i="58"/>
  <c r="AP5" i="58" s="1"/>
  <c r="AJ5" i="58"/>
  <c r="AI5" i="58"/>
  <c r="AH5" i="58"/>
  <c r="AG5" i="58"/>
  <c r="AF5" i="58"/>
  <c r="AE5" i="58"/>
  <c r="AD5" i="58"/>
  <c r="AC5" i="58"/>
  <c r="AB5" i="58"/>
  <c r="AA5" i="58"/>
  <c r="Z5" i="58"/>
  <c r="Y5" i="58"/>
  <c r="X5" i="58"/>
  <c r="W5" i="58"/>
  <c r="V5" i="58"/>
  <c r="U5" i="58"/>
  <c r="AN5" i="58" s="1"/>
  <c r="T5" i="58"/>
  <c r="S5" i="58"/>
  <c r="R5" i="58"/>
  <c r="Q5" i="58"/>
  <c r="P5" i="58"/>
  <c r="O5" i="58"/>
  <c r="E5" i="58"/>
  <c r="B4" i="58"/>
  <c r="B3" i="58"/>
  <c r="AJ90" i="45"/>
  <c r="AI90" i="45"/>
  <c r="AH90" i="45"/>
  <c r="AG90" i="45"/>
  <c r="AF90" i="45"/>
  <c r="AE90" i="45"/>
  <c r="AD90" i="45"/>
  <c r="AC90" i="45"/>
  <c r="AB90" i="45"/>
  <c r="AA90" i="45"/>
  <c r="Z90" i="45"/>
  <c r="Y90" i="45"/>
  <c r="X90" i="45"/>
  <c r="W90" i="45"/>
  <c r="V90" i="45"/>
  <c r="U90" i="45"/>
  <c r="T90" i="45"/>
  <c r="S90" i="45"/>
  <c r="R90" i="45"/>
  <c r="Q90" i="45"/>
  <c r="P90" i="45"/>
  <c r="O90" i="45"/>
  <c r="N90" i="45"/>
  <c r="L84" i="45"/>
  <c r="J84" i="45"/>
  <c r="H84" i="45"/>
  <c r="F84" i="45"/>
  <c r="D84" i="45"/>
  <c r="L83" i="45"/>
  <c r="J83" i="45"/>
  <c r="H83" i="45"/>
  <c r="F83" i="45"/>
  <c r="D83" i="45"/>
  <c r="L82" i="45"/>
  <c r="J82" i="45"/>
  <c r="H82" i="45"/>
  <c r="F82" i="45"/>
  <c r="D82" i="45"/>
  <c r="L81" i="45"/>
  <c r="J81" i="45"/>
  <c r="H81" i="45"/>
  <c r="F81" i="45"/>
  <c r="D81" i="45"/>
  <c r="L80" i="45"/>
  <c r="J80" i="45"/>
  <c r="H80" i="45"/>
  <c r="F80" i="45"/>
  <c r="D80" i="45"/>
  <c r="L79" i="45"/>
  <c r="J79" i="45"/>
  <c r="H79" i="45"/>
  <c r="F79" i="45"/>
  <c r="D79" i="45"/>
  <c r="L78" i="45"/>
  <c r="J78" i="45"/>
  <c r="H78" i="45"/>
  <c r="F78" i="45"/>
  <c r="D78" i="45"/>
  <c r="L77" i="45"/>
  <c r="J77" i="45"/>
  <c r="H77" i="45"/>
  <c r="F77" i="45"/>
  <c r="D77" i="45"/>
  <c r="L76" i="45"/>
  <c r="J76" i="45"/>
  <c r="H76" i="45"/>
  <c r="F76" i="45"/>
  <c r="D76" i="45"/>
  <c r="L75" i="45"/>
  <c r="J75" i="45"/>
  <c r="H75" i="45"/>
  <c r="F75" i="45"/>
  <c r="D75" i="45"/>
  <c r="L74" i="45"/>
  <c r="J74" i="45"/>
  <c r="H74" i="45"/>
  <c r="F74" i="45"/>
  <c r="D74" i="45"/>
  <c r="L73" i="45"/>
  <c r="J73" i="45"/>
  <c r="H73" i="45"/>
  <c r="F73" i="45"/>
  <c r="D73" i="45"/>
  <c r="L72" i="45"/>
  <c r="J72" i="45"/>
  <c r="H72" i="45"/>
  <c r="F72" i="45"/>
  <c r="D72" i="45"/>
  <c r="L71" i="45"/>
  <c r="J71" i="45"/>
  <c r="H71" i="45"/>
  <c r="F71" i="45"/>
  <c r="D71" i="45"/>
  <c r="L70" i="45"/>
  <c r="J70" i="45"/>
  <c r="H70" i="45"/>
  <c r="F70" i="45"/>
  <c r="D70" i="45"/>
  <c r="L69" i="45"/>
  <c r="J69" i="45"/>
  <c r="H69" i="45"/>
  <c r="F69" i="45"/>
  <c r="D69" i="45"/>
  <c r="L68" i="45"/>
  <c r="J68" i="45"/>
  <c r="H68" i="45"/>
  <c r="F68" i="45"/>
  <c r="D68" i="45"/>
  <c r="L67" i="45"/>
  <c r="J67" i="45"/>
  <c r="H67" i="45"/>
  <c r="F67" i="45"/>
  <c r="D67" i="45"/>
  <c r="L66" i="45"/>
  <c r="J66" i="45"/>
  <c r="H66" i="45"/>
  <c r="F66" i="45"/>
  <c r="D66" i="45"/>
  <c r="L65" i="45"/>
  <c r="J65" i="45"/>
  <c r="H65" i="45"/>
  <c r="F65" i="45"/>
  <c r="D65" i="45"/>
  <c r="L64" i="45"/>
  <c r="J64" i="45"/>
  <c r="H64" i="45"/>
  <c r="F64" i="45"/>
  <c r="D64" i="45"/>
  <c r="L63" i="45"/>
  <c r="J63" i="45"/>
  <c r="H63" i="45"/>
  <c r="F63" i="45"/>
  <c r="D63" i="45"/>
  <c r="L62" i="45"/>
  <c r="J62" i="45"/>
  <c r="H62" i="45"/>
  <c r="F62" i="45"/>
  <c r="D62" i="45"/>
  <c r="L61" i="45"/>
  <c r="J61" i="45"/>
  <c r="H61" i="45"/>
  <c r="F61" i="45"/>
  <c r="D61" i="45"/>
  <c r="L60" i="45"/>
  <c r="J60" i="45"/>
  <c r="H60" i="45"/>
  <c r="F60" i="45"/>
  <c r="D60" i="45"/>
  <c r="L59" i="45"/>
  <c r="J59" i="45"/>
  <c r="H59" i="45"/>
  <c r="F59" i="45"/>
  <c r="D59" i="45"/>
  <c r="L58" i="45"/>
  <c r="J58" i="45"/>
  <c r="H58" i="45"/>
  <c r="F58" i="45"/>
  <c r="D58" i="45"/>
  <c r="L57" i="45"/>
  <c r="J57" i="45"/>
  <c r="H57" i="45"/>
  <c r="F57" i="45"/>
  <c r="D57" i="45"/>
  <c r="L56" i="45"/>
  <c r="J56" i="45"/>
  <c r="H56" i="45"/>
  <c r="F56" i="45"/>
  <c r="D56" i="45"/>
  <c r="L55" i="45"/>
  <c r="J55" i="45"/>
  <c r="H55" i="45"/>
  <c r="F55" i="45"/>
  <c r="D55" i="45"/>
  <c r="L54" i="45"/>
  <c r="J54" i="45"/>
  <c r="H54" i="45"/>
  <c r="F54" i="45"/>
  <c r="D54" i="45"/>
  <c r="L53" i="45"/>
  <c r="J53" i="45"/>
  <c r="H53" i="45"/>
  <c r="F53" i="45"/>
  <c r="D53" i="45"/>
  <c r="L52" i="45"/>
  <c r="J52" i="45"/>
  <c r="H52" i="45"/>
  <c r="F52" i="45"/>
  <c r="D52" i="45"/>
  <c r="L51" i="45"/>
  <c r="J51" i="45"/>
  <c r="H51" i="45"/>
  <c r="F51" i="45"/>
  <c r="D51" i="45"/>
  <c r="L50" i="45"/>
  <c r="J50" i="45"/>
  <c r="H50" i="45"/>
  <c r="F50" i="45"/>
  <c r="D50" i="45"/>
  <c r="L49" i="45"/>
  <c r="J49" i="45"/>
  <c r="H49" i="45"/>
  <c r="F49" i="45"/>
  <c r="D49" i="45"/>
  <c r="L48" i="45"/>
  <c r="J48" i="45"/>
  <c r="H48" i="45"/>
  <c r="F48" i="45"/>
  <c r="D48" i="45"/>
  <c r="L47" i="45"/>
  <c r="J47" i="45"/>
  <c r="H47" i="45"/>
  <c r="F47" i="45"/>
  <c r="D47" i="45"/>
  <c r="L46" i="45"/>
  <c r="J46" i="45"/>
  <c r="H46" i="45"/>
  <c r="F46" i="45"/>
  <c r="D46" i="45"/>
  <c r="L45" i="45"/>
  <c r="J45" i="45"/>
  <c r="H45" i="45"/>
  <c r="F45" i="45"/>
  <c r="D45" i="45"/>
  <c r="L44" i="45"/>
  <c r="J44" i="45"/>
  <c r="H44" i="45"/>
  <c r="F44" i="45"/>
  <c r="D44" i="45"/>
  <c r="L43" i="45"/>
  <c r="J43" i="45"/>
  <c r="H43" i="45"/>
  <c r="F43" i="45"/>
  <c r="D43" i="45"/>
  <c r="L42" i="45"/>
  <c r="J42" i="45"/>
  <c r="H42" i="45"/>
  <c r="F42" i="45"/>
  <c r="D42" i="45"/>
  <c r="L41" i="45"/>
  <c r="J41" i="45"/>
  <c r="H41" i="45"/>
  <c r="F41" i="45"/>
  <c r="D41" i="45"/>
  <c r="L40" i="45"/>
  <c r="J40" i="45"/>
  <c r="H40" i="45"/>
  <c r="F40" i="45"/>
  <c r="D40" i="45"/>
  <c r="L39" i="45"/>
  <c r="J39" i="45"/>
  <c r="H39" i="45"/>
  <c r="F39" i="45"/>
  <c r="D39" i="45"/>
  <c r="L38" i="45"/>
  <c r="J38" i="45"/>
  <c r="H38" i="45"/>
  <c r="F38" i="45"/>
  <c r="D38" i="45"/>
  <c r="L37" i="45"/>
  <c r="J37" i="45"/>
  <c r="H37" i="45"/>
  <c r="F37" i="45"/>
  <c r="D37" i="45"/>
  <c r="L36" i="45"/>
  <c r="J36" i="45"/>
  <c r="H36" i="45"/>
  <c r="F36" i="45"/>
  <c r="D36" i="45"/>
  <c r="L35" i="45"/>
  <c r="J35" i="45"/>
  <c r="H35" i="45"/>
  <c r="F35" i="45"/>
  <c r="D35" i="45"/>
  <c r="L34" i="45"/>
  <c r="J34" i="45"/>
  <c r="H34" i="45"/>
  <c r="F34" i="45"/>
  <c r="D34" i="45"/>
  <c r="L33" i="45"/>
  <c r="J33" i="45"/>
  <c r="H33" i="45"/>
  <c r="F33" i="45"/>
  <c r="D33" i="45"/>
  <c r="L32" i="45"/>
  <c r="J32" i="45"/>
  <c r="H32" i="45"/>
  <c r="F32" i="45"/>
  <c r="D32" i="45"/>
  <c r="L31" i="45"/>
  <c r="J31" i="45"/>
  <c r="H31" i="45"/>
  <c r="F31" i="45"/>
  <c r="D31" i="45"/>
  <c r="L30" i="45"/>
  <c r="J30" i="45"/>
  <c r="H30" i="45"/>
  <c r="F30" i="45"/>
  <c r="D30" i="45"/>
  <c r="L29" i="45"/>
  <c r="J29" i="45"/>
  <c r="H29" i="45"/>
  <c r="F29" i="45"/>
  <c r="D29" i="45"/>
  <c r="L28" i="45"/>
  <c r="J28" i="45"/>
  <c r="H28" i="45"/>
  <c r="F28" i="45"/>
  <c r="D28" i="45"/>
  <c r="L27" i="45"/>
  <c r="J27" i="45"/>
  <c r="H27" i="45"/>
  <c r="F27" i="45"/>
  <c r="D27" i="45"/>
  <c r="L26" i="45"/>
  <c r="J26" i="45"/>
  <c r="H26" i="45"/>
  <c r="F26" i="45"/>
  <c r="D26" i="45"/>
  <c r="L25" i="45"/>
  <c r="J25" i="45"/>
  <c r="H25" i="45"/>
  <c r="F25" i="45"/>
  <c r="D25" i="45"/>
  <c r="L24" i="45"/>
  <c r="J24" i="45"/>
  <c r="H24" i="45"/>
  <c r="F24" i="45"/>
  <c r="D24" i="45"/>
  <c r="L23" i="45"/>
  <c r="J23" i="45"/>
  <c r="H23" i="45"/>
  <c r="F23" i="45"/>
  <c r="D23" i="45"/>
  <c r="L22" i="45"/>
  <c r="J22" i="45"/>
  <c r="H22" i="45"/>
  <c r="F22" i="45"/>
  <c r="D22" i="45"/>
  <c r="L21" i="45"/>
  <c r="J21" i="45"/>
  <c r="H21" i="45"/>
  <c r="F21" i="45"/>
  <c r="D21" i="45"/>
  <c r="L20" i="45"/>
  <c r="J20" i="45"/>
  <c r="H20" i="45"/>
  <c r="F20" i="45"/>
  <c r="D20" i="45"/>
  <c r="L19" i="45"/>
  <c r="J19" i="45"/>
  <c r="H19" i="45"/>
  <c r="F19" i="45"/>
  <c r="D19" i="45"/>
  <c r="L18" i="45"/>
  <c r="J18" i="45"/>
  <c r="H18" i="45"/>
  <c r="F18" i="45"/>
  <c r="D18" i="45"/>
  <c r="L17" i="45"/>
  <c r="J17" i="45"/>
  <c r="H17" i="45"/>
  <c r="F17" i="45"/>
  <c r="D17" i="45"/>
  <c r="L16" i="45"/>
  <c r="J16" i="45"/>
  <c r="H16" i="45"/>
  <c r="F16" i="45"/>
  <c r="D16" i="45"/>
  <c r="L15" i="45"/>
  <c r="J15" i="45"/>
  <c r="H15" i="45"/>
  <c r="F15" i="45"/>
  <c r="D15" i="45"/>
  <c r="L14" i="45"/>
  <c r="J14" i="45"/>
  <c r="H14" i="45"/>
  <c r="F14" i="45"/>
  <c r="D14" i="45"/>
  <c r="L13" i="45"/>
  <c r="J13" i="45"/>
  <c r="H13" i="45"/>
  <c r="F13" i="45"/>
  <c r="D13" i="45"/>
  <c r="L12" i="45"/>
  <c r="J12" i="45"/>
  <c r="H12" i="45"/>
  <c r="F12" i="45"/>
  <c r="D12" i="45"/>
  <c r="L11" i="45"/>
  <c r="J11" i="45"/>
  <c r="H11" i="45"/>
  <c r="F11" i="45"/>
  <c r="D11" i="45"/>
  <c r="AJ84" i="45"/>
  <c r="AI84" i="45"/>
  <c r="AH84" i="45"/>
  <c r="AG84" i="45"/>
  <c r="AF84" i="45"/>
  <c r="AE84" i="45"/>
  <c r="AD84" i="45"/>
  <c r="AC84" i="45"/>
  <c r="AB84" i="45"/>
  <c r="AA84" i="45"/>
  <c r="Z84" i="45"/>
  <c r="Y84" i="45"/>
  <c r="X84" i="45"/>
  <c r="W84" i="45"/>
  <c r="V84" i="45"/>
  <c r="U84" i="45"/>
  <c r="T84" i="45"/>
  <c r="S84" i="45"/>
  <c r="R84" i="45"/>
  <c r="Q84" i="45"/>
  <c r="P84" i="45"/>
  <c r="O84" i="45"/>
  <c r="N84" i="45"/>
  <c r="AJ83" i="45"/>
  <c r="AI83" i="45"/>
  <c r="AH83" i="45"/>
  <c r="AG83" i="45"/>
  <c r="AF83" i="45"/>
  <c r="AE83" i="45"/>
  <c r="AD83" i="45"/>
  <c r="AC83" i="45"/>
  <c r="AB83" i="45"/>
  <c r="AA83" i="45"/>
  <c r="Z83" i="45"/>
  <c r="Y83" i="45"/>
  <c r="X83" i="45"/>
  <c r="W83" i="45"/>
  <c r="V83" i="45"/>
  <c r="U83" i="45"/>
  <c r="T83" i="45"/>
  <c r="S83" i="45"/>
  <c r="AL83" i="45" s="1"/>
  <c r="R83" i="45"/>
  <c r="Q83" i="45"/>
  <c r="P83" i="45"/>
  <c r="O83" i="45"/>
  <c r="N83" i="45"/>
  <c r="AJ82" i="45"/>
  <c r="AI82" i="45"/>
  <c r="AH82" i="45"/>
  <c r="AG82" i="45"/>
  <c r="AF82" i="45"/>
  <c r="AE82" i="45"/>
  <c r="AD82" i="45"/>
  <c r="AC82" i="45"/>
  <c r="AB82" i="45"/>
  <c r="AA82" i="45"/>
  <c r="Z82" i="45"/>
  <c r="Y82" i="45"/>
  <c r="X82" i="45"/>
  <c r="W82" i="45"/>
  <c r="V82" i="45"/>
  <c r="U82" i="45"/>
  <c r="T82" i="45"/>
  <c r="S82" i="45"/>
  <c r="R82" i="45"/>
  <c r="AL82" i="45" s="1"/>
  <c r="Q82" i="45"/>
  <c r="P82" i="45"/>
  <c r="O82" i="45"/>
  <c r="N82" i="45"/>
  <c r="AJ81" i="45"/>
  <c r="AI81" i="45"/>
  <c r="AH81" i="45"/>
  <c r="AG81" i="45"/>
  <c r="AF81" i="45"/>
  <c r="AE81" i="45"/>
  <c r="AD81" i="45"/>
  <c r="AC81" i="45"/>
  <c r="AB81" i="45"/>
  <c r="AA81" i="45"/>
  <c r="Z81" i="45"/>
  <c r="Y81" i="45"/>
  <c r="X81" i="45"/>
  <c r="W81" i="45"/>
  <c r="V81" i="45"/>
  <c r="U81" i="45"/>
  <c r="T81" i="45"/>
  <c r="S81" i="45"/>
  <c r="R81" i="45"/>
  <c r="Q81" i="45"/>
  <c r="P81" i="45"/>
  <c r="O81" i="45"/>
  <c r="N81" i="45"/>
  <c r="AJ80" i="45"/>
  <c r="AI80" i="45"/>
  <c r="AH80" i="45"/>
  <c r="AG80" i="45"/>
  <c r="AF80" i="45"/>
  <c r="AE80" i="45"/>
  <c r="AD80" i="45"/>
  <c r="AC80" i="45"/>
  <c r="AB80" i="45"/>
  <c r="AA80" i="45"/>
  <c r="Z80" i="45"/>
  <c r="Y80" i="45"/>
  <c r="X80" i="45"/>
  <c r="W80" i="45"/>
  <c r="V80" i="45"/>
  <c r="U80" i="45"/>
  <c r="T80" i="45"/>
  <c r="S80" i="45"/>
  <c r="R80" i="45"/>
  <c r="Q80" i="45"/>
  <c r="P80" i="45"/>
  <c r="O80" i="45"/>
  <c r="N80" i="45"/>
  <c r="AJ79" i="45"/>
  <c r="AI79" i="45"/>
  <c r="AH79" i="45"/>
  <c r="AG79" i="45"/>
  <c r="AF79" i="45"/>
  <c r="AE79" i="45"/>
  <c r="AD79" i="45"/>
  <c r="AC79" i="45"/>
  <c r="AB79" i="45"/>
  <c r="AA79" i="45"/>
  <c r="Z79" i="45"/>
  <c r="Y79" i="45"/>
  <c r="X79" i="45"/>
  <c r="W79" i="45"/>
  <c r="V79" i="45"/>
  <c r="U79" i="45"/>
  <c r="T79" i="45"/>
  <c r="S79" i="45"/>
  <c r="R79" i="45"/>
  <c r="Q79" i="45"/>
  <c r="P79" i="45"/>
  <c r="O79" i="45"/>
  <c r="N79" i="45"/>
  <c r="AJ78" i="45"/>
  <c r="AI78" i="45"/>
  <c r="AH78" i="45"/>
  <c r="AG78" i="45"/>
  <c r="AF78" i="45"/>
  <c r="AE78" i="45"/>
  <c r="AD78" i="45"/>
  <c r="AC78" i="45"/>
  <c r="AB78" i="45"/>
  <c r="AA78" i="45"/>
  <c r="Z78" i="45"/>
  <c r="Y78" i="45"/>
  <c r="X78" i="45"/>
  <c r="W78" i="45"/>
  <c r="V78" i="45"/>
  <c r="U78" i="45"/>
  <c r="T78" i="45"/>
  <c r="S78" i="45"/>
  <c r="R78" i="45"/>
  <c r="Q78" i="45"/>
  <c r="P78" i="45"/>
  <c r="O78" i="45"/>
  <c r="AL78" i="45" s="1"/>
  <c r="N78" i="45"/>
  <c r="AJ77" i="45"/>
  <c r="AI77" i="45"/>
  <c r="AH77" i="45"/>
  <c r="AG77" i="45"/>
  <c r="AF77" i="45"/>
  <c r="AE77" i="45"/>
  <c r="AD77" i="45"/>
  <c r="AC77" i="45"/>
  <c r="AB77" i="45"/>
  <c r="AA77" i="45"/>
  <c r="Z77" i="45"/>
  <c r="Y77" i="45"/>
  <c r="X77" i="45"/>
  <c r="W77" i="45"/>
  <c r="V77" i="45"/>
  <c r="U77" i="45"/>
  <c r="T77" i="45"/>
  <c r="S77" i="45"/>
  <c r="R77" i="45"/>
  <c r="Q77" i="45"/>
  <c r="P77" i="45"/>
  <c r="O77" i="45"/>
  <c r="N77" i="45"/>
  <c r="AJ76" i="45"/>
  <c r="AI76" i="45"/>
  <c r="AH76" i="45"/>
  <c r="AG76" i="45"/>
  <c r="AF76" i="45"/>
  <c r="AE76" i="45"/>
  <c r="AD76" i="45"/>
  <c r="AC76" i="45"/>
  <c r="AB76" i="45"/>
  <c r="AA76" i="45"/>
  <c r="Z76" i="45"/>
  <c r="Y76" i="45"/>
  <c r="X76" i="45"/>
  <c r="W76" i="45"/>
  <c r="V76" i="45"/>
  <c r="U76" i="45"/>
  <c r="T76" i="45"/>
  <c r="S76" i="45"/>
  <c r="R76" i="45"/>
  <c r="Q76" i="45"/>
  <c r="P76" i="45"/>
  <c r="O76" i="45"/>
  <c r="N76" i="45"/>
  <c r="AJ75" i="45"/>
  <c r="AI75" i="45"/>
  <c r="AH75" i="45"/>
  <c r="AG75" i="45"/>
  <c r="AF75" i="45"/>
  <c r="AE75" i="45"/>
  <c r="AD75" i="45"/>
  <c r="AC75" i="45"/>
  <c r="AB75" i="45"/>
  <c r="AA75" i="45"/>
  <c r="Z75" i="45"/>
  <c r="Y75" i="45"/>
  <c r="X75" i="45"/>
  <c r="W75" i="45"/>
  <c r="V75" i="45"/>
  <c r="U75" i="45"/>
  <c r="T75" i="45"/>
  <c r="S75" i="45"/>
  <c r="R75" i="45"/>
  <c r="Q75" i="45"/>
  <c r="P75" i="45"/>
  <c r="O75" i="45"/>
  <c r="N75" i="45"/>
  <c r="AJ74" i="45"/>
  <c r="AI74" i="45"/>
  <c r="AH74" i="45"/>
  <c r="AG74" i="45"/>
  <c r="AF74" i="45"/>
  <c r="AE74" i="45"/>
  <c r="AD74" i="45"/>
  <c r="AC74" i="45"/>
  <c r="AB74" i="45"/>
  <c r="AA74" i="45"/>
  <c r="Z74" i="45"/>
  <c r="Y74" i="45"/>
  <c r="X74" i="45"/>
  <c r="W74" i="45"/>
  <c r="V74" i="45"/>
  <c r="U74" i="45"/>
  <c r="T74" i="45"/>
  <c r="S74" i="45"/>
  <c r="R74" i="45"/>
  <c r="Q74" i="45"/>
  <c r="P74" i="45"/>
  <c r="O74" i="45"/>
  <c r="N74" i="45"/>
  <c r="AJ73" i="45"/>
  <c r="AI73" i="45"/>
  <c r="AH73" i="45"/>
  <c r="AG73" i="45"/>
  <c r="AF73" i="45"/>
  <c r="AE73" i="45"/>
  <c r="AD73" i="45"/>
  <c r="AC73" i="45"/>
  <c r="AB73" i="45"/>
  <c r="AA73" i="45"/>
  <c r="Z73" i="45"/>
  <c r="Y73" i="45"/>
  <c r="X73" i="45"/>
  <c r="W73" i="45"/>
  <c r="V73" i="45"/>
  <c r="U73" i="45"/>
  <c r="T73" i="45"/>
  <c r="S73" i="45"/>
  <c r="R73" i="45"/>
  <c r="Q73" i="45"/>
  <c r="P73" i="45"/>
  <c r="O73" i="45"/>
  <c r="N73" i="45"/>
  <c r="AJ72" i="45"/>
  <c r="AI72" i="45"/>
  <c r="AH72" i="45"/>
  <c r="AG72" i="45"/>
  <c r="AF72" i="45"/>
  <c r="AE72" i="45"/>
  <c r="AD72" i="45"/>
  <c r="AC72" i="45"/>
  <c r="AB72" i="45"/>
  <c r="AA72" i="45"/>
  <c r="Z72" i="45"/>
  <c r="Y72" i="45"/>
  <c r="X72" i="45"/>
  <c r="W72" i="45"/>
  <c r="V72" i="45"/>
  <c r="U72" i="45"/>
  <c r="T72" i="45"/>
  <c r="S72" i="45"/>
  <c r="R72" i="45"/>
  <c r="Q72" i="45"/>
  <c r="P72" i="45"/>
  <c r="O72" i="45"/>
  <c r="N72" i="45"/>
  <c r="AJ71" i="45"/>
  <c r="AI71" i="45"/>
  <c r="AH71" i="45"/>
  <c r="AG71" i="45"/>
  <c r="AF71" i="45"/>
  <c r="AE71" i="45"/>
  <c r="AD71" i="45"/>
  <c r="AC71" i="45"/>
  <c r="AB71" i="45"/>
  <c r="AA71" i="45"/>
  <c r="Z71" i="45"/>
  <c r="Y71" i="45"/>
  <c r="X71" i="45"/>
  <c r="W71" i="45"/>
  <c r="V71" i="45"/>
  <c r="U71" i="45"/>
  <c r="T71" i="45"/>
  <c r="S71" i="45"/>
  <c r="R71" i="45"/>
  <c r="Q71" i="45"/>
  <c r="P71" i="45"/>
  <c r="O71" i="45"/>
  <c r="N71" i="45"/>
  <c r="AJ70" i="45"/>
  <c r="AI70" i="45"/>
  <c r="AH70" i="45"/>
  <c r="AG70" i="45"/>
  <c r="AF70" i="45"/>
  <c r="AE70" i="45"/>
  <c r="AD70" i="45"/>
  <c r="AC70" i="45"/>
  <c r="AB70" i="45"/>
  <c r="AA70" i="45"/>
  <c r="Z70" i="45"/>
  <c r="Y70" i="45"/>
  <c r="X70" i="45"/>
  <c r="W70" i="45"/>
  <c r="V70" i="45"/>
  <c r="U70" i="45"/>
  <c r="T70" i="45"/>
  <c r="S70" i="45"/>
  <c r="R70" i="45"/>
  <c r="Q70" i="45"/>
  <c r="P70" i="45"/>
  <c r="O70" i="45"/>
  <c r="N70" i="45"/>
  <c r="AJ69" i="45"/>
  <c r="AI69" i="45"/>
  <c r="AH69" i="45"/>
  <c r="AG69" i="45"/>
  <c r="AF69" i="45"/>
  <c r="AE69" i="45"/>
  <c r="AD69" i="45"/>
  <c r="AC69" i="45"/>
  <c r="AB69" i="45"/>
  <c r="AA69" i="45"/>
  <c r="Z69" i="45"/>
  <c r="Y69" i="45"/>
  <c r="X69" i="45"/>
  <c r="W69" i="45"/>
  <c r="V69" i="45"/>
  <c r="U69" i="45"/>
  <c r="T69" i="45"/>
  <c r="S69" i="45"/>
  <c r="R69" i="45"/>
  <c r="Q69" i="45"/>
  <c r="P69" i="45"/>
  <c r="O69" i="45"/>
  <c r="N69" i="45"/>
  <c r="AJ68" i="45"/>
  <c r="AI68" i="45"/>
  <c r="AH68" i="45"/>
  <c r="AG68" i="45"/>
  <c r="AF68" i="45"/>
  <c r="AE68" i="45"/>
  <c r="AD68" i="45"/>
  <c r="AC68" i="45"/>
  <c r="AB68" i="45"/>
  <c r="AA68" i="45"/>
  <c r="Z68" i="45"/>
  <c r="Y68" i="45"/>
  <c r="X68" i="45"/>
  <c r="W68" i="45"/>
  <c r="V68" i="45"/>
  <c r="U68" i="45"/>
  <c r="T68" i="45"/>
  <c r="S68" i="45"/>
  <c r="R68" i="45"/>
  <c r="Q68" i="45"/>
  <c r="P68" i="45"/>
  <c r="O68" i="45"/>
  <c r="N68" i="45"/>
  <c r="AJ67" i="45"/>
  <c r="AI67" i="45"/>
  <c r="AH67" i="45"/>
  <c r="AG67" i="45"/>
  <c r="AF67" i="45"/>
  <c r="AE67" i="45"/>
  <c r="AD67" i="45"/>
  <c r="AC67" i="45"/>
  <c r="AB67" i="45"/>
  <c r="AA67" i="45"/>
  <c r="Z67" i="45"/>
  <c r="Y67" i="45"/>
  <c r="X67" i="45"/>
  <c r="W67" i="45"/>
  <c r="V67" i="45"/>
  <c r="U67" i="45"/>
  <c r="T67" i="45"/>
  <c r="S67" i="45"/>
  <c r="R67" i="45"/>
  <c r="Q67" i="45"/>
  <c r="P67" i="45"/>
  <c r="O67" i="45"/>
  <c r="N67" i="45"/>
  <c r="AJ66" i="45"/>
  <c r="AI66" i="45"/>
  <c r="AH66" i="45"/>
  <c r="AG66" i="45"/>
  <c r="AF66" i="45"/>
  <c r="AE66" i="45"/>
  <c r="AD66" i="45"/>
  <c r="AC66" i="45"/>
  <c r="AB66" i="45"/>
  <c r="AA66" i="45"/>
  <c r="Z66" i="45"/>
  <c r="Y66" i="45"/>
  <c r="X66" i="45"/>
  <c r="W66" i="45"/>
  <c r="V66" i="45"/>
  <c r="U66" i="45"/>
  <c r="T66" i="45"/>
  <c r="S66" i="45"/>
  <c r="R66" i="45"/>
  <c r="AL66" i="45" s="1"/>
  <c r="Q66" i="45"/>
  <c r="P66" i="45"/>
  <c r="O66" i="45"/>
  <c r="N66" i="45"/>
  <c r="AJ65" i="45"/>
  <c r="AI65" i="45"/>
  <c r="AH65" i="45"/>
  <c r="AG65" i="45"/>
  <c r="AF65" i="45"/>
  <c r="AE65" i="45"/>
  <c r="AD65" i="45"/>
  <c r="AC65" i="45"/>
  <c r="AB65" i="45"/>
  <c r="AA65" i="45"/>
  <c r="Z65" i="45"/>
  <c r="Y65" i="45"/>
  <c r="X65" i="45"/>
  <c r="W65" i="45"/>
  <c r="V65" i="45"/>
  <c r="U65" i="45"/>
  <c r="T65" i="45"/>
  <c r="S65" i="45"/>
  <c r="R65" i="45"/>
  <c r="Q65" i="45"/>
  <c r="P65" i="45"/>
  <c r="O65" i="45"/>
  <c r="N65" i="45"/>
  <c r="AJ64" i="45"/>
  <c r="AI64" i="45"/>
  <c r="AH64" i="45"/>
  <c r="AG64" i="45"/>
  <c r="AF64" i="45"/>
  <c r="AE64" i="45"/>
  <c r="AD64" i="45"/>
  <c r="AC64" i="45"/>
  <c r="AB64" i="45"/>
  <c r="AA64" i="45"/>
  <c r="Z64" i="45"/>
  <c r="Y64" i="45"/>
  <c r="X64" i="45"/>
  <c r="W64" i="45"/>
  <c r="V64" i="45"/>
  <c r="U64" i="45"/>
  <c r="T64" i="45"/>
  <c r="S64" i="45"/>
  <c r="R64" i="45"/>
  <c r="Q64" i="45"/>
  <c r="P64" i="45"/>
  <c r="AL64" i="45" s="1"/>
  <c r="O64" i="45"/>
  <c r="N64" i="45"/>
  <c r="AJ63" i="45"/>
  <c r="AI63" i="45"/>
  <c r="AH63" i="45"/>
  <c r="AG63" i="45"/>
  <c r="AF63" i="45"/>
  <c r="AE63" i="45"/>
  <c r="AD63" i="45"/>
  <c r="AC63" i="45"/>
  <c r="AB63" i="45"/>
  <c r="AA63" i="45"/>
  <c r="Z63" i="45"/>
  <c r="Y63" i="45"/>
  <c r="X63" i="45"/>
  <c r="W63" i="45"/>
  <c r="V63" i="45"/>
  <c r="U63" i="45"/>
  <c r="T63" i="45"/>
  <c r="S63" i="45"/>
  <c r="R63" i="45"/>
  <c r="Q63" i="45"/>
  <c r="P63" i="45"/>
  <c r="O63" i="45"/>
  <c r="N63" i="45"/>
  <c r="AJ62" i="45"/>
  <c r="AI62" i="45"/>
  <c r="AH62" i="45"/>
  <c r="AG62" i="45"/>
  <c r="AF62" i="45"/>
  <c r="AE62" i="45"/>
  <c r="AD62" i="45"/>
  <c r="AC62" i="45"/>
  <c r="AB62" i="45"/>
  <c r="AA62" i="45"/>
  <c r="Z62" i="45"/>
  <c r="Y62" i="45"/>
  <c r="X62" i="45"/>
  <c r="W62" i="45"/>
  <c r="V62" i="45"/>
  <c r="U62" i="45"/>
  <c r="T62" i="45"/>
  <c r="S62" i="45"/>
  <c r="R62" i="45"/>
  <c r="Q62" i="45"/>
  <c r="P62" i="45"/>
  <c r="O62" i="45"/>
  <c r="N62" i="45"/>
  <c r="AJ61" i="45"/>
  <c r="AI61" i="45"/>
  <c r="AH61" i="45"/>
  <c r="AG61" i="45"/>
  <c r="AF61" i="45"/>
  <c r="AE61" i="45"/>
  <c r="AD61" i="45"/>
  <c r="AC61" i="45"/>
  <c r="AB61" i="45"/>
  <c r="AA61" i="45"/>
  <c r="Z61" i="45"/>
  <c r="Y61" i="45"/>
  <c r="X61" i="45"/>
  <c r="W61" i="45"/>
  <c r="V61" i="45"/>
  <c r="U61" i="45"/>
  <c r="T61" i="45"/>
  <c r="S61" i="45"/>
  <c r="R61" i="45"/>
  <c r="Q61" i="45"/>
  <c r="P61" i="45"/>
  <c r="O61" i="45"/>
  <c r="N61" i="45"/>
  <c r="AJ60" i="45"/>
  <c r="AI60" i="45"/>
  <c r="AH60" i="45"/>
  <c r="AG60" i="45"/>
  <c r="AF60" i="45"/>
  <c r="AE60" i="45"/>
  <c r="AD60" i="45"/>
  <c r="AC60" i="45"/>
  <c r="AB60" i="45"/>
  <c r="AA60" i="45"/>
  <c r="Z60" i="45"/>
  <c r="Y60" i="45"/>
  <c r="X60" i="45"/>
  <c r="W60" i="45"/>
  <c r="V60" i="45"/>
  <c r="U60" i="45"/>
  <c r="T60" i="45"/>
  <c r="S60" i="45"/>
  <c r="R60" i="45"/>
  <c r="Q60" i="45"/>
  <c r="P60" i="45"/>
  <c r="O60" i="45"/>
  <c r="N60" i="45"/>
  <c r="AJ59" i="45"/>
  <c r="AI59" i="45"/>
  <c r="AH59" i="45"/>
  <c r="AG59" i="45"/>
  <c r="AF59" i="45"/>
  <c r="AE59" i="45"/>
  <c r="AD59" i="45"/>
  <c r="AC59" i="45"/>
  <c r="AB59" i="45"/>
  <c r="AA59" i="45"/>
  <c r="Z59" i="45"/>
  <c r="Y59" i="45"/>
  <c r="X59" i="45"/>
  <c r="W59" i="45"/>
  <c r="V59" i="45"/>
  <c r="U59" i="45"/>
  <c r="T59" i="45"/>
  <c r="S59" i="45"/>
  <c r="R59" i="45"/>
  <c r="Q59" i="45"/>
  <c r="P59" i="45"/>
  <c r="O59" i="45"/>
  <c r="N59" i="45"/>
  <c r="AJ58" i="45"/>
  <c r="AI58" i="45"/>
  <c r="AH58" i="45"/>
  <c r="AG58" i="45"/>
  <c r="AF58" i="45"/>
  <c r="AE58" i="45"/>
  <c r="AD58" i="45"/>
  <c r="AC58" i="45"/>
  <c r="AB58" i="45"/>
  <c r="AA58" i="45"/>
  <c r="Z58" i="45"/>
  <c r="Y58" i="45"/>
  <c r="X58" i="45"/>
  <c r="W58" i="45"/>
  <c r="V58" i="45"/>
  <c r="U58" i="45"/>
  <c r="T58" i="45"/>
  <c r="S58" i="45"/>
  <c r="R58" i="45"/>
  <c r="AL58" i="45" s="1"/>
  <c r="Q58" i="45"/>
  <c r="P58" i="45"/>
  <c r="O58" i="45"/>
  <c r="N58" i="45"/>
  <c r="AJ57" i="45"/>
  <c r="AI57" i="45"/>
  <c r="AH57" i="45"/>
  <c r="AG57" i="45"/>
  <c r="AF57" i="45"/>
  <c r="AE57" i="45"/>
  <c r="AD57" i="45"/>
  <c r="AC57" i="45"/>
  <c r="AB57" i="45"/>
  <c r="AA57" i="45"/>
  <c r="Z57" i="45"/>
  <c r="Y57" i="45"/>
  <c r="X57" i="45"/>
  <c r="W57" i="45"/>
  <c r="V57" i="45"/>
  <c r="U57" i="45"/>
  <c r="T57" i="45"/>
  <c r="S57" i="45"/>
  <c r="R57" i="45"/>
  <c r="Q57" i="45"/>
  <c r="AL57" i="45" s="1"/>
  <c r="P57" i="45"/>
  <c r="O57" i="45"/>
  <c r="N57" i="45"/>
  <c r="AJ56" i="45"/>
  <c r="AI56" i="45"/>
  <c r="AH56" i="45"/>
  <c r="AG56" i="45"/>
  <c r="AF56" i="45"/>
  <c r="AE56" i="45"/>
  <c r="AD56" i="45"/>
  <c r="AC56" i="45"/>
  <c r="AB56" i="45"/>
  <c r="AA56" i="45"/>
  <c r="Z56" i="45"/>
  <c r="Y56" i="45"/>
  <c r="X56" i="45"/>
  <c r="W56" i="45"/>
  <c r="V56" i="45"/>
  <c r="U56" i="45"/>
  <c r="T56" i="45"/>
  <c r="S56" i="45"/>
  <c r="R56" i="45"/>
  <c r="Q56" i="45"/>
  <c r="P56" i="45"/>
  <c r="O56" i="45"/>
  <c r="N56" i="45"/>
  <c r="AJ55" i="45"/>
  <c r="AI55" i="45"/>
  <c r="AH55" i="45"/>
  <c r="AG55" i="45"/>
  <c r="AF55" i="45"/>
  <c r="AE55" i="45"/>
  <c r="AD55" i="45"/>
  <c r="AC55" i="45"/>
  <c r="AB55" i="45"/>
  <c r="AA55" i="45"/>
  <c r="Z55" i="45"/>
  <c r="Y55" i="45"/>
  <c r="X55" i="45"/>
  <c r="W55" i="45"/>
  <c r="V55" i="45"/>
  <c r="U55" i="45"/>
  <c r="T55" i="45"/>
  <c r="S55" i="45"/>
  <c r="R55" i="45"/>
  <c r="Q55" i="45"/>
  <c r="P55" i="45"/>
  <c r="O55" i="45"/>
  <c r="N55" i="45"/>
  <c r="AJ54" i="45"/>
  <c r="AI54" i="45"/>
  <c r="AH54" i="45"/>
  <c r="AG54" i="45"/>
  <c r="AF54" i="45"/>
  <c r="AE54" i="45"/>
  <c r="AD54" i="45"/>
  <c r="AC54" i="45"/>
  <c r="AB54" i="45"/>
  <c r="AA54" i="45"/>
  <c r="Z54" i="45"/>
  <c r="Y54" i="45"/>
  <c r="X54" i="45"/>
  <c r="W54" i="45"/>
  <c r="V54" i="45"/>
  <c r="U54" i="45"/>
  <c r="T54" i="45"/>
  <c r="S54" i="45"/>
  <c r="R54" i="45"/>
  <c r="Q54" i="45"/>
  <c r="P54" i="45"/>
  <c r="O54" i="45"/>
  <c r="N54" i="45"/>
  <c r="AJ53" i="45"/>
  <c r="AI53" i="45"/>
  <c r="AH53" i="45"/>
  <c r="AG53" i="45"/>
  <c r="AF53" i="45"/>
  <c r="AE53" i="45"/>
  <c r="AD53" i="45"/>
  <c r="AC53" i="45"/>
  <c r="AB53" i="45"/>
  <c r="AA53" i="45"/>
  <c r="Z53" i="45"/>
  <c r="Y53" i="45"/>
  <c r="X53" i="45"/>
  <c r="W53" i="45"/>
  <c r="V53" i="45"/>
  <c r="U53" i="45"/>
  <c r="T53" i="45"/>
  <c r="S53" i="45"/>
  <c r="R53" i="45"/>
  <c r="Q53" i="45"/>
  <c r="P53" i="45"/>
  <c r="O53" i="45"/>
  <c r="N53" i="45"/>
  <c r="AJ52" i="45"/>
  <c r="AI52" i="45"/>
  <c r="AH52" i="45"/>
  <c r="AG52" i="45"/>
  <c r="AF52" i="45"/>
  <c r="AE52" i="45"/>
  <c r="AD52" i="45"/>
  <c r="AC52" i="45"/>
  <c r="AB52" i="45"/>
  <c r="AA52" i="45"/>
  <c r="Z52" i="45"/>
  <c r="Y52" i="45"/>
  <c r="X52" i="45"/>
  <c r="W52" i="45"/>
  <c r="V52" i="45"/>
  <c r="U52" i="45"/>
  <c r="T52" i="45"/>
  <c r="S52" i="45"/>
  <c r="R52" i="45"/>
  <c r="Q52" i="45"/>
  <c r="P52" i="45"/>
  <c r="O52" i="45"/>
  <c r="N52" i="45"/>
  <c r="AJ51" i="45"/>
  <c r="AI51" i="45"/>
  <c r="AH51" i="45"/>
  <c r="AG51" i="45"/>
  <c r="AF51" i="45"/>
  <c r="AE51" i="45"/>
  <c r="AD51" i="45"/>
  <c r="AC51" i="45"/>
  <c r="AB51" i="45"/>
  <c r="AA51" i="45"/>
  <c r="Z51" i="45"/>
  <c r="Y51" i="45"/>
  <c r="X51" i="45"/>
  <c r="W51" i="45"/>
  <c r="V51" i="45"/>
  <c r="U51" i="45"/>
  <c r="T51" i="45"/>
  <c r="S51" i="45"/>
  <c r="R51" i="45"/>
  <c r="Q51" i="45"/>
  <c r="P51" i="45"/>
  <c r="O51" i="45"/>
  <c r="N51" i="45"/>
  <c r="AJ50" i="45"/>
  <c r="AI50" i="45"/>
  <c r="AH50" i="45"/>
  <c r="AG50" i="45"/>
  <c r="AF50" i="45"/>
  <c r="AE50" i="45"/>
  <c r="AD50" i="45"/>
  <c r="AC50" i="45"/>
  <c r="AB50" i="45"/>
  <c r="AA50" i="45"/>
  <c r="Z50" i="45"/>
  <c r="Y50" i="45"/>
  <c r="X50" i="45"/>
  <c r="W50" i="45"/>
  <c r="V50" i="45"/>
  <c r="U50" i="45"/>
  <c r="T50" i="45"/>
  <c r="S50" i="45"/>
  <c r="R50" i="45"/>
  <c r="AL50" i="45" s="1"/>
  <c r="Q50" i="45"/>
  <c r="P50" i="45"/>
  <c r="O50" i="45"/>
  <c r="N50" i="45"/>
  <c r="AJ49" i="45"/>
  <c r="AI49" i="45"/>
  <c r="AH49" i="45"/>
  <c r="AG49" i="45"/>
  <c r="AF49" i="45"/>
  <c r="AE49" i="45"/>
  <c r="AD49" i="45"/>
  <c r="AC49" i="45"/>
  <c r="AB49" i="45"/>
  <c r="AA49" i="45"/>
  <c r="Z49" i="45"/>
  <c r="Y49" i="45"/>
  <c r="X49" i="45"/>
  <c r="W49" i="45"/>
  <c r="V49" i="45"/>
  <c r="U49" i="45"/>
  <c r="T49" i="45"/>
  <c r="S49" i="45"/>
  <c r="R49" i="45"/>
  <c r="Q49" i="45"/>
  <c r="P49" i="45"/>
  <c r="O49" i="45"/>
  <c r="N49" i="45"/>
  <c r="AJ48" i="45"/>
  <c r="AI48" i="45"/>
  <c r="AH48" i="45"/>
  <c r="AG48" i="45"/>
  <c r="AF48" i="45"/>
  <c r="AE48" i="45"/>
  <c r="AD48" i="45"/>
  <c r="AC48" i="45"/>
  <c r="AB48" i="45"/>
  <c r="AA48" i="45"/>
  <c r="Z48" i="45"/>
  <c r="Y48" i="45"/>
  <c r="X48" i="45"/>
  <c r="W48" i="45"/>
  <c r="V48" i="45"/>
  <c r="U48" i="45"/>
  <c r="T48" i="45"/>
  <c r="S48" i="45"/>
  <c r="R48" i="45"/>
  <c r="Q48" i="45"/>
  <c r="P48" i="45"/>
  <c r="O48" i="45"/>
  <c r="N48" i="45"/>
  <c r="AJ47" i="45"/>
  <c r="AI47" i="45"/>
  <c r="AH47" i="45"/>
  <c r="AG47" i="45"/>
  <c r="AF47" i="45"/>
  <c r="AE47" i="45"/>
  <c r="AD47" i="45"/>
  <c r="AC47" i="45"/>
  <c r="AB47" i="45"/>
  <c r="AA47" i="45"/>
  <c r="Z47" i="45"/>
  <c r="Y47" i="45"/>
  <c r="X47" i="45"/>
  <c r="W47" i="45"/>
  <c r="V47" i="45"/>
  <c r="U47" i="45"/>
  <c r="T47" i="45"/>
  <c r="S47" i="45"/>
  <c r="R47" i="45"/>
  <c r="Q47" i="45"/>
  <c r="P47" i="45"/>
  <c r="O47" i="45"/>
  <c r="N47" i="45"/>
  <c r="AJ46" i="45"/>
  <c r="AI46" i="45"/>
  <c r="AH46" i="45"/>
  <c r="AG46" i="45"/>
  <c r="AF46" i="45"/>
  <c r="AE46" i="45"/>
  <c r="AD46" i="45"/>
  <c r="AC46" i="45"/>
  <c r="AB46" i="45"/>
  <c r="AA46" i="45"/>
  <c r="Z46" i="45"/>
  <c r="Y46" i="45"/>
  <c r="X46" i="45"/>
  <c r="W46" i="45"/>
  <c r="V46" i="45"/>
  <c r="U46" i="45"/>
  <c r="T46" i="45"/>
  <c r="S46" i="45"/>
  <c r="R46" i="45"/>
  <c r="Q46" i="45"/>
  <c r="P46" i="45"/>
  <c r="O46" i="45"/>
  <c r="N46" i="45"/>
  <c r="AJ45" i="45"/>
  <c r="AI45" i="45"/>
  <c r="AH45" i="45"/>
  <c r="AG45" i="45"/>
  <c r="AF45" i="45"/>
  <c r="AE45" i="45"/>
  <c r="AD45" i="45"/>
  <c r="AC45" i="45"/>
  <c r="AB45" i="45"/>
  <c r="AA45" i="45"/>
  <c r="Z45" i="45"/>
  <c r="Y45" i="45"/>
  <c r="X45" i="45"/>
  <c r="W45" i="45"/>
  <c r="V45" i="45"/>
  <c r="U45" i="45"/>
  <c r="T45" i="45"/>
  <c r="S45" i="45"/>
  <c r="R45" i="45"/>
  <c r="Q45" i="45"/>
  <c r="P45" i="45"/>
  <c r="O45" i="45"/>
  <c r="N45" i="45"/>
  <c r="AJ44" i="45"/>
  <c r="AI44" i="45"/>
  <c r="AH44" i="45"/>
  <c r="AG44" i="45"/>
  <c r="AF44" i="45"/>
  <c r="AE44" i="45"/>
  <c r="AD44" i="45"/>
  <c r="AC44" i="45"/>
  <c r="AB44" i="45"/>
  <c r="AA44" i="45"/>
  <c r="Z44" i="45"/>
  <c r="Y44" i="45"/>
  <c r="X44" i="45"/>
  <c r="W44" i="45"/>
  <c r="V44" i="45"/>
  <c r="U44" i="45"/>
  <c r="T44" i="45"/>
  <c r="S44" i="45"/>
  <c r="R44" i="45"/>
  <c r="Q44" i="45"/>
  <c r="P44" i="45"/>
  <c r="O44" i="45"/>
  <c r="N44" i="45"/>
  <c r="AJ43" i="45"/>
  <c r="AI43" i="45"/>
  <c r="AH43" i="45"/>
  <c r="AG43" i="45"/>
  <c r="AF43" i="45"/>
  <c r="AE43" i="45"/>
  <c r="AD43" i="45"/>
  <c r="AC43" i="45"/>
  <c r="AB43" i="45"/>
  <c r="AA43" i="45"/>
  <c r="Z43" i="45"/>
  <c r="Y43" i="45"/>
  <c r="X43" i="45"/>
  <c r="W43" i="45"/>
  <c r="V43" i="45"/>
  <c r="U43" i="45"/>
  <c r="T43" i="45"/>
  <c r="S43" i="45"/>
  <c r="R43" i="45"/>
  <c r="Q43" i="45"/>
  <c r="P43" i="45"/>
  <c r="O43" i="45"/>
  <c r="N43" i="45"/>
  <c r="AJ42" i="45"/>
  <c r="AI42" i="45"/>
  <c r="AH42" i="45"/>
  <c r="AG42" i="45"/>
  <c r="AF42" i="45"/>
  <c r="AE42" i="45"/>
  <c r="AD42" i="45"/>
  <c r="AC42" i="45"/>
  <c r="AB42" i="45"/>
  <c r="AA42" i="45"/>
  <c r="Z42" i="45"/>
  <c r="Y42" i="45"/>
  <c r="X42" i="45"/>
  <c r="W42" i="45"/>
  <c r="V42" i="45"/>
  <c r="U42" i="45"/>
  <c r="T42" i="45"/>
  <c r="S42" i="45"/>
  <c r="R42" i="45"/>
  <c r="Q42" i="45"/>
  <c r="P42" i="45"/>
  <c r="O42" i="45"/>
  <c r="N42" i="45"/>
  <c r="AJ41" i="45"/>
  <c r="AI41" i="45"/>
  <c r="AH41" i="45"/>
  <c r="AG41" i="45"/>
  <c r="AF41" i="45"/>
  <c r="AE41" i="45"/>
  <c r="AD41" i="45"/>
  <c r="AC41" i="45"/>
  <c r="AB41" i="45"/>
  <c r="AA41" i="45"/>
  <c r="Z41" i="45"/>
  <c r="Y41" i="45"/>
  <c r="X41" i="45"/>
  <c r="W41" i="45"/>
  <c r="V41" i="45"/>
  <c r="U41" i="45"/>
  <c r="T41" i="45"/>
  <c r="S41" i="45"/>
  <c r="R41" i="45"/>
  <c r="Q41" i="45"/>
  <c r="AL41" i="45" s="1"/>
  <c r="P41" i="45"/>
  <c r="O41" i="45"/>
  <c r="N41" i="45"/>
  <c r="AJ40" i="45"/>
  <c r="AI40" i="45"/>
  <c r="AH40" i="45"/>
  <c r="AG40" i="45"/>
  <c r="AF40" i="45"/>
  <c r="AE40" i="45"/>
  <c r="AD40" i="45"/>
  <c r="AC40" i="45"/>
  <c r="AB40" i="45"/>
  <c r="AA40" i="45"/>
  <c r="Z40" i="45"/>
  <c r="Y40" i="45"/>
  <c r="X40" i="45"/>
  <c r="W40" i="45"/>
  <c r="V40" i="45"/>
  <c r="U40" i="45"/>
  <c r="T40" i="45"/>
  <c r="S40" i="45"/>
  <c r="R40" i="45"/>
  <c r="Q40" i="45"/>
  <c r="P40" i="45"/>
  <c r="O40" i="45"/>
  <c r="N40" i="45"/>
  <c r="AJ39" i="45"/>
  <c r="AI39" i="45"/>
  <c r="AH39" i="45"/>
  <c r="AG39" i="45"/>
  <c r="AF39" i="45"/>
  <c r="AE39" i="45"/>
  <c r="AD39" i="45"/>
  <c r="AC39" i="45"/>
  <c r="AB39" i="45"/>
  <c r="AA39" i="45"/>
  <c r="Z39" i="45"/>
  <c r="Y39" i="45"/>
  <c r="X39" i="45"/>
  <c r="W39" i="45"/>
  <c r="V39" i="45"/>
  <c r="U39" i="45"/>
  <c r="T39" i="45"/>
  <c r="S39" i="45"/>
  <c r="R39" i="45"/>
  <c r="Q39" i="45"/>
  <c r="P39" i="45"/>
  <c r="O39" i="45"/>
  <c r="N39" i="45"/>
  <c r="AJ38" i="45"/>
  <c r="AI38" i="45"/>
  <c r="AH38" i="45"/>
  <c r="AG38" i="45"/>
  <c r="AF38" i="45"/>
  <c r="AE38" i="45"/>
  <c r="AD38" i="45"/>
  <c r="AC38" i="45"/>
  <c r="AB38" i="45"/>
  <c r="AA38" i="45"/>
  <c r="Z38" i="45"/>
  <c r="Y38" i="45"/>
  <c r="X38" i="45"/>
  <c r="W38" i="45"/>
  <c r="V38" i="45"/>
  <c r="U38" i="45"/>
  <c r="T38" i="45"/>
  <c r="S38" i="45"/>
  <c r="R38" i="45"/>
  <c r="Q38" i="45"/>
  <c r="P38" i="45"/>
  <c r="O38" i="45"/>
  <c r="N38" i="45"/>
  <c r="AJ37" i="45"/>
  <c r="AI37" i="45"/>
  <c r="AH37" i="45"/>
  <c r="AG37" i="45"/>
  <c r="AF37" i="45"/>
  <c r="AE37" i="45"/>
  <c r="AD37" i="45"/>
  <c r="AC37" i="45"/>
  <c r="AB37" i="45"/>
  <c r="AA37" i="45"/>
  <c r="Z37" i="45"/>
  <c r="Y37" i="45"/>
  <c r="X37" i="45"/>
  <c r="W37" i="45"/>
  <c r="V37" i="45"/>
  <c r="U37" i="45"/>
  <c r="T37" i="45"/>
  <c r="S37" i="45"/>
  <c r="R37" i="45"/>
  <c r="Q37" i="45"/>
  <c r="P37" i="45"/>
  <c r="O37" i="45"/>
  <c r="N37" i="45"/>
  <c r="AJ36" i="45"/>
  <c r="AI36" i="45"/>
  <c r="AH36" i="45"/>
  <c r="AG36" i="45"/>
  <c r="AF36" i="45"/>
  <c r="AE36" i="45"/>
  <c r="AD36" i="45"/>
  <c r="AC36" i="45"/>
  <c r="AB36" i="45"/>
  <c r="AA36" i="45"/>
  <c r="Z36" i="45"/>
  <c r="Y36" i="45"/>
  <c r="X36" i="45"/>
  <c r="W36" i="45"/>
  <c r="V36" i="45"/>
  <c r="U36" i="45"/>
  <c r="T36" i="45"/>
  <c r="S36" i="45"/>
  <c r="R36" i="45"/>
  <c r="Q36" i="45"/>
  <c r="P36" i="45"/>
  <c r="O36" i="45"/>
  <c r="N36" i="45"/>
  <c r="AJ35" i="45"/>
  <c r="AI35" i="45"/>
  <c r="AH35" i="45"/>
  <c r="AG35" i="45"/>
  <c r="AF35" i="45"/>
  <c r="AE35" i="45"/>
  <c r="AD35" i="45"/>
  <c r="AC35" i="45"/>
  <c r="AB35" i="45"/>
  <c r="AA35" i="45"/>
  <c r="Z35" i="45"/>
  <c r="Y35" i="45"/>
  <c r="X35" i="45"/>
  <c r="W35" i="45"/>
  <c r="V35" i="45"/>
  <c r="U35" i="45"/>
  <c r="T35" i="45"/>
  <c r="S35" i="45"/>
  <c r="R35" i="45"/>
  <c r="Q35" i="45"/>
  <c r="P35" i="45"/>
  <c r="O35" i="45"/>
  <c r="N35" i="45"/>
  <c r="AJ34" i="45"/>
  <c r="AI34" i="45"/>
  <c r="AH34" i="45"/>
  <c r="AG34" i="45"/>
  <c r="AF34" i="45"/>
  <c r="AE34" i="45"/>
  <c r="AD34" i="45"/>
  <c r="AC34" i="45"/>
  <c r="AB34" i="45"/>
  <c r="AA34" i="45"/>
  <c r="Z34" i="45"/>
  <c r="Y34" i="45"/>
  <c r="X34" i="45"/>
  <c r="W34" i="45"/>
  <c r="V34" i="45"/>
  <c r="U34" i="45"/>
  <c r="T34" i="45"/>
  <c r="S34" i="45"/>
  <c r="R34" i="45"/>
  <c r="Q34" i="45"/>
  <c r="P34" i="45"/>
  <c r="O34" i="45"/>
  <c r="N34" i="45"/>
  <c r="AJ33" i="45"/>
  <c r="AI33" i="45"/>
  <c r="AH33" i="45"/>
  <c r="AG33" i="45"/>
  <c r="AF33" i="45"/>
  <c r="AE33" i="45"/>
  <c r="AD33" i="45"/>
  <c r="AC33" i="45"/>
  <c r="AB33" i="45"/>
  <c r="AA33" i="45"/>
  <c r="Z33" i="45"/>
  <c r="Y33" i="45"/>
  <c r="X33" i="45"/>
  <c r="W33" i="45"/>
  <c r="V33" i="45"/>
  <c r="U33" i="45"/>
  <c r="T33" i="45"/>
  <c r="S33" i="45"/>
  <c r="R33" i="45"/>
  <c r="Q33" i="45"/>
  <c r="P33" i="45"/>
  <c r="O33" i="45"/>
  <c r="N33" i="45"/>
  <c r="AJ32" i="45"/>
  <c r="AI32" i="45"/>
  <c r="AH32" i="45"/>
  <c r="AG32" i="45"/>
  <c r="AF32" i="45"/>
  <c r="AE32" i="45"/>
  <c r="AD32" i="45"/>
  <c r="AC32" i="45"/>
  <c r="AB32" i="45"/>
  <c r="AA32" i="45"/>
  <c r="Z32" i="45"/>
  <c r="Y32" i="45"/>
  <c r="X32" i="45"/>
  <c r="W32" i="45"/>
  <c r="V32" i="45"/>
  <c r="U32" i="45"/>
  <c r="T32" i="45"/>
  <c r="S32" i="45"/>
  <c r="R32" i="45"/>
  <c r="Q32" i="45"/>
  <c r="P32" i="45"/>
  <c r="O32" i="45"/>
  <c r="N32" i="45"/>
  <c r="AJ31" i="45"/>
  <c r="AI31" i="45"/>
  <c r="AH31" i="45"/>
  <c r="AG31" i="45"/>
  <c r="AF31" i="45"/>
  <c r="AE31" i="45"/>
  <c r="AD31" i="45"/>
  <c r="AC31" i="45"/>
  <c r="AB31" i="45"/>
  <c r="AA31" i="45"/>
  <c r="Z31" i="45"/>
  <c r="Y31" i="45"/>
  <c r="X31" i="45"/>
  <c r="W31" i="45"/>
  <c r="V31" i="45"/>
  <c r="U31" i="45"/>
  <c r="T31" i="45"/>
  <c r="S31" i="45"/>
  <c r="R31" i="45"/>
  <c r="Q31" i="45"/>
  <c r="P31" i="45"/>
  <c r="O31" i="45"/>
  <c r="N31" i="45"/>
  <c r="AJ30" i="45"/>
  <c r="AI30" i="45"/>
  <c r="AH30" i="45"/>
  <c r="AG30" i="45"/>
  <c r="AF30" i="45"/>
  <c r="AE30" i="45"/>
  <c r="AD30" i="45"/>
  <c r="AC30" i="45"/>
  <c r="AB30" i="45"/>
  <c r="AA30" i="45"/>
  <c r="Z30" i="45"/>
  <c r="Y30" i="45"/>
  <c r="X30" i="45"/>
  <c r="W30" i="45"/>
  <c r="V30" i="45"/>
  <c r="U30" i="45"/>
  <c r="T30" i="45"/>
  <c r="S30" i="45"/>
  <c r="R30" i="45"/>
  <c r="Q30" i="45"/>
  <c r="P30" i="45"/>
  <c r="O30" i="45"/>
  <c r="N30" i="45"/>
  <c r="AJ29" i="45"/>
  <c r="AI29" i="45"/>
  <c r="AH29" i="45"/>
  <c r="AG29" i="45"/>
  <c r="AF29" i="45"/>
  <c r="AE29" i="45"/>
  <c r="AD29" i="45"/>
  <c r="AC29" i="45"/>
  <c r="AB29" i="45"/>
  <c r="AA29" i="45"/>
  <c r="Z29" i="45"/>
  <c r="Y29" i="45"/>
  <c r="X29" i="45"/>
  <c r="W29" i="45"/>
  <c r="V29" i="45"/>
  <c r="U29" i="45"/>
  <c r="T29" i="45"/>
  <c r="S29" i="45"/>
  <c r="R29" i="45"/>
  <c r="Q29" i="45"/>
  <c r="P29" i="45"/>
  <c r="O29" i="45"/>
  <c r="N29" i="45"/>
  <c r="AJ28" i="45"/>
  <c r="AI28" i="45"/>
  <c r="AH28" i="45"/>
  <c r="AG28" i="45"/>
  <c r="AF28" i="45"/>
  <c r="AE28" i="45"/>
  <c r="AD28" i="45"/>
  <c r="AC28" i="45"/>
  <c r="AB28" i="45"/>
  <c r="AA28" i="45"/>
  <c r="Z28" i="45"/>
  <c r="Y28" i="45"/>
  <c r="X28" i="45"/>
  <c r="W28" i="45"/>
  <c r="V28" i="45"/>
  <c r="U28" i="45"/>
  <c r="T28" i="45"/>
  <c r="S28" i="45"/>
  <c r="R28" i="45"/>
  <c r="Q28" i="45"/>
  <c r="P28" i="45"/>
  <c r="O28" i="45"/>
  <c r="N28" i="45"/>
  <c r="AJ27" i="45"/>
  <c r="AI27" i="45"/>
  <c r="AH27" i="45"/>
  <c r="AG27" i="45"/>
  <c r="AF27" i="45"/>
  <c r="AE27" i="45"/>
  <c r="AD27" i="45"/>
  <c r="AC27" i="45"/>
  <c r="AB27" i="45"/>
  <c r="AA27" i="45"/>
  <c r="Z27" i="45"/>
  <c r="Y27" i="45"/>
  <c r="X27" i="45"/>
  <c r="W27" i="45"/>
  <c r="V27" i="45"/>
  <c r="U27" i="45"/>
  <c r="T27" i="45"/>
  <c r="S27" i="45"/>
  <c r="R27" i="45"/>
  <c r="Q27" i="45"/>
  <c r="P27" i="45"/>
  <c r="O27" i="45"/>
  <c r="N27" i="45"/>
  <c r="AJ26" i="45"/>
  <c r="AI26" i="45"/>
  <c r="AH26" i="45"/>
  <c r="AG26" i="45"/>
  <c r="AF26" i="45"/>
  <c r="AE26" i="45"/>
  <c r="AD26" i="45"/>
  <c r="AC26" i="45"/>
  <c r="AB26" i="45"/>
  <c r="AA26" i="45"/>
  <c r="Z26" i="45"/>
  <c r="Y26" i="45"/>
  <c r="X26" i="45"/>
  <c r="W26" i="45"/>
  <c r="V26" i="45"/>
  <c r="U26" i="45"/>
  <c r="T26" i="45"/>
  <c r="S26" i="45"/>
  <c r="R26" i="45"/>
  <c r="Q26" i="45"/>
  <c r="P26" i="45"/>
  <c r="O26" i="45"/>
  <c r="N26" i="45"/>
  <c r="AJ25" i="45"/>
  <c r="AI25" i="45"/>
  <c r="AH25" i="45"/>
  <c r="AG25" i="45"/>
  <c r="AF25" i="45"/>
  <c r="AE25" i="45"/>
  <c r="AD25" i="45"/>
  <c r="AC25" i="45"/>
  <c r="AB25" i="45"/>
  <c r="AA25" i="45"/>
  <c r="Z25" i="45"/>
  <c r="Y25" i="45"/>
  <c r="X25" i="45"/>
  <c r="W25" i="45"/>
  <c r="V25" i="45"/>
  <c r="U25" i="45"/>
  <c r="T25" i="45"/>
  <c r="S25" i="45"/>
  <c r="R25" i="45"/>
  <c r="Q25" i="45"/>
  <c r="P25" i="45"/>
  <c r="O25" i="45"/>
  <c r="N25" i="45"/>
  <c r="AJ24" i="45"/>
  <c r="AI24" i="45"/>
  <c r="AH24" i="45"/>
  <c r="AG24" i="45"/>
  <c r="AF24" i="45"/>
  <c r="AE24" i="45"/>
  <c r="AD24" i="45"/>
  <c r="AC24" i="45"/>
  <c r="AB24" i="45"/>
  <c r="AA24" i="45"/>
  <c r="Z24" i="45"/>
  <c r="Y24" i="45"/>
  <c r="X24" i="45"/>
  <c r="W24" i="45"/>
  <c r="V24" i="45"/>
  <c r="U24" i="45"/>
  <c r="T24" i="45"/>
  <c r="S24" i="45"/>
  <c r="R24" i="45"/>
  <c r="Q24" i="45"/>
  <c r="P24" i="45"/>
  <c r="O24" i="45"/>
  <c r="N24" i="45"/>
  <c r="AJ23" i="45"/>
  <c r="AI23" i="45"/>
  <c r="AH23" i="45"/>
  <c r="AG23" i="45"/>
  <c r="AF23" i="45"/>
  <c r="AE23" i="45"/>
  <c r="AD23" i="45"/>
  <c r="AC23" i="45"/>
  <c r="AB23" i="45"/>
  <c r="AA23" i="45"/>
  <c r="Z23" i="45"/>
  <c r="Y23" i="45"/>
  <c r="X23" i="45"/>
  <c r="W23" i="45"/>
  <c r="V23" i="45"/>
  <c r="U23" i="45"/>
  <c r="T23" i="45"/>
  <c r="S23" i="45"/>
  <c r="R23" i="45"/>
  <c r="Q23" i="45"/>
  <c r="P23" i="45"/>
  <c r="O23" i="45"/>
  <c r="N23" i="45"/>
  <c r="AJ22" i="45"/>
  <c r="AI22" i="45"/>
  <c r="AH22" i="45"/>
  <c r="AG22" i="45"/>
  <c r="AF22" i="45"/>
  <c r="AE22" i="45"/>
  <c r="AD22" i="45"/>
  <c r="AC22" i="45"/>
  <c r="AB22" i="45"/>
  <c r="AA22" i="45"/>
  <c r="Z22" i="45"/>
  <c r="Y22" i="45"/>
  <c r="X22" i="45"/>
  <c r="W22" i="45"/>
  <c r="V22" i="45"/>
  <c r="U22" i="45"/>
  <c r="T22" i="45"/>
  <c r="S22" i="45"/>
  <c r="R22" i="45"/>
  <c r="Q22" i="45"/>
  <c r="P22" i="45"/>
  <c r="O22" i="45"/>
  <c r="N22" i="45"/>
  <c r="AJ21" i="45"/>
  <c r="AI21" i="45"/>
  <c r="AH21" i="45"/>
  <c r="AG21" i="45"/>
  <c r="AF21" i="45"/>
  <c r="AE21" i="45"/>
  <c r="AD21" i="45"/>
  <c r="AC21" i="45"/>
  <c r="AB21" i="45"/>
  <c r="AA21" i="45"/>
  <c r="Z21" i="45"/>
  <c r="Y21" i="45"/>
  <c r="X21" i="45"/>
  <c r="W21" i="45"/>
  <c r="V21" i="45"/>
  <c r="U21" i="45"/>
  <c r="T21" i="45"/>
  <c r="S21" i="45"/>
  <c r="R21" i="45"/>
  <c r="Q21" i="45"/>
  <c r="P21" i="45"/>
  <c r="O21" i="45"/>
  <c r="N21" i="45"/>
  <c r="AJ20" i="45"/>
  <c r="AI20" i="45"/>
  <c r="AH20" i="45"/>
  <c r="AG20" i="45"/>
  <c r="AF20" i="45"/>
  <c r="AE20" i="45"/>
  <c r="AD20" i="45"/>
  <c r="AC20" i="45"/>
  <c r="AB20" i="45"/>
  <c r="AA20" i="45"/>
  <c r="Z20" i="45"/>
  <c r="Y20" i="45"/>
  <c r="X20" i="45"/>
  <c r="W20" i="45"/>
  <c r="V20" i="45"/>
  <c r="U20" i="45"/>
  <c r="T20" i="45"/>
  <c r="S20" i="45"/>
  <c r="R20" i="45"/>
  <c r="Q20" i="45"/>
  <c r="P20" i="45"/>
  <c r="O20" i="45"/>
  <c r="N20" i="45"/>
  <c r="AJ19" i="45"/>
  <c r="AI19" i="45"/>
  <c r="AH19" i="45"/>
  <c r="AG19" i="45"/>
  <c r="AF19" i="45"/>
  <c r="AE19" i="45"/>
  <c r="AD19" i="45"/>
  <c r="AC19" i="45"/>
  <c r="AB19" i="45"/>
  <c r="AA19" i="45"/>
  <c r="Z19" i="45"/>
  <c r="Y19" i="45"/>
  <c r="X19" i="45"/>
  <c r="W19" i="45"/>
  <c r="V19" i="45"/>
  <c r="U19" i="45"/>
  <c r="T19" i="45"/>
  <c r="S19" i="45"/>
  <c r="R19" i="45"/>
  <c r="Q19" i="45"/>
  <c r="P19" i="45"/>
  <c r="O19" i="45"/>
  <c r="N19" i="45"/>
  <c r="AJ18" i="45"/>
  <c r="AI18" i="45"/>
  <c r="AH18" i="45"/>
  <c r="AG18" i="45"/>
  <c r="AF18" i="45"/>
  <c r="AE18" i="45"/>
  <c r="AD18" i="45"/>
  <c r="AC18" i="45"/>
  <c r="AB18" i="45"/>
  <c r="AA18" i="45"/>
  <c r="Z18" i="45"/>
  <c r="Y18" i="45"/>
  <c r="X18" i="45"/>
  <c r="W18" i="45"/>
  <c r="V18" i="45"/>
  <c r="U18" i="45"/>
  <c r="T18" i="45"/>
  <c r="S18" i="45"/>
  <c r="R18" i="45"/>
  <c r="AL18" i="45" s="1"/>
  <c r="Q18" i="45"/>
  <c r="P18" i="45"/>
  <c r="O18" i="45"/>
  <c r="N18" i="45"/>
  <c r="AJ17" i="45"/>
  <c r="AI17" i="45"/>
  <c r="AH17" i="45"/>
  <c r="AG17" i="45"/>
  <c r="AF17" i="45"/>
  <c r="AE17" i="45"/>
  <c r="AD17" i="45"/>
  <c r="AC17" i="45"/>
  <c r="AB17" i="45"/>
  <c r="AA17" i="45"/>
  <c r="Z17" i="45"/>
  <c r="Y17" i="45"/>
  <c r="X17" i="45"/>
  <c r="W17" i="45"/>
  <c r="V17" i="45"/>
  <c r="U17" i="45"/>
  <c r="T17" i="45"/>
  <c r="S17" i="45"/>
  <c r="R17" i="45"/>
  <c r="Q17" i="45"/>
  <c r="P17" i="45"/>
  <c r="O17" i="45"/>
  <c r="N17" i="45"/>
  <c r="AJ16" i="45"/>
  <c r="AI16" i="45"/>
  <c r="AH16" i="45"/>
  <c r="AG16" i="45"/>
  <c r="AF16" i="45"/>
  <c r="AE16" i="45"/>
  <c r="AD16" i="45"/>
  <c r="AC16" i="45"/>
  <c r="AB16" i="45"/>
  <c r="AA16" i="45"/>
  <c r="Z16" i="45"/>
  <c r="Y16" i="45"/>
  <c r="X16" i="45"/>
  <c r="W16" i="45"/>
  <c r="V16" i="45"/>
  <c r="U16" i="45"/>
  <c r="T16" i="45"/>
  <c r="S16" i="45"/>
  <c r="R16" i="45"/>
  <c r="Q16" i="45"/>
  <c r="P16" i="45"/>
  <c r="O16" i="45"/>
  <c r="N16" i="45"/>
  <c r="AJ15" i="45"/>
  <c r="AI15" i="45"/>
  <c r="AH15" i="45"/>
  <c r="AG15" i="45"/>
  <c r="AF15" i="45"/>
  <c r="AE15" i="45"/>
  <c r="AD15" i="45"/>
  <c r="AC15" i="45"/>
  <c r="AB15" i="45"/>
  <c r="AA15" i="45"/>
  <c r="Z15" i="45"/>
  <c r="Y15" i="45"/>
  <c r="X15" i="45"/>
  <c r="W15" i="45"/>
  <c r="V15" i="45"/>
  <c r="U15" i="45"/>
  <c r="T15" i="45"/>
  <c r="S15" i="45"/>
  <c r="R15" i="45"/>
  <c r="Q15" i="45"/>
  <c r="P15" i="45"/>
  <c r="O15" i="45"/>
  <c r="N15" i="45"/>
  <c r="AJ14" i="45"/>
  <c r="AI14" i="45"/>
  <c r="AH14" i="45"/>
  <c r="AG14" i="45"/>
  <c r="AF14" i="45"/>
  <c r="AE14" i="45"/>
  <c r="AD14" i="45"/>
  <c r="AC14" i="45"/>
  <c r="AB14" i="45"/>
  <c r="AA14" i="45"/>
  <c r="Z14" i="45"/>
  <c r="Y14" i="45"/>
  <c r="X14" i="45"/>
  <c r="W14" i="45"/>
  <c r="V14" i="45"/>
  <c r="U14" i="45"/>
  <c r="T14" i="45"/>
  <c r="S14" i="45"/>
  <c r="R14" i="45"/>
  <c r="Q14" i="45"/>
  <c r="P14" i="45"/>
  <c r="O14" i="45"/>
  <c r="N14" i="45"/>
  <c r="AJ13" i="45"/>
  <c r="AI13" i="45"/>
  <c r="AH13" i="45"/>
  <c r="AG13" i="45"/>
  <c r="AF13" i="45"/>
  <c r="AE13" i="45"/>
  <c r="AD13" i="45"/>
  <c r="AC13" i="45"/>
  <c r="AB13" i="45"/>
  <c r="AA13" i="45"/>
  <c r="Z13" i="45"/>
  <c r="Y13" i="45"/>
  <c r="X13" i="45"/>
  <c r="W13" i="45"/>
  <c r="V13" i="45"/>
  <c r="U13" i="45"/>
  <c r="T13" i="45"/>
  <c r="S13" i="45"/>
  <c r="R13" i="45"/>
  <c r="Q13" i="45"/>
  <c r="P13" i="45"/>
  <c r="O13" i="45"/>
  <c r="N13" i="45"/>
  <c r="AJ12" i="45"/>
  <c r="AI12" i="45"/>
  <c r="AH12" i="45"/>
  <c r="AG12" i="45"/>
  <c r="AF12" i="45"/>
  <c r="AE12" i="45"/>
  <c r="AD12" i="45"/>
  <c r="AC12" i="45"/>
  <c r="AB12" i="45"/>
  <c r="AA12" i="45"/>
  <c r="Z12" i="45"/>
  <c r="Y12" i="45"/>
  <c r="X12" i="45"/>
  <c r="W12" i="45"/>
  <c r="V12" i="45"/>
  <c r="U12" i="45"/>
  <c r="T12" i="45"/>
  <c r="S12" i="45"/>
  <c r="R12" i="45"/>
  <c r="Q12" i="45"/>
  <c r="P12" i="45"/>
  <c r="O12" i="45"/>
  <c r="N12" i="45"/>
  <c r="AJ11" i="45"/>
  <c r="AI11" i="45"/>
  <c r="AH11" i="45"/>
  <c r="AG11" i="45"/>
  <c r="AF11" i="45"/>
  <c r="AE11" i="45"/>
  <c r="AD11" i="45"/>
  <c r="AC11" i="45"/>
  <c r="AB11" i="45"/>
  <c r="AA11" i="45"/>
  <c r="Z11" i="45"/>
  <c r="Y11" i="45"/>
  <c r="X11" i="45"/>
  <c r="W11" i="45"/>
  <c r="V11" i="45"/>
  <c r="U11" i="45"/>
  <c r="T11" i="45"/>
  <c r="S11" i="45"/>
  <c r="R11" i="45"/>
  <c r="Q11" i="45"/>
  <c r="P11" i="45"/>
  <c r="O11" i="45"/>
  <c r="N11" i="45"/>
  <c r="AJ10" i="45"/>
  <c r="AI10" i="45"/>
  <c r="AH10" i="45"/>
  <c r="AG10" i="45"/>
  <c r="AF10" i="45"/>
  <c r="AE10" i="45"/>
  <c r="AD10" i="45"/>
  <c r="AC10" i="45"/>
  <c r="AB10" i="45"/>
  <c r="AA10" i="45"/>
  <c r="Z10" i="45"/>
  <c r="Y10" i="45"/>
  <c r="X10" i="45"/>
  <c r="W10" i="45"/>
  <c r="V10" i="45"/>
  <c r="U10" i="45"/>
  <c r="T10" i="45"/>
  <c r="S10" i="45"/>
  <c r="R10" i="45"/>
  <c r="Q10" i="45"/>
  <c r="P10" i="45"/>
  <c r="O10" i="45"/>
  <c r="N10" i="45"/>
  <c r="F5" i="45"/>
  <c r="AJ4" i="45"/>
  <c r="AN4" i="45" s="1"/>
  <c r="AN10" i="45" s="1"/>
  <c r="AI4" i="45"/>
  <c r="AH4" i="45"/>
  <c r="AG4" i="45"/>
  <c r="AF4" i="45"/>
  <c r="AE4" i="45"/>
  <c r="AD4" i="45"/>
  <c r="AC4" i="45"/>
  <c r="AB4" i="45"/>
  <c r="AA4" i="45"/>
  <c r="Z4" i="45"/>
  <c r="Y4" i="45"/>
  <c r="X4" i="45"/>
  <c r="W4" i="45"/>
  <c r="V4" i="45"/>
  <c r="U4" i="45"/>
  <c r="T4" i="45"/>
  <c r="AL4" i="45" s="1"/>
  <c r="AL10" i="45" s="1"/>
  <c r="S4" i="45"/>
  <c r="R4" i="45"/>
  <c r="Q4" i="45"/>
  <c r="P4" i="45"/>
  <c r="O4" i="45"/>
  <c r="B3" i="45"/>
  <c r="N446" i="44"/>
  <c r="L446" i="44"/>
  <c r="J446" i="44"/>
  <c r="H446" i="44"/>
  <c r="F446" i="44"/>
  <c r="D446" i="44"/>
  <c r="C446" i="44"/>
  <c r="N445" i="44"/>
  <c r="L445" i="44"/>
  <c r="J445" i="44"/>
  <c r="H445" i="44"/>
  <c r="F445" i="44"/>
  <c r="D445" i="44"/>
  <c r="C445" i="44"/>
  <c r="N444" i="44"/>
  <c r="L444" i="44"/>
  <c r="J444" i="44"/>
  <c r="H444" i="44"/>
  <c r="F444" i="44"/>
  <c r="D444" i="44"/>
  <c r="C444" i="44"/>
  <c r="L443" i="44"/>
  <c r="J443" i="44"/>
  <c r="H443" i="44"/>
  <c r="C443" i="44"/>
  <c r="N442" i="44"/>
  <c r="L442" i="44"/>
  <c r="J442" i="44"/>
  <c r="H442" i="44"/>
  <c r="F442" i="44"/>
  <c r="D442" i="44"/>
  <c r="C442" i="44"/>
  <c r="N441" i="44"/>
  <c r="L441" i="44"/>
  <c r="J441" i="44"/>
  <c r="H441" i="44"/>
  <c r="F441" i="44"/>
  <c r="D441" i="44"/>
  <c r="C441" i="44"/>
  <c r="N440" i="44"/>
  <c r="L440" i="44"/>
  <c r="J440" i="44"/>
  <c r="H440" i="44"/>
  <c r="F440" i="44"/>
  <c r="D440" i="44"/>
  <c r="C440" i="44"/>
  <c r="N439" i="44"/>
  <c r="L439" i="44"/>
  <c r="J439" i="44"/>
  <c r="H439" i="44"/>
  <c r="F439" i="44"/>
  <c r="D439" i="44"/>
  <c r="C439" i="44"/>
  <c r="N438" i="44"/>
  <c r="L438" i="44"/>
  <c r="J438" i="44"/>
  <c r="H438" i="44"/>
  <c r="F438" i="44"/>
  <c r="D438" i="44"/>
  <c r="C438" i="44"/>
  <c r="L437" i="44"/>
  <c r="J437" i="44"/>
  <c r="H437" i="44"/>
  <c r="C437" i="44"/>
  <c r="N436" i="44"/>
  <c r="L436" i="44"/>
  <c r="J436" i="44"/>
  <c r="H436" i="44"/>
  <c r="F436" i="44"/>
  <c r="D436" i="44"/>
  <c r="C436" i="44"/>
  <c r="N435" i="44"/>
  <c r="L435" i="44"/>
  <c r="J435" i="44"/>
  <c r="H435" i="44"/>
  <c r="F435" i="44"/>
  <c r="D435" i="44"/>
  <c r="C435" i="44"/>
  <c r="N434" i="44"/>
  <c r="L434" i="44"/>
  <c r="J434" i="44"/>
  <c r="H434" i="44"/>
  <c r="F434" i="44"/>
  <c r="D434" i="44"/>
  <c r="C434" i="44"/>
  <c r="N433" i="44"/>
  <c r="L433" i="44"/>
  <c r="J433" i="44"/>
  <c r="H433" i="44"/>
  <c r="F433" i="44"/>
  <c r="D433" i="44"/>
  <c r="C433" i="44"/>
  <c r="N432" i="44"/>
  <c r="L432" i="44"/>
  <c r="J432" i="44"/>
  <c r="H432" i="44"/>
  <c r="F432" i="44"/>
  <c r="D432" i="44"/>
  <c r="C432" i="44"/>
  <c r="L431" i="44"/>
  <c r="J431" i="44"/>
  <c r="H431" i="44"/>
  <c r="C431" i="44"/>
  <c r="N430" i="44"/>
  <c r="L430" i="44"/>
  <c r="J430" i="44"/>
  <c r="H430" i="44"/>
  <c r="F430" i="44"/>
  <c r="D430" i="44"/>
  <c r="C430" i="44"/>
  <c r="N429" i="44"/>
  <c r="L429" i="44"/>
  <c r="J429" i="44"/>
  <c r="H429" i="44"/>
  <c r="F429" i="44"/>
  <c r="D429" i="44"/>
  <c r="C429" i="44"/>
  <c r="N428" i="44"/>
  <c r="L428" i="44"/>
  <c r="J428" i="44"/>
  <c r="H428" i="44"/>
  <c r="F428" i="44"/>
  <c r="D428" i="44"/>
  <c r="C428" i="44"/>
  <c r="N427" i="44"/>
  <c r="L427" i="44"/>
  <c r="J427" i="44"/>
  <c r="H427" i="44"/>
  <c r="F427" i="44"/>
  <c r="D427" i="44"/>
  <c r="C427" i="44"/>
  <c r="N426" i="44"/>
  <c r="L426" i="44"/>
  <c r="J426" i="44"/>
  <c r="H426" i="44"/>
  <c r="F426" i="44"/>
  <c r="D426" i="44"/>
  <c r="C426" i="44"/>
  <c r="L425" i="44"/>
  <c r="J425" i="44"/>
  <c r="H425" i="44"/>
  <c r="C425" i="44"/>
  <c r="N424" i="44"/>
  <c r="L424" i="44"/>
  <c r="J424" i="44"/>
  <c r="H424" i="44"/>
  <c r="F424" i="44"/>
  <c r="D424" i="44"/>
  <c r="C424" i="44"/>
  <c r="N423" i="44"/>
  <c r="L423" i="44"/>
  <c r="J423" i="44"/>
  <c r="H423" i="44"/>
  <c r="F423" i="44"/>
  <c r="D423" i="44"/>
  <c r="C423" i="44"/>
  <c r="N422" i="44"/>
  <c r="L422" i="44"/>
  <c r="J422" i="44"/>
  <c r="H422" i="44"/>
  <c r="F422" i="44"/>
  <c r="D422" i="44"/>
  <c r="C422" i="44"/>
  <c r="N421" i="44"/>
  <c r="L421" i="44"/>
  <c r="J421" i="44"/>
  <c r="H421" i="44"/>
  <c r="F421" i="44"/>
  <c r="D421" i="44"/>
  <c r="C421" i="44"/>
  <c r="N420" i="44"/>
  <c r="L420" i="44"/>
  <c r="J420" i="44"/>
  <c r="H420" i="44"/>
  <c r="F420" i="44"/>
  <c r="D420" i="44"/>
  <c r="C420" i="44"/>
  <c r="L419" i="44"/>
  <c r="J419" i="44"/>
  <c r="H419" i="44"/>
  <c r="C419" i="44"/>
  <c r="N418" i="44"/>
  <c r="L418" i="44"/>
  <c r="J418" i="44"/>
  <c r="H418" i="44"/>
  <c r="F418" i="44"/>
  <c r="D418" i="44"/>
  <c r="C418" i="44"/>
  <c r="N417" i="44"/>
  <c r="L417" i="44"/>
  <c r="J417" i="44"/>
  <c r="H417" i="44"/>
  <c r="F417" i="44"/>
  <c r="D417" i="44"/>
  <c r="C417" i="44"/>
  <c r="N416" i="44"/>
  <c r="L416" i="44"/>
  <c r="J416" i="44"/>
  <c r="H416" i="44"/>
  <c r="F416" i="44"/>
  <c r="D416" i="44"/>
  <c r="C416" i="44"/>
  <c r="N415" i="44"/>
  <c r="L415" i="44"/>
  <c r="J415" i="44"/>
  <c r="H415" i="44"/>
  <c r="F415" i="44"/>
  <c r="D415" i="44"/>
  <c r="C415" i="44"/>
  <c r="N414" i="44"/>
  <c r="L414" i="44"/>
  <c r="J414" i="44"/>
  <c r="H414" i="44"/>
  <c r="F414" i="44"/>
  <c r="D414" i="44"/>
  <c r="C414" i="44"/>
  <c r="L413" i="44"/>
  <c r="J413" i="44"/>
  <c r="H413" i="44"/>
  <c r="C413" i="44"/>
  <c r="N412" i="44"/>
  <c r="L412" i="44"/>
  <c r="J412" i="44"/>
  <c r="H412" i="44"/>
  <c r="F412" i="44"/>
  <c r="D412" i="44"/>
  <c r="C412" i="44"/>
  <c r="N411" i="44"/>
  <c r="L411" i="44"/>
  <c r="J411" i="44"/>
  <c r="H411" i="44"/>
  <c r="F411" i="44"/>
  <c r="D411" i="44"/>
  <c r="C411" i="44"/>
  <c r="N410" i="44"/>
  <c r="L410" i="44"/>
  <c r="J410" i="44"/>
  <c r="H410" i="44"/>
  <c r="F410" i="44"/>
  <c r="D410" i="44"/>
  <c r="C410" i="44"/>
  <c r="N409" i="44"/>
  <c r="L409" i="44"/>
  <c r="J409" i="44"/>
  <c r="H409" i="44"/>
  <c r="F409" i="44"/>
  <c r="D409" i="44"/>
  <c r="C409" i="44"/>
  <c r="N408" i="44"/>
  <c r="L408" i="44"/>
  <c r="J408" i="44"/>
  <c r="H408" i="44"/>
  <c r="F408" i="44"/>
  <c r="D408" i="44"/>
  <c r="C408" i="44"/>
  <c r="L407" i="44"/>
  <c r="J407" i="44"/>
  <c r="H407" i="44"/>
  <c r="C407" i="44"/>
  <c r="N406" i="44"/>
  <c r="L406" i="44"/>
  <c r="J406" i="44"/>
  <c r="H406" i="44"/>
  <c r="F406" i="44"/>
  <c r="D406" i="44"/>
  <c r="C406" i="44"/>
  <c r="N405" i="44"/>
  <c r="L405" i="44"/>
  <c r="J405" i="44"/>
  <c r="H405" i="44"/>
  <c r="F405" i="44"/>
  <c r="D405" i="44"/>
  <c r="C405" i="44"/>
  <c r="N404" i="44"/>
  <c r="L404" i="44"/>
  <c r="J404" i="44"/>
  <c r="H404" i="44"/>
  <c r="F404" i="44"/>
  <c r="D404" i="44"/>
  <c r="C404" i="44"/>
  <c r="N403" i="44"/>
  <c r="L403" i="44"/>
  <c r="J403" i="44"/>
  <c r="H403" i="44"/>
  <c r="F403" i="44"/>
  <c r="D403" i="44"/>
  <c r="C403" i="44"/>
  <c r="N402" i="44"/>
  <c r="L402" i="44"/>
  <c r="J402" i="44"/>
  <c r="H402" i="44"/>
  <c r="F402" i="44"/>
  <c r="D402" i="44"/>
  <c r="C402" i="44"/>
  <c r="L401" i="44"/>
  <c r="J401" i="44"/>
  <c r="H401" i="44"/>
  <c r="C401" i="44"/>
  <c r="N400" i="44"/>
  <c r="L400" i="44"/>
  <c r="J400" i="44"/>
  <c r="H400" i="44"/>
  <c r="F400" i="44"/>
  <c r="D400" i="44"/>
  <c r="C400" i="44"/>
  <c r="N399" i="44"/>
  <c r="L399" i="44"/>
  <c r="J399" i="44"/>
  <c r="H399" i="44"/>
  <c r="F399" i="44"/>
  <c r="D399" i="44"/>
  <c r="C399" i="44"/>
  <c r="N398" i="44"/>
  <c r="L398" i="44"/>
  <c r="J398" i="44"/>
  <c r="H398" i="44"/>
  <c r="F398" i="44"/>
  <c r="D398" i="44"/>
  <c r="C398" i="44"/>
  <c r="N397" i="44"/>
  <c r="L397" i="44"/>
  <c r="J397" i="44"/>
  <c r="H397" i="44"/>
  <c r="F397" i="44"/>
  <c r="D397" i="44"/>
  <c r="C397" i="44"/>
  <c r="N396" i="44"/>
  <c r="L396" i="44"/>
  <c r="J396" i="44"/>
  <c r="H396" i="44"/>
  <c r="F396" i="44"/>
  <c r="D396" i="44"/>
  <c r="C396" i="44"/>
  <c r="L395" i="44"/>
  <c r="J395" i="44"/>
  <c r="H395" i="44"/>
  <c r="C395" i="44"/>
  <c r="N394" i="44"/>
  <c r="L394" i="44"/>
  <c r="J394" i="44"/>
  <c r="H394" i="44"/>
  <c r="F394" i="44"/>
  <c r="D394" i="44"/>
  <c r="C394" i="44"/>
  <c r="N393" i="44"/>
  <c r="L393" i="44"/>
  <c r="J393" i="44"/>
  <c r="H393" i="44"/>
  <c r="F393" i="44"/>
  <c r="D393" i="44"/>
  <c r="C393" i="44"/>
  <c r="N392" i="44"/>
  <c r="L392" i="44"/>
  <c r="J392" i="44"/>
  <c r="H392" i="44"/>
  <c r="F392" i="44"/>
  <c r="D392" i="44"/>
  <c r="C392" i="44"/>
  <c r="N391" i="44"/>
  <c r="L391" i="44"/>
  <c r="J391" i="44"/>
  <c r="H391" i="44"/>
  <c r="F391" i="44"/>
  <c r="D391" i="44"/>
  <c r="C391" i="44"/>
  <c r="N390" i="44"/>
  <c r="L390" i="44"/>
  <c r="J390" i="44"/>
  <c r="H390" i="44"/>
  <c r="F390" i="44"/>
  <c r="D390" i="44"/>
  <c r="C390" i="44"/>
  <c r="L389" i="44"/>
  <c r="J389" i="44"/>
  <c r="H389" i="44"/>
  <c r="C389" i="44"/>
  <c r="N388" i="44"/>
  <c r="L388" i="44"/>
  <c r="J388" i="44"/>
  <c r="H388" i="44"/>
  <c r="F388" i="44"/>
  <c r="D388" i="44"/>
  <c r="C388" i="44"/>
  <c r="N387" i="44"/>
  <c r="L387" i="44"/>
  <c r="J387" i="44"/>
  <c r="H387" i="44"/>
  <c r="F387" i="44"/>
  <c r="D387" i="44"/>
  <c r="C387" i="44"/>
  <c r="N386" i="44"/>
  <c r="L386" i="44"/>
  <c r="J386" i="44"/>
  <c r="H386" i="44"/>
  <c r="F386" i="44"/>
  <c r="D386" i="44"/>
  <c r="C386" i="44"/>
  <c r="N385" i="44"/>
  <c r="L385" i="44"/>
  <c r="J385" i="44"/>
  <c r="H385" i="44"/>
  <c r="F385" i="44"/>
  <c r="D385" i="44"/>
  <c r="C385" i="44"/>
  <c r="N384" i="44"/>
  <c r="L384" i="44"/>
  <c r="J384" i="44"/>
  <c r="H384" i="44"/>
  <c r="F384" i="44"/>
  <c r="D384" i="44"/>
  <c r="C384" i="44"/>
  <c r="L383" i="44"/>
  <c r="J383" i="44"/>
  <c r="H383" i="44"/>
  <c r="C383" i="44"/>
  <c r="N382" i="44"/>
  <c r="L382" i="44"/>
  <c r="J382" i="44"/>
  <c r="H382" i="44"/>
  <c r="F382" i="44"/>
  <c r="D382" i="44"/>
  <c r="C382" i="44"/>
  <c r="N381" i="44"/>
  <c r="L381" i="44"/>
  <c r="J381" i="44"/>
  <c r="H381" i="44"/>
  <c r="F381" i="44"/>
  <c r="D381" i="44"/>
  <c r="C381" i="44"/>
  <c r="N380" i="44"/>
  <c r="L380" i="44"/>
  <c r="J380" i="44"/>
  <c r="H380" i="44"/>
  <c r="F380" i="44"/>
  <c r="D380" i="44"/>
  <c r="C380" i="44"/>
  <c r="N379" i="44"/>
  <c r="L379" i="44"/>
  <c r="J379" i="44"/>
  <c r="H379" i="44"/>
  <c r="F379" i="44"/>
  <c r="D379" i="44"/>
  <c r="C379" i="44"/>
  <c r="N378" i="44"/>
  <c r="L378" i="44"/>
  <c r="J378" i="44"/>
  <c r="H378" i="44"/>
  <c r="F378" i="44"/>
  <c r="D378" i="44"/>
  <c r="C378" i="44"/>
  <c r="L377" i="44"/>
  <c r="J377" i="44"/>
  <c r="H377" i="44"/>
  <c r="C377" i="44"/>
  <c r="N376" i="44"/>
  <c r="L376" i="44"/>
  <c r="J376" i="44"/>
  <c r="H376" i="44"/>
  <c r="F376" i="44"/>
  <c r="D376" i="44"/>
  <c r="C376" i="44"/>
  <c r="N375" i="44"/>
  <c r="L375" i="44"/>
  <c r="J375" i="44"/>
  <c r="H375" i="44"/>
  <c r="F375" i="44"/>
  <c r="D375" i="44"/>
  <c r="C375" i="44"/>
  <c r="N374" i="44"/>
  <c r="L374" i="44"/>
  <c r="J374" i="44"/>
  <c r="H374" i="44"/>
  <c r="F374" i="44"/>
  <c r="D374" i="44"/>
  <c r="C374" i="44"/>
  <c r="N373" i="44"/>
  <c r="L373" i="44"/>
  <c r="J373" i="44"/>
  <c r="H373" i="44"/>
  <c r="F373" i="44"/>
  <c r="D373" i="44"/>
  <c r="C373" i="44"/>
  <c r="N372" i="44"/>
  <c r="L372" i="44"/>
  <c r="J372" i="44"/>
  <c r="H372" i="44"/>
  <c r="F372" i="44"/>
  <c r="D372" i="44"/>
  <c r="C372" i="44"/>
  <c r="L371" i="44"/>
  <c r="J371" i="44"/>
  <c r="H371" i="44"/>
  <c r="C371" i="44"/>
  <c r="N370" i="44"/>
  <c r="L370" i="44"/>
  <c r="J370" i="44"/>
  <c r="H370" i="44"/>
  <c r="F370" i="44"/>
  <c r="D370" i="44"/>
  <c r="C370" i="44"/>
  <c r="N369" i="44"/>
  <c r="L369" i="44"/>
  <c r="J369" i="44"/>
  <c r="H369" i="44"/>
  <c r="F369" i="44"/>
  <c r="D369" i="44"/>
  <c r="C369" i="44"/>
  <c r="N368" i="44"/>
  <c r="L368" i="44"/>
  <c r="J368" i="44"/>
  <c r="H368" i="44"/>
  <c r="F368" i="44"/>
  <c r="D368" i="44"/>
  <c r="C368" i="44"/>
  <c r="N367" i="44"/>
  <c r="L367" i="44"/>
  <c r="J367" i="44"/>
  <c r="H367" i="44"/>
  <c r="F367" i="44"/>
  <c r="D367" i="44"/>
  <c r="C367" i="44"/>
  <c r="N366" i="44"/>
  <c r="L366" i="44"/>
  <c r="J366" i="44"/>
  <c r="H366" i="44"/>
  <c r="F366" i="44"/>
  <c r="D366" i="44"/>
  <c r="C366" i="44"/>
  <c r="L365" i="44"/>
  <c r="J365" i="44"/>
  <c r="H365" i="44"/>
  <c r="C365" i="44"/>
  <c r="N364" i="44"/>
  <c r="L364" i="44"/>
  <c r="J364" i="44"/>
  <c r="H364" i="44"/>
  <c r="F364" i="44"/>
  <c r="D364" i="44"/>
  <c r="C364" i="44"/>
  <c r="N363" i="44"/>
  <c r="L363" i="44"/>
  <c r="J363" i="44"/>
  <c r="H363" i="44"/>
  <c r="F363" i="44"/>
  <c r="D363" i="44"/>
  <c r="C363" i="44"/>
  <c r="N362" i="44"/>
  <c r="L362" i="44"/>
  <c r="J362" i="44"/>
  <c r="H362" i="44"/>
  <c r="F362" i="44"/>
  <c r="D362" i="44"/>
  <c r="C362" i="44"/>
  <c r="N361" i="44"/>
  <c r="L361" i="44"/>
  <c r="J361" i="44"/>
  <c r="H361" i="44"/>
  <c r="F361" i="44"/>
  <c r="D361" i="44"/>
  <c r="C361" i="44"/>
  <c r="N360" i="44"/>
  <c r="L360" i="44"/>
  <c r="J360" i="44"/>
  <c r="H360" i="44"/>
  <c r="F360" i="44"/>
  <c r="D360" i="44"/>
  <c r="C360" i="44"/>
  <c r="L359" i="44"/>
  <c r="J359" i="44"/>
  <c r="H359" i="44"/>
  <c r="C359" i="44"/>
  <c r="N358" i="44"/>
  <c r="L358" i="44"/>
  <c r="J358" i="44"/>
  <c r="H358" i="44"/>
  <c r="F358" i="44"/>
  <c r="D358" i="44"/>
  <c r="C358" i="44"/>
  <c r="N357" i="44"/>
  <c r="L357" i="44"/>
  <c r="J357" i="44"/>
  <c r="H357" i="44"/>
  <c r="F357" i="44"/>
  <c r="D357" i="44"/>
  <c r="C357" i="44"/>
  <c r="N356" i="44"/>
  <c r="L356" i="44"/>
  <c r="J356" i="44"/>
  <c r="H356" i="44"/>
  <c r="F356" i="44"/>
  <c r="D356" i="44"/>
  <c r="C356" i="44"/>
  <c r="N355" i="44"/>
  <c r="L355" i="44"/>
  <c r="J355" i="44"/>
  <c r="H355" i="44"/>
  <c r="F355" i="44"/>
  <c r="D355" i="44"/>
  <c r="C355" i="44"/>
  <c r="N354" i="44"/>
  <c r="L354" i="44"/>
  <c r="J354" i="44"/>
  <c r="H354" i="44"/>
  <c r="F354" i="44"/>
  <c r="D354" i="44"/>
  <c r="C354" i="44"/>
  <c r="L353" i="44"/>
  <c r="J353" i="44"/>
  <c r="H353" i="44"/>
  <c r="C353" i="44"/>
  <c r="N352" i="44"/>
  <c r="L352" i="44"/>
  <c r="J352" i="44"/>
  <c r="H352" i="44"/>
  <c r="F352" i="44"/>
  <c r="D352" i="44"/>
  <c r="C352" i="44"/>
  <c r="N351" i="44"/>
  <c r="L351" i="44"/>
  <c r="J351" i="44"/>
  <c r="H351" i="44"/>
  <c r="F351" i="44"/>
  <c r="D351" i="44"/>
  <c r="C351" i="44"/>
  <c r="N350" i="44"/>
  <c r="L350" i="44"/>
  <c r="J350" i="44"/>
  <c r="H350" i="44"/>
  <c r="F350" i="44"/>
  <c r="D350" i="44"/>
  <c r="C350" i="44"/>
  <c r="N349" i="44"/>
  <c r="L349" i="44"/>
  <c r="J349" i="44"/>
  <c r="H349" i="44"/>
  <c r="F349" i="44"/>
  <c r="D349" i="44"/>
  <c r="C349" i="44"/>
  <c r="N348" i="44"/>
  <c r="L348" i="44"/>
  <c r="J348" i="44"/>
  <c r="H348" i="44"/>
  <c r="F348" i="44"/>
  <c r="D348" i="44"/>
  <c r="C348" i="44"/>
  <c r="L347" i="44"/>
  <c r="J347" i="44"/>
  <c r="H347" i="44"/>
  <c r="C347" i="44"/>
  <c r="N346" i="44"/>
  <c r="L346" i="44"/>
  <c r="J346" i="44"/>
  <c r="H346" i="44"/>
  <c r="F346" i="44"/>
  <c r="D346" i="44"/>
  <c r="C346" i="44"/>
  <c r="N345" i="44"/>
  <c r="L345" i="44"/>
  <c r="J345" i="44"/>
  <c r="H345" i="44"/>
  <c r="F345" i="44"/>
  <c r="D345" i="44"/>
  <c r="C345" i="44"/>
  <c r="N344" i="44"/>
  <c r="L344" i="44"/>
  <c r="J344" i="44"/>
  <c r="H344" i="44"/>
  <c r="F344" i="44"/>
  <c r="D344" i="44"/>
  <c r="C344" i="44"/>
  <c r="N343" i="44"/>
  <c r="L343" i="44"/>
  <c r="J343" i="44"/>
  <c r="H343" i="44"/>
  <c r="F343" i="44"/>
  <c r="D343" i="44"/>
  <c r="C343" i="44"/>
  <c r="N342" i="44"/>
  <c r="L342" i="44"/>
  <c r="J342" i="44"/>
  <c r="H342" i="44"/>
  <c r="F342" i="44"/>
  <c r="D342" i="44"/>
  <c r="C342" i="44"/>
  <c r="L341" i="44"/>
  <c r="J341" i="44"/>
  <c r="H341" i="44"/>
  <c r="C341" i="44"/>
  <c r="N340" i="44"/>
  <c r="L340" i="44"/>
  <c r="J340" i="44"/>
  <c r="H340" i="44"/>
  <c r="F340" i="44"/>
  <c r="D340" i="44"/>
  <c r="C340" i="44"/>
  <c r="N339" i="44"/>
  <c r="L339" i="44"/>
  <c r="J339" i="44"/>
  <c r="H339" i="44"/>
  <c r="F339" i="44"/>
  <c r="D339" i="44"/>
  <c r="C339" i="44"/>
  <c r="N338" i="44"/>
  <c r="L338" i="44"/>
  <c r="J338" i="44"/>
  <c r="H338" i="44"/>
  <c r="F338" i="44"/>
  <c r="D338" i="44"/>
  <c r="C338" i="44"/>
  <c r="N337" i="44"/>
  <c r="L337" i="44"/>
  <c r="J337" i="44"/>
  <c r="H337" i="44"/>
  <c r="F337" i="44"/>
  <c r="D337" i="44"/>
  <c r="C337" i="44"/>
  <c r="N336" i="44"/>
  <c r="L336" i="44"/>
  <c r="J336" i="44"/>
  <c r="H336" i="44"/>
  <c r="F336" i="44"/>
  <c r="D336" i="44"/>
  <c r="C336" i="44"/>
  <c r="L335" i="44"/>
  <c r="J335" i="44"/>
  <c r="H335" i="44"/>
  <c r="C335" i="44"/>
  <c r="N334" i="44"/>
  <c r="L334" i="44"/>
  <c r="J334" i="44"/>
  <c r="H334" i="44"/>
  <c r="F334" i="44"/>
  <c r="D334" i="44"/>
  <c r="C334" i="44"/>
  <c r="N333" i="44"/>
  <c r="L333" i="44"/>
  <c r="J333" i="44"/>
  <c r="H333" i="44"/>
  <c r="F333" i="44"/>
  <c r="D333" i="44"/>
  <c r="C333" i="44"/>
  <c r="N332" i="44"/>
  <c r="L332" i="44"/>
  <c r="J332" i="44"/>
  <c r="H332" i="44"/>
  <c r="F332" i="44"/>
  <c r="D332" i="44"/>
  <c r="C332" i="44"/>
  <c r="N331" i="44"/>
  <c r="L331" i="44"/>
  <c r="J331" i="44"/>
  <c r="H331" i="44"/>
  <c r="F331" i="44"/>
  <c r="D331" i="44"/>
  <c r="C331" i="44"/>
  <c r="N330" i="44"/>
  <c r="L330" i="44"/>
  <c r="J330" i="44"/>
  <c r="H330" i="44"/>
  <c r="F330" i="44"/>
  <c r="D330" i="44"/>
  <c r="C330" i="44"/>
  <c r="L329" i="44"/>
  <c r="J329" i="44"/>
  <c r="H329" i="44"/>
  <c r="C329" i="44"/>
  <c r="N328" i="44"/>
  <c r="L328" i="44"/>
  <c r="J328" i="44"/>
  <c r="H328" i="44"/>
  <c r="F328" i="44"/>
  <c r="D328" i="44"/>
  <c r="C328" i="44"/>
  <c r="N327" i="44"/>
  <c r="L327" i="44"/>
  <c r="J327" i="44"/>
  <c r="H327" i="44"/>
  <c r="F327" i="44"/>
  <c r="D327" i="44"/>
  <c r="C327" i="44"/>
  <c r="N326" i="44"/>
  <c r="L326" i="44"/>
  <c r="J326" i="44"/>
  <c r="H326" i="44"/>
  <c r="F326" i="44"/>
  <c r="D326" i="44"/>
  <c r="C326" i="44"/>
  <c r="N325" i="44"/>
  <c r="L325" i="44"/>
  <c r="J325" i="44"/>
  <c r="H325" i="44"/>
  <c r="F325" i="44"/>
  <c r="D325" i="44"/>
  <c r="C325" i="44"/>
  <c r="N324" i="44"/>
  <c r="L324" i="44"/>
  <c r="J324" i="44"/>
  <c r="H324" i="44"/>
  <c r="F324" i="44"/>
  <c r="D324" i="44"/>
  <c r="C324" i="44"/>
  <c r="L323" i="44"/>
  <c r="J323" i="44"/>
  <c r="H323" i="44"/>
  <c r="C323" i="44"/>
  <c r="N322" i="44"/>
  <c r="L322" i="44"/>
  <c r="J322" i="44"/>
  <c r="H322" i="44"/>
  <c r="F322" i="44"/>
  <c r="D322" i="44"/>
  <c r="C322" i="44"/>
  <c r="N321" i="44"/>
  <c r="L321" i="44"/>
  <c r="J321" i="44"/>
  <c r="H321" i="44"/>
  <c r="F321" i="44"/>
  <c r="D321" i="44"/>
  <c r="C321" i="44"/>
  <c r="N320" i="44"/>
  <c r="L320" i="44"/>
  <c r="J320" i="44"/>
  <c r="H320" i="44"/>
  <c r="F320" i="44"/>
  <c r="D320" i="44"/>
  <c r="C320" i="44"/>
  <c r="N319" i="44"/>
  <c r="L319" i="44"/>
  <c r="J319" i="44"/>
  <c r="H319" i="44"/>
  <c r="F319" i="44"/>
  <c r="D319" i="44"/>
  <c r="C319" i="44"/>
  <c r="N318" i="44"/>
  <c r="L318" i="44"/>
  <c r="J318" i="44"/>
  <c r="H318" i="44"/>
  <c r="F318" i="44"/>
  <c r="D318" i="44"/>
  <c r="C318" i="44"/>
  <c r="L317" i="44"/>
  <c r="J317" i="44"/>
  <c r="H317" i="44"/>
  <c r="C317" i="44"/>
  <c r="N316" i="44"/>
  <c r="L316" i="44"/>
  <c r="J316" i="44"/>
  <c r="H316" i="44"/>
  <c r="F316" i="44"/>
  <c r="D316" i="44"/>
  <c r="C316" i="44"/>
  <c r="N315" i="44"/>
  <c r="L315" i="44"/>
  <c r="J315" i="44"/>
  <c r="H315" i="44"/>
  <c r="F315" i="44"/>
  <c r="D315" i="44"/>
  <c r="C315" i="44"/>
  <c r="N314" i="44"/>
  <c r="L314" i="44"/>
  <c r="J314" i="44"/>
  <c r="H314" i="44"/>
  <c r="F314" i="44"/>
  <c r="D314" i="44"/>
  <c r="C314" i="44"/>
  <c r="N313" i="44"/>
  <c r="L313" i="44"/>
  <c r="J313" i="44"/>
  <c r="H313" i="44"/>
  <c r="F313" i="44"/>
  <c r="D313" i="44"/>
  <c r="C313" i="44"/>
  <c r="N312" i="44"/>
  <c r="L312" i="44"/>
  <c r="J312" i="44"/>
  <c r="H312" i="44"/>
  <c r="F312" i="44"/>
  <c r="D312" i="44"/>
  <c r="C312" i="44"/>
  <c r="L311" i="44"/>
  <c r="J311" i="44"/>
  <c r="H311" i="44"/>
  <c r="C311" i="44"/>
  <c r="N310" i="44"/>
  <c r="L310" i="44"/>
  <c r="J310" i="44"/>
  <c r="H310" i="44"/>
  <c r="F310" i="44"/>
  <c r="D310" i="44"/>
  <c r="C310" i="44"/>
  <c r="N309" i="44"/>
  <c r="L309" i="44"/>
  <c r="J309" i="44"/>
  <c r="H309" i="44"/>
  <c r="F309" i="44"/>
  <c r="D309" i="44"/>
  <c r="C309" i="44"/>
  <c r="N308" i="44"/>
  <c r="L308" i="44"/>
  <c r="J308" i="44"/>
  <c r="H308" i="44"/>
  <c r="F308" i="44"/>
  <c r="D308" i="44"/>
  <c r="C308" i="44"/>
  <c r="N307" i="44"/>
  <c r="L307" i="44"/>
  <c r="J307" i="44"/>
  <c r="H307" i="44"/>
  <c r="F307" i="44"/>
  <c r="D307" i="44"/>
  <c r="C307" i="44"/>
  <c r="N306" i="44"/>
  <c r="L306" i="44"/>
  <c r="J306" i="44"/>
  <c r="H306" i="44"/>
  <c r="F306" i="44"/>
  <c r="D306" i="44"/>
  <c r="C306" i="44"/>
  <c r="L305" i="44"/>
  <c r="J305" i="44"/>
  <c r="H305" i="44"/>
  <c r="C305" i="44"/>
  <c r="N304" i="44"/>
  <c r="L304" i="44"/>
  <c r="J304" i="44"/>
  <c r="H304" i="44"/>
  <c r="F304" i="44"/>
  <c r="D304" i="44"/>
  <c r="C304" i="44"/>
  <c r="N303" i="44"/>
  <c r="L303" i="44"/>
  <c r="J303" i="44"/>
  <c r="H303" i="44"/>
  <c r="F303" i="44"/>
  <c r="D303" i="44"/>
  <c r="C303" i="44"/>
  <c r="N302" i="44"/>
  <c r="L302" i="44"/>
  <c r="J302" i="44"/>
  <c r="H302" i="44"/>
  <c r="F302" i="44"/>
  <c r="D302" i="44"/>
  <c r="C302" i="44"/>
  <c r="N301" i="44"/>
  <c r="L301" i="44"/>
  <c r="J301" i="44"/>
  <c r="H301" i="44"/>
  <c r="F301" i="44"/>
  <c r="D301" i="44"/>
  <c r="C301" i="44"/>
  <c r="N300" i="44"/>
  <c r="L300" i="44"/>
  <c r="J300" i="44"/>
  <c r="H300" i="44"/>
  <c r="F300" i="44"/>
  <c r="D300" i="44"/>
  <c r="C300" i="44"/>
  <c r="L299" i="44"/>
  <c r="J299" i="44"/>
  <c r="H299" i="44"/>
  <c r="C299" i="44"/>
  <c r="N298" i="44"/>
  <c r="L298" i="44"/>
  <c r="J298" i="44"/>
  <c r="H298" i="44"/>
  <c r="F298" i="44"/>
  <c r="D298" i="44"/>
  <c r="C298" i="44"/>
  <c r="N297" i="44"/>
  <c r="L297" i="44"/>
  <c r="J297" i="44"/>
  <c r="H297" i="44"/>
  <c r="F297" i="44"/>
  <c r="D297" i="44"/>
  <c r="C297" i="44"/>
  <c r="N296" i="44"/>
  <c r="L296" i="44"/>
  <c r="J296" i="44"/>
  <c r="H296" i="44"/>
  <c r="F296" i="44"/>
  <c r="D296" i="44"/>
  <c r="C296" i="44"/>
  <c r="N295" i="44"/>
  <c r="L295" i="44"/>
  <c r="J295" i="44"/>
  <c r="H295" i="44"/>
  <c r="F295" i="44"/>
  <c r="D295" i="44"/>
  <c r="C295" i="44"/>
  <c r="N294" i="44"/>
  <c r="L294" i="44"/>
  <c r="J294" i="44"/>
  <c r="H294" i="44"/>
  <c r="F294" i="44"/>
  <c r="D294" i="44"/>
  <c r="C294" i="44"/>
  <c r="L293" i="44"/>
  <c r="J293" i="44"/>
  <c r="H293" i="44"/>
  <c r="C293" i="44"/>
  <c r="N292" i="44"/>
  <c r="L292" i="44"/>
  <c r="J292" i="44"/>
  <c r="H292" i="44"/>
  <c r="F292" i="44"/>
  <c r="D292" i="44"/>
  <c r="C292" i="44"/>
  <c r="N291" i="44"/>
  <c r="L291" i="44"/>
  <c r="J291" i="44"/>
  <c r="H291" i="44"/>
  <c r="F291" i="44"/>
  <c r="D291" i="44"/>
  <c r="C291" i="44"/>
  <c r="N290" i="44"/>
  <c r="L290" i="44"/>
  <c r="J290" i="44"/>
  <c r="H290" i="44"/>
  <c r="F290" i="44"/>
  <c r="D290" i="44"/>
  <c r="C290" i="44"/>
  <c r="N289" i="44"/>
  <c r="L289" i="44"/>
  <c r="J289" i="44"/>
  <c r="H289" i="44"/>
  <c r="F289" i="44"/>
  <c r="D289" i="44"/>
  <c r="C289" i="44"/>
  <c r="N288" i="44"/>
  <c r="L288" i="44"/>
  <c r="J288" i="44"/>
  <c r="H288" i="44"/>
  <c r="F288" i="44"/>
  <c r="D288" i="44"/>
  <c r="C288" i="44"/>
  <c r="L287" i="44"/>
  <c r="J287" i="44"/>
  <c r="H287" i="44"/>
  <c r="C287" i="44"/>
  <c r="N286" i="44"/>
  <c r="L286" i="44"/>
  <c r="J286" i="44"/>
  <c r="H286" i="44"/>
  <c r="F286" i="44"/>
  <c r="D286" i="44"/>
  <c r="C286" i="44"/>
  <c r="N285" i="44"/>
  <c r="L285" i="44"/>
  <c r="J285" i="44"/>
  <c r="H285" i="44"/>
  <c r="F285" i="44"/>
  <c r="D285" i="44"/>
  <c r="C285" i="44"/>
  <c r="N284" i="44"/>
  <c r="L284" i="44"/>
  <c r="J284" i="44"/>
  <c r="H284" i="44"/>
  <c r="F284" i="44"/>
  <c r="D284" i="44"/>
  <c r="C284" i="44"/>
  <c r="N283" i="44"/>
  <c r="L283" i="44"/>
  <c r="J283" i="44"/>
  <c r="H283" i="44"/>
  <c r="F283" i="44"/>
  <c r="D283" i="44"/>
  <c r="C283" i="44"/>
  <c r="N282" i="44"/>
  <c r="L282" i="44"/>
  <c r="J282" i="44"/>
  <c r="H282" i="44"/>
  <c r="F282" i="44"/>
  <c r="D282" i="44"/>
  <c r="C282" i="44"/>
  <c r="L281" i="44"/>
  <c r="J281" i="44"/>
  <c r="H281" i="44"/>
  <c r="C281" i="44"/>
  <c r="N280" i="44"/>
  <c r="L280" i="44"/>
  <c r="J280" i="44"/>
  <c r="H280" i="44"/>
  <c r="F280" i="44"/>
  <c r="D280" i="44"/>
  <c r="C280" i="44"/>
  <c r="N279" i="44"/>
  <c r="L279" i="44"/>
  <c r="J279" i="44"/>
  <c r="H279" i="44"/>
  <c r="F279" i="44"/>
  <c r="D279" i="44"/>
  <c r="C279" i="44"/>
  <c r="N278" i="44"/>
  <c r="L278" i="44"/>
  <c r="J278" i="44"/>
  <c r="H278" i="44"/>
  <c r="F278" i="44"/>
  <c r="D278" i="44"/>
  <c r="C278" i="44"/>
  <c r="N277" i="44"/>
  <c r="L277" i="44"/>
  <c r="J277" i="44"/>
  <c r="H277" i="44"/>
  <c r="F277" i="44"/>
  <c r="D277" i="44"/>
  <c r="C277" i="44"/>
  <c r="N276" i="44"/>
  <c r="L276" i="44"/>
  <c r="J276" i="44"/>
  <c r="H276" i="44"/>
  <c r="F276" i="44"/>
  <c r="D276" i="44"/>
  <c r="C276" i="44"/>
  <c r="L275" i="44"/>
  <c r="J275" i="44"/>
  <c r="H275" i="44"/>
  <c r="C275" i="44"/>
  <c r="N274" i="44"/>
  <c r="L274" i="44"/>
  <c r="J274" i="44"/>
  <c r="H274" i="44"/>
  <c r="F274" i="44"/>
  <c r="D274" i="44"/>
  <c r="C274" i="44"/>
  <c r="N273" i="44"/>
  <c r="L273" i="44"/>
  <c r="J273" i="44"/>
  <c r="H273" i="44"/>
  <c r="F273" i="44"/>
  <c r="D273" i="44"/>
  <c r="C273" i="44"/>
  <c r="N272" i="44"/>
  <c r="L272" i="44"/>
  <c r="J272" i="44"/>
  <c r="H272" i="44"/>
  <c r="F272" i="44"/>
  <c r="D272" i="44"/>
  <c r="C272" i="44"/>
  <c r="N271" i="44"/>
  <c r="L271" i="44"/>
  <c r="J271" i="44"/>
  <c r="H271" i="44"/>
  <c r="F271" i="44"/>
  <c r="D271" i="44"/>
  <c r="C271" i="44"/>
  <c r="N270" i="44"/>
  <c r="L270" i="44"/>
  <c r="J270" i="44"/>
  <c r="H270" i="44"/>
  <c r="F270" i="44"/>
  <c r="D270" i="44"/>
  <c r="C270" i="44"/>
  <c r="L269" i="44"/>
  <c r="J269" i="44"/>
  <c r="H269" i="44"/>
  <c r="C269" i="44"/>
  <c r="N268" i="44"/>
  <c r="L268" i="44"/>
  <c r="J268" i="44"/>
  <c r="H268" i="44"/>
  <c r="F268" i="44"/>
  <c r="D268" i="44"/>
  <c r="C268" i="44"/>
  <c r="N267" i="44"/>
  <c r="L267" i="44"/>
  <c r="J267" i="44"/>
  <c r="H267" i="44"/>
  <c r="F267" i="44"/>
  <c r="D267" i="44"/>
  <c r="C267" i="44"/>
  <c r="N266" i="44"/>
  <c r="L266" i="44"/>
  <c r="J266" i="44"/>
  <c r="H266" i="44"/>
  <c r="F266" i="44"/>
  <c r="D266" i="44"/>
  <c r="C266" i="44"/>
  <c r="N265" i="44"/>
  <c r="L265" i="44"/>
  <c r="J265" i="44"/>
  <c r="H265" i="44"/>
  <c r="F265" i="44"/>
  <c r="D265" i="44"/>
  <c r="C265" i="44"/>
  <c r="N264" i="44"/>
  <c r="L264" i="44"/>
  <c r="J264" i="44"/>
  <c r="H264" i="44"/>
  <c r="F264" i="44"/>
  <c r="D264" i="44"/>
  <c r="C264" i="44"/>
  <c r="L263" i="44"/>
  <c r="J263" i="44"/>
  <c r="H263" i="44"/>
  <c r="C263" i="44"/>
  <c r="N262" i="44"/>
  <c r="L262" i="44"/>
  <c r="J262" i="44"/>
  <c r="H262" i="44"/>
  <c r="F262" i="44"/>
  <c r="D262" i="44"/>
  <c r="C262" i="44"/>
  <c r="N261" i="44"/>
  <c r="L261" i="44"/>
  <c r="J261" i="44"/>
  <c r="H261" i="44"/>
  <c r="F261" i="44"/>
  <c r="D261" i="44"/>
  <c r="C261" i="44"/>
  <c r="N260" i="44"/>
  <c r="L260" i="44"/>
  <c r="J260" i="44"/>
  <c r="H260" i="44"/>
  <c r="F260" i="44"/>
  <c r="D260" i="44"/>
  <c r="C260" i="44"/>
  <c r="N259" i="44"/>
  <c r="L259" i="44"/>
  <c r="J259" i="44"/>
  <c r="H259" i="44"/>
  <c r="F259" i="44"/>
  <c r="D259" i="44"/>
  <c r="C259" i="44"/>
  <c r="N258" i="44"/>
  <c r="L258" i="44"/>
  <c r="J258" i="44"/>
  <c r="H258" i="44"/>
  <c r="F258" i="44"/>
  <c r="D258" i="44"/>
  <c r="C258" i="44"/>
  <c r="L257" i="44"/>
  <c r="J257" i="44"/>
  <c r="H257" i="44"/>
  <c r="C257" i="44"/>
  <c r="N256" i="44"/>
  <c r="L256" i="44"/>
  <c r="J256" i="44"/>
  <c r="H256" i="44"/>
  <c r="F256" i="44"/>
  <c r="D256" i="44"/>
  <c r="C256" i="44"/>
  <c r="N255" i="44"/>
  <c r="L255" i="44"/>
  <c r="J255" i="44"/>
  <c r="H255" i="44"/>
  <c r="F255" i="44"/>
  <c r="D255" i="44"/>
  <c r="C255" i="44"/>
  <c r="N254" i="44"/>
  <c r="L254" i="44"/>
  <c r="J254" i="44"/>
  <c r="H254" i="44"/>
  <c r="F254" i="44"/>
  <c r="D254" i="44"/>
  <c r="C254" i="44"/>
  <c r="N253" i="44"/>
  <c r="L253" i="44"/>
  <c r="J253" i="44"/>
  <c r="H253" i="44"/>
  <c r="F253" i="44"/>
  <c r="D253" i="44"/>
  <c r="C253" i="44"/>
  <c r="N252" i="44"/>
  <c r="L252" i="44"/>
  <c r="J252" i="44"/>
  <c r="H252" i="44"/>
  <c r="F252" i="44"/>
  <c r="D252" i="44"/>
  <c r="C252" i="44"/>
  <c r="L251" i="44"/>
  <c r="J251" i="44"/>
  <c r="H251" i="44"/>
  <c r="C251" i="44"/>
  <c r="N250" i="44"/>
  <c r="L250" i="44"/>
  <c r="J250" i="44"/>
  <c r="H250" i="44"/>
  <c r="F250" i="44"/>
  <c r="D250" i="44"/>
  <c r="C250" i="44"/>
  <c r="N249" i="44"/>
  <c r="L249" i="44"/>
  <c r="J249" i="44"/>
  <c r="H249" i="44"/>
  <c r="F249" i="44"/>
  <c r="D249" i="44"/>
  <c r="C249" i="44"/>
  <c r="N248" i="44"/>
  <c r="L248" i="44"/>
  <c r="J248" i="44"/>
  <c r="H248" i="44"/>
  <c r="F248" i="44"/>
  <c r="D248" i="44"/>
  <c r="C248" i="44"/>
  <c r="N247" i="44"/>
  <c r="L247" i="44"/>
  <c r="J247" i="44"/>
  <c r="H247" i="44"/>
  <c r="F247" i="44"/>
  <c r="D247" i="44"/>
  <c r="C247" i="44"/>
  <c r="N246" i="44"/>
  <c r="L246" i="44"/>
  <c r="J246" i="44"/>
  <c r="H246" i="44"/>
  <c r="F246" i="44"/>
  <c r="D246" i="44"/>
  <c r="C246" i="44"/>
  <c r="L245" i="44"/>
  <c r="J245" i="44"/>
  <c r="H245" i="44"/>
  <c r="C245" i="44"/>
  <c r="N244" i="44"/>
  <c r="L244" i="44"/>
  <c r="J244" i="44"/>
  <c r="H244" i="44"/>
  <c r="F244" i="44"/>
  <c r="D244" i="44"/>
  <c r="C244" i="44"/>
  <c r="N243" i="44"/>
  <c r="L243" i="44"/>
  <c r="J243" i="44"/>
  <c r="H243" i="44"/>
  <c r="F243" i="44"/>
  <c r="D243" i="44"/>
  <c r="C243" i="44"/>
  <c r="N242" i="44"/>
  <c r="L242" i="44"/>
  <c r="J242" i="44"/>
  <c r="H242" i="44"/>
  <c r="F242" i="44"/>
  <c r="D242" i="44"/>
  <c r="C242" i="44"/>
  <c r="N241" i="44"/>
  <c r="L241" i="44"/>
  <c r="J241" i="44"/>
  <c r="H241" i="44"/>
  <c r="F241" i="44"/>
  <c r="D241" i="44"/>
  <c r="C241" i="44"/>
  <c r="N240" i="44"/>
  <c r="L240" i="44"/>
  <c r="J240" i="44"/>
  <c r="H240" i="44"/>
  <c r="F240" i="44"/>
  <c r="D240" i="44"/>
  <c r="C240" i="44"/>
  <c r="L239" i="44"/>
  <c r="J239" i="44"/>
  <c r="H239" i="44"/>
  <c r="C239" i="44"/>
  <c r="N238" i="44"/>
  <c r="L238" i="44"/>
  <c r="J238" i="44"/>
  <c r="H238" i="44"/>
  <c r="F238" i="44"/>
  <c r="D238" i="44"/>
  <c r="C238" i="44"/>
  <c r="N237" i="44"/>
  <c r="L237" i="44"/>
  <c r="J237" i="44"/>
  <c r="H237" i="44"/>
  <c r="F237" i="44"/>
  <c r="D237" i="44"/>
  <c r="C237" i="44"/>
  <c r="N236" i="44"/>
  <c r="L236" i="44"/>
  <c r="J236" i="44"/>
  <c r="H236" i="44"/>
  <c r="F236" i="44"/>
  <c r="D236" i="44"/>
  <c r="C236" i="44"/>
  <c r="N235" i="44"/>
  <c r="L235" i="44"/>
  <c r="J235" i="44"/>
  <c r="H235" i="44"/>
  <c r="F235" i="44"/>
  <c r="D235" i="44"/>
  <c r="C235" i="44"/>
  <c r="N234" i="44"/>
  <c r="L234" i="44"/>
  <c r="J234" i="44"/>
  <c r="H234" i="44"/>
  <c r="F234" i="44"/>
  <c r="D234" i="44"/>
  <c r="C234" i="44"/>
  <c r="L233" i="44"/>
  <c r="J233" i="44"/>
  <c r="H233" i="44"/>
  <c r="C233" i="44"/>
  <c r="N232" i="44"/>
  <c r="L232" i="44"/>
  <c r="J232" i="44"/>
  <c r="H232" i="44"/>
  <c r="F232" i="44"/>
  <c r="D232" i="44"/>
  <c r="C232" i="44"/>
  <c r="N231" i="44"/>
  <c r="L231" i="44"/>
  <c r="J231" i="44"/>
  <c r="H231" i="44"/>
  <c r="F231" i="44"/>
  <c r="D231" i="44"/>
  <c r="C231" i="44"/>
  <c r="N230" i="44"/>
  <c r="L230" i="44"/>
  <c r="J230" i="44"/>
  <c r="H230" i="44"/>
  <c r="F230" i="44"/>
  <c r="D230" i="44"/>
  <c r="C230" i="44"/>
  <c r="N229" i="44"/>
  <c r="L229" i="44"/>
  <c r="J229" i="44"/>
  <c r="H229" i="44"/>
  <c r="F229" i="44"/>
  <c r="D229" i="44"/>
  <c r="C229" i="44"/>
  <c r="N228" i="44"/>
  <c r="L228" i="44"/>
  <c r="J228" i="44"/>
  <c r="H228" i="44"/>
  <c r="F228" i="44"/>
  <c r="D228" i="44"/>
  <c r="C228" i="44"/>
  <c r="L227" i="44"/>
  <c r="J227" i="44"/>
  <c r="H227" i="44"/>
  <c r="C227" i="44"/>
  <c r="N226" i="44"/>
  <c r="L226" i="44"/>
  <c r="J226" i="44"/>
  <c r="H226" i="44"/>
  <c r="F226" i="44"/>
  <c r="D226" i="44"/>
  <c r="C226" i="44"/>
  <c r="N225" i="44"/>
  <c r="L225" i="44"/>
  <c r="J225" i="44"/>
  <c r="H225" i="44"/>
  <c r="F225" i="44"/>
  <c r="D225" i="44"/>
  <c r="C225" i="44"/>
  <c r="N224" i="44"/>
  <c r="L224" i="44"/>
  <c r="J224" i="44"/>
  <c r="H224" i="44"/>
  <c r="F224" i="44"/>
  <c r="D224" i="44"/>
  <c r="C224" i="44"/>
  <c r="N223" i="44"/>
  <c r="L223" i="44"/>
  <c r="J223" i="44"/>
  <c r="H223" i="44"/>
  <c r="F223" i="44"/>
  <c r="D223" i="44"/>
  <c r="C223" i="44"/>
  <c r="N222" i="44"/>
  <c r="L222" i="44"/>
  <c r="J222" i="44"/>
  <c r="H222" i="44"/>
  <c r="F222" i="44"/>
  <c r="D222" i="44"/>
  <c r="C222" i="44"/>
  <c r="L221" i="44"/>
  <c r="J221" i="44"/>
  <c r="H221" i="44"/>
  <c r="C221" i="44"/>
  <c r="N220" i="44"/>
  <c r="L220" i="44"/>
  <c r="J220" i="44"/>
  <c r="H220" i="44"/>
  <c r="F220" i="44"/>
  <c r="D220" i="44"/>
  <c r="C220" i="44"/>
  <c r="N219" i="44"/>
  <c r="L219" i="44"/>
  <c r="J219" i="44"/>
  <c r="H219" i="44"/>
  <c r="F219" i="44"/>
  <c r="D219" i="44"/>
  <c r="C219" i="44"/>
  <c r="N218" i="44"/>
  <c r="L218" i="44"/>
  <c r="J218" i="44"/>
  <c r="H218" i="44"/>
  <c r="F218" i="44"/>
  <c r="D218" i="44"/>
  <c r="C218" i="44"/>
  <c r="N217" i="44"/>
  <c r="L217" i="44"/>
  <c r="J217" i="44"/>
  <c r="H217" i="44"/>
  <c r="F217" i="44"/>
  <c r="D217" i="44"/>
  <c r="C217" i="44"/>
  <c r="N216" i="44"/>
  <c r="L216" i="44"/>
  <c r="J216" i="44"/>
  <c r="H216" i="44"/>
  <c r="F216" i="44"/>
  <c r="D216" i="44"/>
  <c r="C216" i="44"/>
  <c r="L215" i="44"/>
  <c r="J215" i="44"/>
  <c r="H215" i="44"/>
  <c r="C215" i="44"/>
  <c r="N214" i="44"/>
  <c r="L214" i="44"/>
  <c r="J214" i="44"/>
  <c r="H214" i="44"/>
  <c r="F214" i="44"/>
  <c r="D214" i="44"/>
  <c r="C214" i="44"/>
  <c r="N213" i="44"/>
  <c r="L213" i="44"/>
  <c r="J213" i="44"/>
  <c r="H213" i="44"/>
  <c r="F213" i="44"/>
  <c r="D213" i="44"/>
  <c r="C213" i="44"/>
  <c r="N212" i="44"/>
  <c r="L212" i="44"/>
  <c r="J212" i="44"/>
  <c r="H212" i="44"/>
  <c r="F212" i="44"/>
  <c r="D212" i="44"/>
  <c r="C212" i="44"/>
  <c r="N211" i="44"/>
  <c r="L211" i="44"/>
  <c r="J211" i="44"/>
  <c r="H211" i="44"/>
  <c r="F211" i="44"/>
  <c r="D211" i="44"/>
  <c r="C211" i="44"/>
  <c r="N210" i="44"/>
  <c r="L210" i="44"/>
  <c r="J210" i="44"/>
  <c r="H210" i="44"/>
  <c r="F210" i="44"/>
  <c r="D210" i="44"/>
  <c r="C210" i="44"/>
  <c r="L209" i="44"/>
  <c r="J209" i="44"/>
  <c r="H209" i="44"/>
  <c r="C209" i="44"/>
  <c r="N208" i="44"/>
  <c r="L208" i="44"/>
  <c r="J208" i="44"/>
  <c r="H208" i="44"/>
  <c r="F208" i="44"/>
  <c r="D208" i="44"/>
  <c r="C208" i="44"/>
  <c r="N207" i="44"/>
  <c r="L207" i="44"/>
  <c r="J207" i="44"/>
  <c r="H207" i="44"/>
  <c r="F207" i="44"/>
  <c r="D207" i="44"/>
  <c r="C207" i="44"/>
  <c r="N206" i="44"/>
  <c r="L206" i="44"/>
  <c r="J206" i="44"/>
  <c r="H206" i="44"/>
  <c r="F206" i="44"/>
  <c r="D206" i="44"/>
  <c r="C206" i="44"/>
  <c r="N205" i="44"/>
  <c r="L205" i="44"/>
  <c r="J205" i="44"/>
  <c r="H205" i="44"/>
  <c r="F205" i="44"/>
  <c r="D205" i="44"/>
  <c r="C205" i="44"/>
  <c r="N204" i="44"/>
  <c r="L204" i="44"/>
  <c r="J204" i="44"/>
  <c r="H204" i="44"/>
  <c r="F204" i="44"/>
  <c r="D204" i="44"/>
  <c r="C204" i="44"/>
  <c r="L203" i="44"/>
  <c r="J203" i="44"/>
  <c r="H203" i="44"/>
  <c r="C203" i="44"/>
  <c r="N202" i="44"/>
  <c r="L202" i="44"/>
  <c r="J202" i="44"/>
  <c r="H202" i="44"/>
  <c r="F202" i="44"/>
  <c r="D202" i="44"/>
  <c r="C202" i="44"/>
  <c r="N201" i="44"/>
  <c r="L201" i="44"/>
  <c r="J201" i="44"/>
  <c r="H201" i="44"/>
  <c r="F201" i="44"/>
  <c r="D201" i="44"/>
  <c r="C201" i="44"/>
  <c r="N200" i="44"/>
  <c r="L200" i="44"/>
  <c r="J200" i="44"/>
  <c r="H200" i="44"/>
  <c r="F200" i="44"/>
  <c r="D200" i="44"/>
  <c r="C200" i="44"/>
  <c r="N199" i="44"/>
  <c r="L199" i="44"/>
  <c r="J199" i="44"/>
  <c r="H199" i="44"/>
  <c r="F199" i="44"/>
  <c r="D199" i="44"/>
  <c r="C199" i="44"/>
  <c r="N198" i="44"/>
  <c r="L198" i="44"/>
  <c r="J198" i="44"/>
  <c r="H198" i="44"/>
  <c r="F198" i="44"/>
  <c r="D198" i="44"/>
  <c r="C198" i="44"/>
  <c r="L197" i="44"/>
  <c r="J197" i="44"/>
  <c r="H197" i="44"/>
  <c r="C197" i="44"/>
  <c r="N196" i="44"/>
  <c r="L196" i="44"/>
  <c r="J196" i="44"/>
  <c r="H196" i="44"/>
  <c r="F196" i="44"/>
  <c r="D196" i="44"/>
  <c r="C196" i="44"/>
  <c r="N195" i="44"/>
  <c r="L195" i="44"/>
  <c r="J195" i="44"/>
  <c r="H195" i="44"/>
  <c r="F195" i="44"/>
  <c r="D195" i="44"/>
  <c r="C195" i="44"/>
  <c r="N194" i="44"/>
  <c r="L194" i="44"/>
  <c r="J194" i="44"/>
  <c r="H194" i="44"/>
  <c r="F194" i="44"/>
  <c r="D194" i="44"/>
  <c r="C194" i="44"/>
  <c r="N193" i="44"/>
  <c r="L193" i="44"/>
  <c r="J193" i="44"/>
  <c r="H193" i="44"/>
  <c r="F193" i="44"/>
  <c r="D193" i="44"/>
  <c r="C193" i="44"/>
  <c r="N192" i="44"/>
  <c r="L192" i="44"/>
  <c r="J192" i="44"/>
  <c r="H192" i="44"/>
  <c r="F192" i="44"/>
  <c r="D192" i="44"/>
  <c r="C192" i="44"/>
  <c r="L191" i="44"/>
  <c r="J191" i="44"/>
  <c r="H191" i="44"/>
  <c r="C191" i="44"/>
  <c r="N190" i="44"/>
  <c r="L190" i="44"/>
  <c r="J190" i="44"/>
  <c r="H190" i="44"/>
  <c r="F190" i="44"/>
  <c r="D190" i="44"/>
  <c r="C190" i="44"/>
  <c r="N189" i="44"/>
  <c r="L189" i="44"/>
  <c r="J189" i="44"/>
  <c r="H189" i="44"/>
  <c r="F189" i="44"/>
  <c r="D189" i="44"/>
  <c r="C189" i="44"/>
  <c r="N188" i="44"/>
  <c r="L188" i="44"/>
  <c r="J188" i="44"/>
  <c r="H188" i="44"/>
  <c r="F188" i="44"/>
  <c r="D188" i="44"/>
  <c r="C188" i="44"/>
  <c r="N187" i="44"/>
  <c r="L187" i="44"/>
  <c r="J187" i="44"/>
  <c r="H187" i="44"/>
  <c r="F187" i="44"/>
  <c r="D187" i="44"/>
  <c r="C187" i="44"/>
  <c r="N186" i="44"/>
  <c r="L186" i="44"/>
  <c r="J186" i="44"/>
  <c r="H186" i="44"/>
  <c r="F186" i="44"/>
  <c r="D186" i="44"/>
  <c r="C186" i="44"/>
  <c r="L185" i="44"/>
  <c r="J185" i="44"/>
  <c r="H185" i="44"/>
  <c r="C185" i="44"/>
  <c r="N184" i="44"/>
  <c r="L184" i="44"/>
  <c r="J184" i="44"/>
  <c r="H184" i="44"/>
  <c r="F184" i="44"/>
  <c r="D184" i="44"/>
  <c r="C184" i="44"/>
  <c r="N183" i="44"/>
  <c r="L183" i="44"/>
  <c r="J183" i="44"/>
  <c r="H183" i="44"/>
  <c r="F183" i="44"/>
  <c r="D183" i="44"/>
  <c r="C183" i="44"/>
  <c r="N182" i="44"/>
  <c r="L182" i="44"/>
  <c r="J182" i="44"/>
  <c r="H182" i="44"/>
  <c r="F182" i="44"/>
  <c r="D182" i="44"/>
  <c r="C182" i="44"/>
  <c r="N181" i="44"/>
  <c r="L181" i="44"/>
  <c r="J181" i="44"/>
  <c r="H181" i="44"/>
  <c r="F181" i="44"/>
  <c r="D181" i="44"/>
  <c r="C181" i="44"/>
  <c r="N180" i="44"/>
  <c r="L180" i="44"/>
  <c r="J180" i="44"/>
  <c r="H180" i="44"/>
  <c r="F180" i="44"/>
  <c r="D180" i="44"/>
  <c r="C180" i="44"/>
  <c r="L179" i="44"/>
  <c r="J179" i="44"/>
  <c r="H179" i="44"/>
  <c r="C179" i="44"/>
  <c r="N178" i="44"/>
  <c r="L178" i="44"/>
  <c r="J178" i="44"/>
  <c r="H178" i="44"/>
  <c r="F178" i="44"/>
  <c r="D178" i="44"/>
  <c r="C178" i="44"/>
  <c r="N177" i="44"/>
  <c r="L177" i="44"/>
  <c r="J177" i="44"/>
  <c r="H177" i="44"/>
  <c r="F177" i="44"/>
  <c r="D177" i="44"/>
  <c r="C177" i="44"/>
  <c r="N176" i="44"/>
  <c r="L176" i="44"/>
  <c r="J176" i="44"/>
  <c r="H176" i="44"/>
  <c r="F176" i="44"/>
  <c r="D176" i="44"/>
  <c r="C176" i="44"/>
  <c r="N175" i="44"/>
  <c r="L175" i="44"/>
  <c r="J175" i="44"/>
  <c r="H175" i="44"/>
  <c r="F175" i="44"/>
  <c r="D175" i="44"/>
  <c r="C175" i="44"/>
  <c r="N174" i="44"/>
  <c r="L174" i="44"/>
  <c r="J174" i="44"/>
  <c r="H174" i="44"/>
  <c r="F174" i="44"/>
  <c r="D174" i="44"/>
  <c r="C174" i="44"/>
  <c r="L173" i="44"/>
  <c r="J173" i="44"/>
  <c r="H173" i="44"/>
  <c r="C173" i="44"/>
  <c r="N172" i="44"/>
  <c r="L172" i="44"/>
  <c r="J172" i="44"/>
  <c r="H172" i="44"/>
  <c r="F172" i="44"/>
  <c r="D172" i="44"/>
  <c r="C172" i="44"/>
  <c r="N171" i="44"/>
  <c r="L171" i="44"/>
  <c r="J171" i="44"/>
  <c r="H171" i="44"/>
  <c r="F171" i="44"/>
  <c r="D171" i="44"/>
  <c r="C171" i="44"/>
  <c r="N170" i="44"/>
  <c r="L170" i="44"/>
  <c r="J170" i="44"/>
  <c r="H170" i="44"/>
  <c r="F170" i="44"/>
  <c r="D170" i="44"/>
  <c r="C170" i="44"/>
  <c r="N169" i="44"/>
  <c r="L169" i="44"/>
  <c r="J169" i="44"/>
  <c r="H169" i="44"/>
  <c r="F169" i="44"/>
  <c r="D169" i="44"/>
  <c r="C169" i="44"/>
  <c r="N168" i="44"/>
  <c r="L168" i="44"/>
  <c r="J168" i="44"/>
  <c r="H168" i="44"/>
  <c r="F168" i="44"/>
  <c r="D168" i="44"/>
  <c r="C168" i="44"/>
  <c r="L167" i="44"/>
  <c r="J167" i="44"/>
  <c r="H167" i="44"/>
  <c r="C167" i="44"/>
  <c r="N166" i="44"/>
  <c r="L166" i="44"/>
  <c r="J166" i="44"/>
  <c r="H166" i="44"/>
  <c r="F166" i="44"/>
  <c r="D166" i="44"/>
  <c r="C166" i="44"/>
  <c r="N165" i="44"/>
  <c r="L165" i="44"/>
  <c r="J165" i="44"/>
  <c r="H165" i="44"/>
  <c r="F165" i="44"/>
  <c r="D165" i="44"/>
  <c r="C165" i="44"/>
  <c r="N164" i="44"/>
  <c r="L164" i="44"/>
  <c r="J164" i="44"/>
  <c r="H164" i="44"/>
  <c r="F164" i="44"/>
  <c r="D164" i="44"/>
  <c r="C164" i="44"/>
  <c r="N163" i="44"/>
  <c r="L163" i="44"/>
  <c r="J163" i="44"/>
  <c r="H163" i="44"/>
  <c r="F163" i="44"/>
  <c r="D163" i="44"/>
  <c r="C163" i="44"/>
  <c r="N162" i="44"/>
  <c r="L162" i="44"/>
  <c r="J162" i="44"/>
  <c r="H162" i="44"/>
  <c r="F162" i="44"/>
  <c r="D162" i="44"/>
  <c r="C162" i="44"/>
  <c r="L161" i="44"/>
  <c r="J161" i="44"/>
  <c r="H161" i="44"/>
  <c r="C161" i="44"/>
  <c r="N160" i="44"/>
  <c r="L160" i="44"/>
  <c r="J160" i="44"/>
  <c r="H160" i="44"/>
  <c r="F160" i="44"/>
  <c r="D160" i="44"/>
  <c r="C160" i="44"/>
  <c r="N159" i="44"/>
  <c r="L159" i="44"/>
  <c r="J159" i="44"/>
  <c r="H159" i="44"/>
  <c r="F159" i="44"/>
  <c r="D159" i="44"/>
  <c r="C159" i="44"/>
  <c r="N158" i="44"/>
  <c r="L158" i="44"/>
  <c r="J158" i="44"/>
  <c r="H158" i="44"/>
  <c r="F158" i="44"/>
  <c r="D158" i="44"/>
  <c r="C158" i="44"/>
  <c r="N157" i="44"/>
  <c r="L157" i="44"/>
  <c r="J157" i="44"/>
  <c r="H157" i="44"/>
  <c r="F157" i="44"/>
  <c r="D157" i="44"/>
  <c r="C157" i="44"/>
  <c r="N156" i="44"/>
  <c r="L156" i="44"/>
  <c r="J156" i="44"/>
  <c r="H156" i="44"/>
  <c r="F156" i="44"/>
  <c r="D156" i="44"/>
  <c r="C156" i="44"/>
  <c r="L155" i="44"/>
  <c r="J155" i="44"/>
  <c r="H155" i="44"/>
  <c r="C155" i="44"/>
  <c r="N154" i="44"/>
  <c r="L154" i="44"/>
  <c r="J154" i="44"/>
  <c r="H154" i="44"/>
  <c r="F154" i="44"/>
  <c r="D154" i="44"/>
  <c r="C154" i="44"/>
  <c r="N153" i="44"/>
  <c r="L153" i="44"/>
  <c r="J153" i="44"/>
  <c r="H153" i="44"/>
  <c r="F153" i="44"/>
  <c r="D153" i="44"/>
  <c r="C153" i="44"/>
  <c r="N152" i="44"/>
  <c r="L152" i="44"/>
  <c r="J152" i="44"/>
  <c r="H152" i="44"/>
  <c r="F152" i="44"/>
  <c r="D152" i="44"/>
  <c r="C152" i="44"/>
  <c r="N151" i="44"/>
  <c r="L151" i="44"/>
  <c r="J151" i="44"/>
  <c r="H151" i="44"/>
  <c r="F151" i="44"/>
  <c r="D151" i="44"/>
  <c r="C151" i="44"/>
  <c r="N150" i="44"/>
  <c r="L150" i="44"/>
  <c r="J150" i="44"/>
  <c r="H150" i="44"/>
  <c r="F150" i="44"/>
  <c r="D150" i="44"/>
  <c r="C150" i="44"/>
  <c r="N149" i="44"/>
  <c r="L149" i="44"/>
  <c r="J149" i="44"/>
  <c r="H149" i="44"/>
  <c r="F149" i="44"/>
  <c r="D149" i="44"/>
  <c r="C149" i="44"/>
  <c r="N148" i="44"/>
  <c r="L148" i="44"/>
  <c r="J148" i="44"/>
  <c r="H148" i="44"/>
  <c r="F148" i="44"/>
  <c r="D148" i="44"/>
  <c r="C148" i="44"/>
  <c r="N147" i="44"/>
  <c r="L147" i="44"/>
  <c r="J147" i="44"/>
  <c r="H147" i="44"/>
  <c r="F147" i="44"/>
  <c r="D147" i="44"/>
  <c r="C147" i="44"/>
  <c r="N146" i="44"/>
  <c r="L146" i="44"/>
  <c r="J146" i="44"/>
  <c r="H146" i="44"/>
  <c r="F146" i="44"/>
  <c r="D146" i="44"/>
  <c r="C146" i="44"/>
  <c r="N145" i="44"/>
  <c r="L145" i="44"/>
  <c r="J145" i="44"/>
  <c r="H145" i="44"/>
  <c r="F145" i="44"/>
  <c r="D145" i="44"/>
  <c r="C145" i="44"/>
  <c r="N144" i="44"/>
  <c r="L144" i="44"/>
  <c r="J144" i="44"/>
  <c r="H144" i="44"/>
  <c r="F144" i="44"/>
  <c r="D144" i="44"/>
  <c r="C144" i="44"/>
  <c r="N143" i="44"/>
  <c r="L143" i="44"/>
  <c r="J143" i="44"/>
  <c r="H143" i="44"/>
  <c r="F143" i="44"/>
  <c r="D143" i="44"/>
  <c r="C143" i="44"/>
  <c r="N142" i="44"/>
  <c r="L142" i="44"/>
  <c r="J142" i="44"/>
  <c r="H142" i="44"/>
  <c r="F142" i="44"/>
  <c r="D142" i="44"/>
  <c r="C142" i="44"/>
  <c r="N141" i="44"/>
  <c r="L141" i="44"/>
  <c r="J141" i="44"/>
  <c r="H141" i="44"/>
  <c r="F141" i="44"/>
  <c r="D141" i="44"/>
  <c r="C141" i="44"/>
  <c r="N140" i="44"/>
  <c r="L140" i="44"/>
  <c r="J140" i="44"/>
  <c r="H140" i="44"/>
  <c r="F140" i="44"/>
  <c r="D140" i="44"/>
  <c r="C140" i="44"/>
  <c r="N139" i="44"/>
  <c r="L139" i="44"/>
  <c r="J139" i="44"/>
  <c r="H139" i="44"/>
  <c r="F139" i="44"/>
  <c r="D139" i="44"/>
  <c r="C139" i="44"/>
  <c r="N138" i="44"/>
  <c r="L138" i="44"/>
  <c r="J138" i="44"/>
  <c r="H138" i="44"/>
  <c r="F138" i="44"/>
  <c r="D138" i="44"/>
  <c r="C138" i="44"/>
  <c r="N137" i="44"/>
  <c r="L137" i="44"/>
  <c r="J137" i="44"/>
  <c r="H137" i="44"/>
  <c r="F137" i="44"/>
  <c r="D137" i="44"/>
  <c r="C137" i="44"/>
  <c r="N136" i="44"/>
  <c r="L136" i="44"/>
  <c r="J136" i="44"/>
  <c r="H136" i="44"/>
  <c r="F136" i="44"/>
  <c r="D136" i="44"/>
  <c r="C136" i="44"/>
  <c r="N135" i="44"/>
  <c r="L135" i="44"/>
  <c r="J135" i="44"/>
  <c r="H135" i="44"/>
  <c r="F135" i="44"/>
  <c r="D135" i="44"/>
  <c r="C135" i="44"/>
  <c r="N134" i="44"/>
  <c r="L134" i="44"/>
  <c r="J134" i="44"/>
  <c r="H134" i="44"/>
  <c r="F134" i="44"/>
  <c r="D134" i="44"/>
  <c r="C134" i="44"/>
  <c r="N133" i="44"/>
  <c r="L133" i="44"/>
  <c r="J133" i="44"/>
  <c r="H133" i="44"/>
  <c r="F133" i="44"/>
  <c r="D133" i="44"/>
  <c r="C133" i="44"/>
  <c r="N132" i="44"/>
  <c r="L132" i="44"/>
  <c r="J132" i="44"/>
  <c r="H132" i="44"/>
  <c r="F132" i="44"/>
  <c r="D132" i="44"/>
  <c r="C132" i="44"/>
  <c r="N131" i="44"/>
  <c r="L131" i="44"/>
  <c r="J131" i="44"/>
  <c r="H131" i="44"/>
  <c r="F131" i="44"/>
  <c r="D131" i="44"/>
  <c r="C131" i="44"/>
  <c r="N130" i="44"/>
  <c r="L130" i="44"/>
  <c r="J130" i="44"/>
  <c r="H130" i="44"/>
  <c r="F130" i="44"/>
  <c r="D130" i="44"/>
  <c r="C130" i="44"/>
  <c r="N129" i="44"/>
  <c r="L129" i="44"/>
  <c r="J129" i="44"/>
  <c r="H129" i="44"/>
  <c r="F129" i="44"/>
  <c r="D129" i="44"/>
  <c r="C129" i="44"/>
  <c r="N128" i="44"/>
  <c r="L128" i="44"/>
  <c r="J128" i="44"/>
  <c r="H128" i="44"/>
  <c r="F128" i="44"/>
  <c r="D128" i="44"/>
  <c r="C128" i="44"/>
  <c r="N127" i="44"/>
  <c r="L127" i="44"/>
  <c r="J127" i="44"/>
  <c r="H127" i="44"/>
  <c r="F127" i="44"/>
  <c r="D127" i="44"/>
  <c r="C127" i="44"/>
  <c r="N126" i="44"/>
  <c r="L126" i="44"/>
  <c r="J126" i="44"/>
  <c r="H126" i="44"/>
  <c r="F126" i="44"/>
  <c r="D126" i="44"/>
  <c r="C126" i="44"/>
  <c r="N125" i="44"/>
  <c r="L125" i="44"/>
  <c r="J125" i="44"/>
  <c r="H125" i="44"/>
  <c r="F125" i="44"/>
  <c r="D125" i="44"/>
  <c r="C125" i="44"/>
  <c r="N124" i="44"/>
  <c r="L124" i="44"/>
  <c r="J124" i="44"/>
  <c r="H124" i="44"/>
  <c r="F124" i="44"/>
  <c r="D124" i="44"/>
  <c r="C124" i="44"/>
  <c r="N123" i="44"/>
  <c r="L123" i="44"/>
  <c r="J123" i="44"/>
  <c r="H123" i="44"/>
  <c r="F123" i="44"/>
  <c r="D123" i="44"/>
  <c r="C123" i="44"/>
  <c r="N122" i="44"/>
  <c r="L122" i="44"/>
  <c r="J122" i="44"/>
  <c r="H122" i="44"/>
  <c r="F122" i="44"/>
  <c r="D122" i="44"/>
  <c r="C122" i="44"/>
  <c r="N121" i="44"/>
  <c r="L121" i="44"/>
  <c r="J121" i="44"/>
  <c r="H121" i="44"/>
  <c r="F121" i="44"/>
  <c r="D121" i="44"/>
  <c r="C121" i="44"/>
  <c r="N120" i="44"/>
  <c r="L120" i="44"/>
  <c r="J120" i="44"/>
  <c r="H120" i="44"/>
  <c r="F120" i="44"/>
  <c r="D120" i="44"/>
  <c r="C120" i="44"/>
  <c r="N119" i="44"/>
  <c r="L119" i="44"/>
  <c r="J119" i="44"/>
  <c r="H119" i="44"/>
  <c r="F119" i="44"/>
  <c r="D119" i="44"/>
  <c r="C119" i="44"/>
  <c r="N118" i="44"/>
  <c r="L118" i="44"/>
  <c r="J118" i="44"/>
  <c r="H118" i="44"/>
  <c r="F118" i="44"/>
  <c r="D118" i="44"/>
  <c r="C118" i="44"/>
  <c r="N117" i="44"/>
  <c r="L117" i="44"/>
  <c r="J117" i="44"/>
  <c r="H117" i="44"/>
  <c r="F117" i="44"/>
  <c r="D117" i="44"/>
  <c r="C117" i="44"/>
  <c r="N116" i="44"/>
  <c r="L116" i="44"/>
  <c r="J116" i="44"/>
  <c r="H116" i="44"/>
  <c r="F116" i="44"/>
  <c r="D116" i="44"/>
  <c r="C116" i="44"/>
  <c r="N115" i="44"/>
  <c r="L115" i="44"/>
  <c r="J115" i="44"/>
  <c r="H115" i="44"/>
  <c r="F115" i="44"/>
  <c r="D115" i="44"/>
  <c r="C115" i="44"/>
  <c r="N114" i="44"/>
  <c r="L114" i="44"/>
  <c r="J114" i="44"/>
  <c r="H114" i="44"/>
  <c r="F114" i="44"/>
  <c r="D114" i="44"/>
  <c r="C114" i="44"/>
  <c r="N113" i="44"/>
  <c r="L113" i="44"/>
  <c r="J113" i="44"/>
  <c r="H113" i="44"/>
  <c r="F113" i="44"/>
  <c r="D113" i="44"/>
  <c r="C113" i="44"/>
  <c r="N112" i="44"/>
  <c r="L112" i="44"/>
  <c r="J112" i="44"/>
  <c r="H112" i="44"/>
  <c r="F112" i="44"/>
  <c r="D112" i="44"/>
  <c r="C112" i="44"/>
  <c r="N111" i="44"/>
  <c r="L111" i="44"/>
  <c r="J111" i="44"/>
  <c r="H111" i="44"/>
  <c r="F111" i="44"/>
  <c r="D111" i="44"/>
  <c r="C111" i="44"/>
  <c r="N110" i="44"/>
  <c r="L110" i="44"/>
  <c r="J110" i="44"/>
  <c r="H110" i="44"/>
  <c r="F110" i="44"/>
  <c r="D110" i="44"/>
  <c r="C110" i="44"/>
  <c r="N109" i="44"/>
  <c r="L109" i="44"/>
  <c r="J109" i="44"/>
  <c r="H109" i="44"/>
  <c r="F109" i="44"/>
  <c r="D109" i="44"/>
  <c r="C109" i="44"/>
  <c r="N108" i="44"/>
  <c r="L108" i="44"/>
  <c r="J108" i="44"/>
  <c r="H108" i="44"/>
  <c r="F108" i="44"/>
  <c r="D108" i="44"/>
  <c r="C108" i="44"/>
  <c r="N107" i="44"/>
  <c r="L107" i="44"/>
  <c r="J107" i="44"/>
  <c r="H107" i="44"/>
  <c r="F107" i="44"/>
  <c r="D107" i="44"/>
  <c r="C107" i="44"/>
  <c r="N106" i="44"/>
  <c r="L106" i="44"/>
  <c r="J106" i="44"/>
  <c r="H106" i="44"/>
  <c r="F106" i="44"/>
  <c r="D106" i="44"/>
  <c r="C106" i="44"/>
  <c r="N105" i="44"/>
  <c r="L105" i="44"/>
  <c r="J105" i="44"/>
  <c r="H105" i="44"/>
  <c r="F105" i="44"/>
  <c r="D105" i="44"/>
  <c r="C105" i="44"/>
  <c r="N104" i="44"/>
  <c r="L104" i="44"/>
  <c r="J104" i="44"/>
  <c r="H104" i="44"/>
  <c r="F104" i="44"/>
  <c r="D104" i="44"/>
  <c r="C104" i="44"/>
  <c r="N103" i="44"/>
  <c r="L103" i="44"/>
  <c r="J103" i="44"/>
  <c r="H103" i="44"/>
  <c r="F103" i="44"/>
  <c r="D103" i="44"/>
  <c r="C103" i="44"/>
  <c r="N102" i="44"/>
  <c r="L102" i="44"/>
  <c r="J102" i="44"/>
  <c r="H102" i="44"/>
  <c r="F102" i="44"/>
  <c r="D102" i="44"/>
  <c r="C102" i="44"/>
  <c r="N101" i="44"/>
  <c r="L101" i="44"/>
  <c r="J101" i="44"/>
  <c r="H101" i="44"/>
  <c r="F101" i="44"/>
  <c r="D101" i="44"/>
  <c r="C101" i="44"/>
  <c r="N100" i="44"/>
  <c r="L100" i="44"/>
  <c r="J100" i="44"/>
  <c r="H100" i="44"/>
  <c r="F100" i="44"/>
  <c r="D100" i="44"/>
  <c r="C100" i="44"/>
  <c r="N99" i="44"/>
  <c r="L99" i="44"/>
  <c r="J99" i="44"/>
  <c r="H99" i="44"/>
  <c r="F99" i="44"/>
  <c r="D99" i="44"/>
  <c r="C99" i="44"/>
  <c r="N98" i="44"/>
  <c r="L98" i="44"/>
  <c r="J98" i="44"/>
  <c r="H98" i="44"/>
  <c r="F98" i="44"/>
  <c r="D98" i="44"/>
  <c r="C98" i="44"/>
  <c r="N97" i="44"/>
  <c r="L97" i="44"/>
  <c r="J97" i="44"/>
  <c r="H97" i="44"/>
  <c r="F97" i="44"/>
  <c r="D97" i="44"/>
  <c r="C97" i="44"/>
  <c r="N96" i="44"/>
  <c r="L96" i="44"/>
  <c r="J96" i="44"/>
  <c r="H96" i="44"/>
  <c r="F96" i="44"/>
  <c r="D96" i="44"/>
  <c r="C96" i="44"/>
  <c r="N95" i="44"/>
  <c r="L95" i="44"/>
  <c r="J95" i="44"/>
  <c r="H95" i="44"/>
  <c r="F95" i="44"/>
  <c r="D95" i="44"/>
  <c r="C95" i="44"/>
  <c r="N94" i="44"/>
  <c r="L94" i="44"/>
  <c r="J94" i="44"/>
  <c r="H94" i="44"/>
  <c r="F94" i="44"/>
  <c r="D94" i="44"/>
  <c r="C94" i="44"/>
  <c r="N93" i="44"/>
  <c r="L93" i="44"/>
  <c r="J93" i="44"/>
  <c r="H93" i="44"/>
  <c r="F93" i="44"/>
  <c r="D93" i="44"/>
  <c r="C93" i="44"/>
  <c r="N92" i="44"/>
  <c r="L92" i="44"/>
  <c r="J92" i="44"/>
  <c r="H92" i="44"/>
  <c r="F92" i="44"/>
  <c r="D92" i="44"/>
  <c r="C92" i="44"/>
  <c r="N91" i="44"/>
  <c r="L91" i="44"/>
  <c r="J91" i="44"/>
  <c r="H91" i="44"/>
  <c r="F91" i="44"/>
  <c r="D91" i="44"/>
  <c r="C91" i="44"/>
  <c r="N90" i="44"/>
  <c r="L90" i="44"/>
  <c r="J90" i="44"/>
  <c r="H90" i="44"/>
  <c r="F90" i="44"/>
  <c r="D90" i="44"/>
  <c r="C90" i="44"/>
  <c r="N89" i="44"/>
  <c r="L89" i="44"/>
  <c r="J89" i="44"/>
  <c r="H89" i="44"/>
  <c r="F89" i="44"/>
  <c r="D89" i="44"/>
  <c r="C89" i="44"/>
  <c r="N88" i="44"/>
  <c r="L88" i="44"/>
  <c r="J88" i="44"/>
  <c r="H88" i="44"/>
  <c r="F88" i="44"/>
  <c r="D88" i="44"/>
  <c r="C88" i="44"/>
  <c r="N87" i="44"/>
  <c r="L87" i="44"/>
  <c r="J87" i="44"/>
  <c r="H87" i="44"/>
  <c r="F87" i="44"/>
  <c r="D87" i="44"/>
  <c r="C87" i="44"/>
  <c r="N86" i="44"/>
  <c r="L86" i="44"/>
  <c r="J86" i="44"/>
  <c r="H86" i="44"/>
  <c r="F86" i="44"/>
  <c r="D86" i="44"/>
  <c r="C86" i="44"/>
  <c r="N85" i="44"/>
  <c r="L85" i="44"/>
  <c r="J85" i="44"/>
  <c r="H85" i="44"/>
  <c r="F85" i="44"/>
  <c r="D85" i="44"/>
  <c r="C85" i="44"/>
  <c r="N84" i="44"/>
  <c r="L84" i="44"/>
  <c r="J84" i="44"/>
  <c r="H84" i="44"/>
  <c r="F84" i="44"/>
  <c r="D84" i="44"/>
  <c r="C84" i="44"/>
  <c r="N83" i="44"/>
  <c r="L83" i="44"/>
  <c r="J83" i="44"/>
  <c r="H83" i="44"/>
  <c r="F83" i="44"/>
  <c r="D83" i="44"/>
  <c r="C83" i="44"/>
  <c r="N82" i="44"/>
  <c r="L82" i="44"/>
  <c r="J82" i="44"/>
  <c r="H82" i="44"/>
  <c r="F82" i="44"/>
  <c r="D82" i="44"/>
  <c r="C82" i="44"/>
  <c r="N81" i="44"/>
  <c r="L81" i="44"/>
  <c r="J81" i="44"/>
  <c r="H81" i="44"/>
  <c r="F81" i="44"/>
  <c r="D81" i="44"/>
  <c r="C81" i="44"/>
  <c r="N80" i="44"/>
  <c r="L80" i="44"/>
  <c r="J80" i="44"/>
  <c r="H80" i="44"/>
  <c r="F80" i="44"/>
  <c r="D80" i="44"/>
  <c r="C80" i="44"/>
  <c r="N79" i="44"/>
  <c r="L79" i="44"/>
  <c r="J79" i="44"/>
  <c r="H79" i="44"/>
  <c r="F79" i="44"/>
  <c r="D79" i="44"/>
  <c r="C79" i="44"/>
  <c r="N78" i="44"/>
  <c r="L78" i="44"/>
  <c r="J78" i="44"/>
  <c r="H78" i="44"/>
  <c r="F78" i="44"/>
  <c r="D78" i="44"/>
  <c r="C78" i="44"/>
  <c r="N77" i="44"/>
  <c r="L77" i="44"/>
  <c r="J77" i="44"/>
  <c r="H77" i="44"/>
  <c r="F77" i="44"/>
  <c r="D77" i="44"/>
  <c r="C77" i="44"/>
  <c r="N76" i="44"/>
  <c r="L76" i="44"/>
  <c r="J76" i="44"/>
  <c r="H76" i="44"/>
  <c r="F76" i="44"/>
  <c r="D76" i="44"/>
  <c r="C76" i="44"/>
  <c r="N75" i="44"/>
  <c r="L75" i="44"/>
  <c r="J75" i="44"/>
  <c r="H75" i="44"/>
  <c r="F75" i="44"/>
  <c r="D75" i="44"/>
  <c r="C75" i="44"/>
  <c r="N74" i="44"/>
  <c r="L74" i="44"/>
  <c r="J74" i="44"/>
  <c r="H74" i="44"/>
  <c r="F74" i="44"/>
  <c r="D74" i="44"/>
  <c r="C74" i="44"/>
  <c r="N73" i="44"/>
  <c r="L73" i="44"/>
  <c r="J73" i="44"/>
  <c r="H73" i="44"/>
  <c r="F73" i="44"/>
  <c r="D73" i="44"/>
  <c r="C73" i="44"/>
  <c r="N72" i="44"/>
  <c r="L72" i="44"/>
  <c r="J72" i="44"/>
  <c r="H72" i="44"/>
  <c r="F72" i="44"/>
  <c r="D72" i="44"/>
  <c r="C72" i="44"/>
  <c r="N71" i="44"/>
  <c r="L71" i="44"/>
  <c r="J71" i="44"/>
  <c r="H71" i="44"/>
  <c r="F71" i="44"/>
  <c r="D71" i="44"/>
  <c r="C71" i="44"/>
  <c r="N70" i="44"/>
  <c r="L70" i="44"/>
  <c r="J70" i="44"/>
  <c r="H70" i="44"/>
  <c r="F70" i="44"/>
  <c r="D70" i="44"/>
  <c r="C70" i="44"/>
  <c r="N69" i="44"/>
  <c r="L69" i="44"/>
  <c r="J69" i="44"/>
  <c r="H69" i="44"/>
  <c r="F69" i="44"/>
  <c r="D69" i="44"/>
  <c r="C69" i="44"/>
  <c r="N68" i="44"/>
  <c r="L68" i="44"/>
  <c r="J68" i="44"/>
  <c r="H68" i="44"/>
  <c r="F68" i="44"/>
  <c r="D68" i="44"/>
  <c r="C68" i="44"/>
  <c r="N67" i="44"/>
  <c r="L67" i="44"/>
  <c r="J67" i="44"/>
  <c r="H67" i="44"/>
  <c r="F67" i="44"/>
  <c r="D67" i="44"/>
  <c r="C67" i="44"/>
  <c r="N66" i="44"/>
  <c r="L66" i="44"/>
  <c r="J66" i="44"/>
  <c r="H66" i="44"/>
  <c r="F66" i="44"/>
  <c r="D66" i="44"/>
  <c r="C66" i="44"/>
  <c r="N65" i="44"/>
  <c r="L65" i="44"/>
  <c r="J65" i="44"/>
  <c r="H65" i="44"/>
  <c r="F65" i="44"/>
  <c r="D65" i="44"/>
  <c r="C65" i="44"/>
  <c r="N64" i="44"/>
  <c r="L64" i="44"/>
  <c r="J64" i="44"/>
  <c r="H64" i="44"/>
  <c r="F64" i="44"/>
  <c r="D64" i="44"/>
  <c r="C64" i="44"/>
  <c r="N63" i="44"/>
  <c r="L63" i="44"/>
  <c r="J63" i="44"/>
  <c r="H63" i="44"/>
  <c r="F63" i="44"/>
  <c r="D63" i="44"/>
  <c r="C63" i="44"/>
  <c r="N62" i="44"/>
  <c r="L62" i="44"/>
  <c r="J62" i="44"/>
  <c r="H62" i="44"/>
  <c r="F62" i="44"/>
  <c r="D62" i="44"/>
  <c r="C62" i="44"/>
  <c r="N61" i="44"/>
  <c r="L61" i="44"/>
  <c r="J61" i="44"/>
  <c r="H61" i="44"/>
  <c r="F61" i="44"/>
  <c r="D61" i="44"/>
  <c r="C61" i="44"/>
  <c r="N60" i="44"/>
  <c r="L60" i="44"/>
  <c r="J60" i="44"/>
  <c r="H60" i="44"/>
  <c r="F60" i="44"/>
  <c r="D60" i="44"/>
  <c r="C60" i="44"/>
  <c r="N59" i="44"/>
  <c r="L59" i="44"/>
  <c r="J59" i="44"/>
  <c r="H59" i="44"/>
  <c r="F59" i="44"/>
  <c r="D59" i="44"/>
  <c r="C59" i="44"/>
  <c r="N58" i="44"/>
  <c r="L58" i="44"/>
  <c r="J58" i="44"/>
  <c r="H58" i="44"/>
  <c r="F58" i="44"/>
  <c r="D58" i="44"/>
  <c r="C58" i="44"/>
  <c r="N57" i="44"/>
  <c r="L57" i="44"/>
  <c r="J57" i="44"/>
  <c r="H57" i="44"/>
  <c r="F57" i="44"/>
  <c r="D57" i="44"/>
  <c r="C57" i="44"/>
  <c r="N56" i="44"/>
  <c r="L56" i="44"/>
  <c r="J56" i="44"/>
  <c r="H56" i="44"/>
  <c r="F56" i="44"/>
  <c r="D56" i="44"/>
  <c r="C56" i="44"/>
  <c r="N55" i="44"/>
  <c r="L55" i="44"/>
  <c r="J55" i="44"/>
  <c r="H55" i="44"/>
  <c r="F55" i="44"/>
  <c r="D55" i="44"/>
  <c r="C55" i="44"/>
  <c r="N54" i="44"/>
  <c r="L54" i="44"/>
  <c r="J54" i="44"/>
  <c r="H54" i="44"/>
  <c r="F54" i="44"/>
  <c r="D54" i="44"/>
  <c r="C54" i="44"/>
  <c r="N53" i="44"/>
  <c r="L53" i="44"/>
  <c r="J53" i="44"/>
  <c r="H53" i="44"/>
  <c r="F53" i="44"/>
  <c r="D53" i="44"/>
  <c r="C53" i="44"/>
  <c r="N52" i="44"/>
  <c r="L52" i="44"/>
  <c r="J52" i="44"/>
  <c r="H52" i="44"/>
  <c r="F52" i="44"/>
  <c r="D52" i="44"/>
  <c r="C52" i="44"/>
  <c r="N51" i="44"/>
  <c r="L51" i="44"/>
  <c r="J51" i="44"/>
  <c r="H51" i="44"/>
  <c r="F51" i="44"/>
  <c r="D51" i="44"/>
  <c r="C51" i="44"/>
  <c r="N50" i="44"/>
  <c r="L50" i="44"/>
  <c r="J50" i="44"/>
  <c r="H50" i="44"/>
  <c r="F50" i="44"/>
  <c r="D50" i="44"/>
  <c r="C50" i="44"/>
  <c r="N49" i="44"/>
  <c r="L49" i="44"/>
  <c r="J49" i="44"/>
  <c r="H49" i="44"/>
  <c r="F49" i="44"/>
  <c r="D49" i="44"/>
  <c r="C49" i="44"/>
  <c r="N48" i="44"/>
  <c r="L48" i="44"/>
  <c r="J48" i="44"/>
  <c r="H48" i="44"/>
  <c r="F48" i="44"/>
  <c r="D48" i="44"/>
  <c r="C48" i="44"/>
  <c r="N47" i="44"/>
  <c r="L47" i="44"/>
  <c r="J47" i="44"/>
  <c r="H47" i="44"/>
  <c r="F47" i="44"/>
  <c r="D47" i="44"/>
  <c r="C47" i="44"/>
  <c r="N46" i="44"/>
  <c r="L46" i="44"/>
  <c r="J46" i="44"/>
  <c r="H46" i="44"/>
  <c r="F46" i="44"/>
  <c r="D46" i="44"/>
  <c r="C46" i="44"/>
  <c r="N45" i="44"/>
  <c r="L45" i="44"/>
  <c r="J45" i="44"/>
  <c r="H45" i="44"/>
  <c r="F45" i="44"/>
  <c r="D45" i="44"/>
  <c r="C45" i="44"/>
  <c r="N44" i="44"/>
  <c r="L44" i="44"/>
  <c r="J44" i="44"/>
  <c r="H44" i="44"/>
  <c r="F44" i="44"/>
  <c r="D44" i="44"/>
  <c r="C44" i="44"/>
  <c r="N43" i="44"/>
  <c r="L43" i="44"/>
  <c r="J43" i="44"/>
  <c r="H43" i="44"/>
  <c r="F43" i="44"/>
  <c r="D43" i="44"/>
  <c r="C43" i="44"/>
  <c r="N42" i="44"/>
  <c r="L42" i="44"/>
  <c r="J42" i="44"/>
  <c r="H42" i="44"/>
  <c r="F42" i="44"/>
  <c r="D42" i="44"/>
  <c r="C42" i="44"/>
  <c r="N41" i="44"/>
  <c r="L41" i="44"/>
  <c r="J41" i="44"/>
  <c r="H41" i="44"/>
  <c r="F41" i="44"/>
  <c r="D41" i="44"/>
  <c r="C41" i="44"/>
  <c r="N40" i="44"/>
  <c r="L40" i="44"/>
  <c r="J40" i="44"/>
  <c r="H40" i="44"/>
  <c r="F40" i="44"/>
  <c r="D40" i="44"/>
  <c r="C40" i="44"/>
  <c r="N39" i="44"/>
  <c r="L39" i="44"/>
  <c r="J39" i="44"/>
  <c r="H39" i="44"/>
  <c r="F39" i="44"/>
  <c r="D39" i="44"/>
  <c r="C39" i="44"/>
  <c r="N38" i="44"/>
  <c r="L38" i="44"/>
  <c r="J38" i="44"/>
  <c r="H38" i="44"/>
  <c r="F38" i="44"/>
  <c r="D38" i="44"/>
  <c r="C38" i="44"/>
  <c r="N37" i="44"/>
  <c r="L37" i="44"/>
  <c r="J37" i="44"/>
  <c r="H37" i="44"/>
  <c r="F37" i="44"/>
  <c r="D37" i="44"/>
  <c r="C37" i="44"/>
  <c r="N36" i="44"/>
  <c r="L36" i="44"/>
  <c r="J36" i="44"/>
  <c r="H36" i="44"/>
  <c r="F36" i="44"/>
  <c r="D36" i="44"/>
  <c r="C36" i="44"/>
  <c r="N35" i="44"/>
  <c r="L35" i="44"/>
  <c r="J35" i="44"/>
  <c r="H35" i="44"/>
  <c r="F35" i="44"/>
  <c r="D35" i="44"/>
  <c r="C35" i="44"/>
  <c r="N34" i="44"/>
  <c r="L34" i="44"/>
  <c r="J34" i="44"/>
  <c r="H34" i="44"/>
  <c r="F34" i="44"/>
  <c r="D34" i="44"/>
  <c r="C34" i="44"/>
  <c r="N33" i="44"/>
  <c r="L33" i="44"/>
  <c r="J33" i="44"/>
  <c r="H33" i="44"/>
  <c r="F33" i="44"/>
  <c r="D33" i="44"/>
  <c r="C33" i="44"/>
  <c r="N32" i="44"/>
  <c r="L32" i="44"/>
  <c r="J32" i="44"/>
  <c r="H32" i="44"/>
  <c r="F32" i="44"/>
  <c r="D32" i="44"/>
  <c r="C32" i="44"/>
  <c r="N31" i="44"/>
  <c r="L31" i="44"/>
  <c r="J31" i="44"/>
  <c r="H31" i="44"/>
  <c r="F31" i="44"/>
  <c r="D31" i="44"/>
  <c r="C31" i="44"/>
  <c r="N30" i="44"/>
  <c r="L30" i="44"/>
  <c r="J30" i="44"/>
  <c r="H30" i="44"/>
  <c r="F30" i="44"/>
  <c r="D30" i="44"/>
  <c r="C30" i="44"/>
  <c r="N29" i="44"/>
  <c r="L29" i="44"/>
  <c r="J29" i="44"/>
  <c r="H29" i="44"/>
  <c r="F29" i="44"/>
  <c r="D29" i="44"/>
  <c r="C29" i="44"/>
  <c r="N28" i="44"/>
  <c r="L28" i="44"/>
  <c r="J28" i="44"/>
  <c r="H28" i="44"/>
  <c r="F28" i="44"/>
  <c r="D28" i="44"/>
  <c r="C28" i="44"/>
  <c r="N27" i="44"/>
  <c r="L27" i="44"/>
  <c r="J27" i="44"/>
  <c r="H27" i="44"/>
  <c r="F27" i="44"/>
  <c r="D27" i="44"/>
  <c r="C27" i="44"/>
  <c r="N26" i="44"/>
  <c r="L26" i="44"/>
  <c r="J26" i="44"/>
  <c r="H26" i="44"/>
  <c r="F26" i="44"/>
  <c r="D26" i="44"/>
  <c r="C26" i="44"/>
  <c r="N25" i="44"/>
  <c r="L25" i="44"/>
  <c r="J25" i="44"/>
  <c r="H25" i="44"/>
  <c r="F25" i="44"/>
  <c r="D25" i="44"/>
  <c r="C25" i="44"/>
  <c r="N24" i="44"/>
  <c r="L24" i="44"/>
  <c r="J24" i="44"/>
  <c r="H24" i="44"/>
  <c r="F24" i="44"/>
  <c r="D24" i="44"/>
  <c r="C24" i="44"/>
  <c r="N23" i="44"/>
  <c r="L23" i="44"/>
  <c r="J23" i="44"/>
  <c r="H23" i="44"/>
  <c r="F23" i="44"/>
  <c r="D23" i="44"/>
  <c r="C23" i="44"/>
  <c r="N22" i="44"/>
  <c r="L22" i="44"/>
  <c r="J22" i="44"/>
  <c r="H22" i="44"/>
  <c r="F22" i="44"/>
  <c r="D22" i="44"/>
  <c r="C22" i="44"/>
  <c r="N21" i="44"/>
  <c r="L21" i="44"/>
  <c r="J21" i="44"/>
  <c r="H21" i="44"/>
  <c r="F21" i="44"/>
  <c r="D21" i="44"/>
  <c r="C21" i="44"/>
  <c r="N20" i="44"/>
  <c r="L20" i="44"/>
  <c r="J20" i="44"/>
  <c r="H20" i="44"/>
  <c r="F20" i="44"/>
  <c r="D20" i="44"/>
  <c r="C20" i="44"/>
  <c r="N19" i="44"/>
  <c r="L19" i="44"/>
  <c r="J19" i="44"/>
  <c r="H19" i="44"/>
  <c r="F19" i="44"/>
  <c r="D19" i="44"/>
  <c r="C19" i="44"/>
  <c r="N18" i="44"/>
  <c r="L18" i="44"/>
  <c r="J18" i="44"/>
  <c r="H18" i="44"/>
  <c r="F18" i="44"/>
  <c r="D18" i="44"/>
  <c r="C18" i="44"/>
  <c r="N17" i="44"/>
  <c r="L17" i="44"/>
  <c r="J17" i="44"/>
  <c r="H17" i="44"/>
  <c r="F17" i="44"/>
  <c r="D17" i="44"/>
  <c r="C17" i="44"/>
  <c r="N16" i="44"/>
  <c r="L16" i="44"/>
  <c r="J16" i="44"/>
  <c r="H16" i="44"/>
  <c r="F16" i="44"/>
  <c r="D16" i="44"/>
  <c r="C16" i="44"/>
  <c r="N15" i="44"/>
  <c r="L15" i="44"/>
  <c r="J15" i="44"/>
  <c r="H15" i="44"/>
  <c r="F15" i="44"/>
  <c r="D15" i="44"/>
  <c r="C15" i="44"/>
  <c r="N14" i="44"/>
  <c r="L14" i="44"/>
  <c r="J14" i="44"/>
  <c r="H14" i="44"/>
  <c r="F14" i="44"/>
  <c r="D14" i="44"/>
  <c r="C14" i="44"/>
  <c r="N13" i="44"/>
  <c r="L13" i="44"/>
  <c r="J13" i="44"/>
  <c r="H13" i="44"/>
  <c r="F13" i="44"/>
  <c r="D13" i="44"/>
  <c r="C13" i="44"/>
  <c r="N12" i="44"/>
  <c r="L12" i="44"/>
  <c r="J12" i="44"/>
  <c r="H12" i="44"/>
  <c r="F12" i="44"/>
  <c r="D12" i="44"/>
  <c r="C12" i="44"/>
  <c r="N11" i="44"/>
  <c r="L11" i="44"/>
  <c r="J11" i="44"/>
  <c r="H11" i="44"/>
  <c r="F11" i="44"/>
  <c r="D11" i="44"/>
  <c r="C11" i="44"/>
  <c r="P443" i="44"/>
  <c r="P437" i="44"/>
  <c r="P431" i="44"/>
  <c r="P425" i="44"/>
  <c r="P419" i="44"/>
  <c r="P413" i="44"/>
  <c r="P407" i="44"/>
  <c r="P401" i="44"/>
  <c r="P395" i="44"/>
  <c r="P389" i="44"/>
  <c r="P383" i="44"/>
  <c r="P377" i="44"/>
  <c r="P371" i="44"/>
  <c r="P365" i="44"/>
  <c r="P359" i="44"/>
  <c r="P353" i="44"/>
  <c r="P347" i="44"/>
  <c r="P341" i="44"/>
  <c r="P335" i="44"/>
  <c r="P329" i="44"/>
  <c r="P323" i="44"/>
  <c r="P317" i="44"/>
  <c r="P311" i="44"/>
  <c r="P305" i="44"/>
  <c r="P299" i="44"/>
  <c r="P293" i="44"/>
  <c r="P287" i="44"/>
  <c r="P281" i="44"/>
  <c r="P275" i="44"/>
  <c r="P269" i="44"/>
  <c r="P263" i="44"/>
  <c r="P257" i="44"/>
  <c r="P251" i="44"/>
  <c r="P245" i="44"/>
  <c r="P239" i="44"/>
  <c r="P233" i="44"/>
  <c r="R229" i="44"/>
  <c r="P227" i="44"/>
  <c r="R222" i="44"/>
  <c r="P221" i="44"/>
  <c r="P215" i="44"/>
  <c r="P209" i="44"/>
  <c r="P203" i="44"/>
  <c r="P197" i="44"/>
  <c r="P191" i="44"/>
  <c r="P189" i="44"/>
  <c r="P185" i="44"/>
  <c r="P179" i="44"/>
  <c r="P173" i="44"/>
  <c r="P167" i="44"/>
  <c r="P161" i="44"/>
  <c r="P155" i="44"/>
  <c r="P154" i="44"/>
  <c r="AL153" i="44"/>
  <c r="AK153" i="44"/>
  <c r="AJ153" i="44"/>
  <c r="AI153" i="44"/>
  <c r="AH153" i="44"/>
  <c r="AG153" i="44"/>
  <c r="AF153" i="44"/>
  <c r="AE153" i="44"/>
  <c r="AD153" i="44"/>
  <c r="AC153" i="44"/>
  <c r="AB153" i="44"/>
  <c r="AA153" i="44"/>
  <c r="Z153" i="44"/>
  <c r="Y153" i="44"/>
  <c r="X153" i="44"/>
  <c r="W153" i="44"/>
  <c r="V153" i="44"/>
  <c r="U153" i="44"/>
  <c r="T153" i="44"/>
  <c r="S153" i="44"/>
  <c r="R153" i="44"/>
  <c r="Q153" i="44"/>
  <c r="P153" i="44"/>
  <c r="AL152" i="44"/>
  <c r="AK152" i="44"/>
  <c r="AJ152" i="44"/>
  <c r="AI152" i="44"/>
  <c r="AH152" i="44"/>
  <c r="AG152" i="44"/>
  <c r="AF152" i="44"/>
  <c r="AE152" i="44"/>
  <c r="AD152" i="44"/>
  <c r="AC152" i="44"/>
  <c r="AB152" i="44"/>
  <c r="AA152" i="44"/>
  <c r="Z152" i="44"/>
  <c r="Y152" i="44"/>
  <c r="X152" i="44"/>
  <c r="W152" i="44"/>
  <c r="V152" i="44"/>
  <c r="U152" i="44"/>
  <c r="T152" i="44"/>
  <c r="S152" i="44"/>
  <c r="R152" i="44"/>
  <c r="Q152" i="44"/>
  <c r="AN152" i="44" s="1"/>
  <c r="P152" i="44"/>
  <c r="AL151" i="44"/>
  <c r="AK151" i="44"/>
  <c r="AJ151" i="44"/>
  <c r="AI151" i="44"/>
  <c r="AH151" i="44"/>
  <c r="AG151" i="44"/>
  <c r="AF151" i="44"/>
  <c r="AE151" i="44"/>
  <c r="AD151" i="44"/>
  <c r="AC151" i="44"/>
  <c r="AB151" i="44"/>
  <c r="AA151" i="44"/>
  <c r="Z151" i="44"/>
  <c r="Y151" i="44"/>
  <c r="X151" i="44"/>
  <c r="W151" i="44"/>
  <c r="V151" i="44"/>
  <c r="U151" i="44"/>
  <c r="T151" i="44"/>
  <c r="S151" i="44"/>
  <c r="R151" i="44"/>
  <c r="Q151" i="44"/>
  <c r="P151" i="44"/>
  <c r="AL150" i="44"/>
  <c r="AK150" i="44"/>
  <c r="AJ150" i="44"/>
  <c r="AI150" i="44"/>
  <c r="AH150" i="44"/>
  <c r="AG150" i="44"/>
  <c r="AF150" i="44"/>
  <c r="AE150" i="44"/>
  <c r="AD150" i="44"/>
  <c r="AC150" i="44"/>
  <c r="AB150" i="44"/>
  <c r="AA150" i="44"/>
  <c r="Z150" i="44"/>
  <c r="Y150" i="44"/>
  <c r="X150" i="44"/>
  <c r="W150" i="44"/>
  <c r="V150" i="44"/>
  <c r="U150" i="44"/>
  <c r="T150" i="44"/>
  <c r="S150" i="44"/>
  <c r="R150" i="44"/>
  <c r="Q150" i="44"/>
  <c r="P150" i="44"/>
  <c r="AL149" i="44"/>
  <c r="AK149" i="44"/>
  <c r="AJ149" i="44"/>
  <c r="AI149" i="44"/>
  <c r="AH149" i="44"/>
  <c r="AG149" i="44"/>
  <c r="AF149" i="44"/>
  <c r="AE149" i="44"/>
  <c r="AD149" i="44"/>
  <c r="AC149" i="44"/>
  <c r="AB149" i="44"/>
  <c r="AA149" i="44"/>
  <c r="Z149" i="44"/>
  <c r="Y149" i="44"/>
  <c r="X149" i="44"/>
  <c r="W149" i="44"/>
  <c r="V149" i="44"/>
  <c r="U149" i="44"/>
  <c r="T149" i="44"/>
  <c r="S149" i="44"/>
  <c r="R149" i="44"/>
  <c r="Q149" i="44"/>
  <c r="P149" i="44"/>
  <c r="AL148" i="44"/>
  <c r="AK148" i="44"/>
  <c r="AJ148" i="44"/>
  <c r="AI148" i="44"/>
  <c r="AH148" i="44"/>
  <c r="AG148" i="44"/>
  <c r="AF148" i="44"/>
  <c r="AE148" i="44"/>
  <c r="AD148" i="44"/>
  <c r="AC148" i="44"/>
  <c r="AB148" i="44"/>
  <c r="AA148" i="44"/>
  <c r="Z148" i="44"/>
  <c r="Y148" i="44"/>
  <c r="X148" i="44"/>
  <c r="W148" i="44"/>
  <c r="V148" i="44"/>
  <c r="U148" i="44"/>
  <c r="T148" i="44"/>
  <c r="S148" i="44"/>
  <c r="R148" i="44"/>
  <c r="Q148" i="44"/>
  <c r="P148" i="44"/>
  <c r="AL147" i="44"/>
  <c r="AK147" i="44"/>
  <c r="AJ147" i="44"/>
  <c r="AI147" i="44"/>
  <c r="AH147" i="44"/>
  <c r="AG147" i="44"/>
  <c r="AF147" i="44"/>
  <c r="AE147" i="44"/>
  <c r="AD147" i="44"/>
  <c r="AC147" i="44"/>
  <c r="AB147" i="44"/>
  <c r="AA147" i="44"/>
  <c r="Z147" i="44"/>
  <c r="Y147" i="44"/>
  <c r="X147" i="44"/>
  <c r="W147" i="44"/>
  <c r="V147" i="44"/>
  <c r="U147" i="44"/>
  <c r="T147" i="44"/>
  <c r="S147" i="44"/>
  <c r="R147" i="44"/>
  <c r="Q147" i="44"/>
  <c r="Q140" i="44"/>
  <c r="P140" i="44"/>
  <c r="AL139" i="44"/>
  <c r="AK139" i="44"/>
  <c r="AJ139" i="44"/>
  <c r="AI139" i="44"/>
  <c r="AH139" i="44"/>
  <c r="AG139" i="44"/>
  <c r="AF139" i="44"/>
  <c r="AE139" i="44"/>
  <c r="AD139" i="44"/>
  <c r="AC139" i="44"/>
  <c r="AB139" i="44"/>
  <c r="AA139" i="44"/>
  <c r="Z139" i="44"/>
  <c r="Y139" i="44"/>
  <c r="X139" i="44"/>
  <c r="W139" i="44"/>
  <c r="V139" i="44"/>
  <c r="U139" i="44"/>
  <c r="T139" i="44"/>
  <c r="S139" i="44"/>
  <c r="R139" i="44"/>
  <c r="Q139" i="44"/>
  <c r="P139" i="44"/>
  <c r="P138" i="44"/>
  <c r="AL137" i="44"/>
  <c r="AK137" i="44"/>
  <c r="AJ137" i="44"/>
  <c r="AI137" i="44"/>
  <c r="AH137" i="44"/>
  <c r="AG137" i="44"/>
  <c r="AF137" i="44"/>
  <c r="AE137" i="44"/>
  <c r="AD137" i="44"/>
  <c r="AC137" i="44"/>
  <c r="AB137" i="44"/>
  <c r="AA137" i="44"/>
  <c r="Z137" i="44"/>
  <c r="Y137" i="44"/>
  <c r="X137" i="44"/>
  <c r="W137" i="44"/>
  <c r="V137" i="44"/>
  <c r="U137" i="44"/>
  <c r="T137" i="44"/>
  <c r="S137" i="44"/>
  <c r="R137" i="44"/>
  <c r="Q137" i="44"/>
  <c r="P137" i="44"/>
  <c r="AL136" i="44"/>
  <c r="AK136" i="44"/>
  <c r="AJ136" i="44"/>
  <c r="AI136" i="44"/>
  <c r="AH136" i="44"/>
  <c r="AG136" i="44"/>
  <c r="AF136" i="44"/>
  <c r="AE136" i="44"/>
  <c r="AD136" i="44"/>
  <c r="AC136" i="44"/>
  <c r="AB136" i="44"/>
  <c r="AA136" i="44"/>
  <c r="Z136" i="44"/>
  <c r="Y136" i="44"/>
  <c r="X136" i="44"/>
  <c r="W136" i="44"/>
  <c r="V136" i="44"/>
  <c r="U136" i="44"/>
  <c r="T136" i="44"/>
  <c r="S136" i="44"/>
  <c r="R136" i="44"/>
  <c r="Q136" i="44"/>
  <c r="P136" i="44"/>
  <c r="AL135" i="44"/>
  <c r="AK135" i="44"/>
  <c r="AJ135" i="44"/>
  <c r="AI135" i="44"/>
  <c r="AH135" i="44"/>
  <c r="AG135" i="44"/>
  <c r="AF135" i="44"/>
  <c r="AE135" i="44"/>
  <c r="AD135" i="44"/>
  <c r="AC135" i="44"/>
  <c r="AB135" i="44"/>
  <c r="AA135" i="44"/>
  <c r="Z135" i="44"/>
  <c r="Y135" i="44"/>
  <c r="X135" i="44"/>
  <c r="W135" i="44"/>
  <c r="V135" i="44"/>
  <c r="U135" i="44"/>
  <c r="T135" i="44"/>
  <c r="S135" i="44"/>
  <c r="R135" i="44"/>
  <c r="Q135" i="44"/>
  <c r="P135" i="44"/>
  <c r="AL134" i="44"/>
  <c r="AK134" i="44"/>
  <c r="AJ134" i="44"/>
  <c r="AI134" i="44"/>
  <c r="AH134" i="44"/>
  <c r="AG134" i="44"/>
  <c r="AF134" i="44"/>
  <c r="AE134" i="44"/>
  <c r="AD134" i="44"/>
  <c r="AC134" i="44"/>
  <c r="AB134" i="44"/>
  <c r="AA134" i="44"/>
  <c r="Z134" i="44"/>
  <c r="Y134" i="44"/>
  <c r="X134" i="44"/>
  <c r="W134" i="44"/>
  <c r="V134" i="44"/>
  <c r="U134" i="44"/>
  <c r="T134" i="44"/>
  <c r="S134" i="44"/>
  <c r="R134" i="44"/>
  <c r="Q134" i="44"/>
  <c r="P134" i="44"/>
  <c r="Q127" i="44"/>
  <c r="P127" i="44"/>
  <c r="Q114" i="44"/>
  <c r="P114" i="44"/>
  <c r="Q106" i="44"/>
  <c r="P106" i="44"/>
  <c r="Q99" i="44"/>
  <c r="P99" i="44"/>
  <c r="Q91" i="44"/>
  <c r="P91" i="44"/>
  <c r="Q84" i="44"/>
  <c r="P84" i="44"/>
  <c r="Q77" i="44"/>
  <c r="P77" i="44"/>
  <c r="Q70" i="44"/>
  <c r="P70" i="44"/>
  <c r="Q67" i="44"/>
  <c r="P67" i="44"/>
  <c r="Q64" i="44"/>
  <c r="P64" i="44"/>
  <c r="Q59" i="44"/>
  <c r="P59" i="44"/>
  <c r="Q54" i="44"/>
  <c r="P54" i="44"/>
  <c r="Q48" i="44"/>
  <c r="P48" i="44"/>
  <c r="Q42" i="44"/>
  <c r="P42" i="44"/>
  <c r="Q36" i="44"/>
  <c r="P36" i="44"/>
  <c r="Q30" i="44"/>
  <c r="P30" i="44"/>
  <c r="Q23" i="44"/>
  <c r="P23" i="44"/>
  <c r="Q17" i="44"/>
  <c r="P17" i="44"/>
  <c r="AL11" i="44"/>
  <c r="AK11" i="44"/>
  <c r="AJ11" i="44"/>
  <c r="AI11" i="44"/>
  <c r="AH11" i="44"/>
  <c r="AG11" i="44"/>
  <c r="AF11" i="44"/>
  <c r="AE11" i="44"/>
  <c r="AD11" i="44"/>
  <c r="AC11" i="44"/>
  <c r="AB11" i="44"/>
  <c r="AA11" i="44"/>
  <c r="Z11" i="44"/>
  <c r="Y11" i="44"/>
  <c r="X11" i="44"/>
  <c r="W11" i="44"/>
  <c r="V11" i="44"/>
  <c r="U11" i="44"/>
  <c r="T11" i="44"/>
  <c r="S11" i="44"/>
  <c r="R11" i="44"/>
  <c r="Q11" i="44"/>
  <c r="P11" i="44"/>
  <c r="AL10" i="44"/>
  <c r="AK10" i="44"/>
  <c r="AJ10" i="44"/>
  <c r="AI10" i="44"/>
  <c r="AH10" i="44"/>
  <c r="AG10" i="44"/>
  <c r="AF10" i="44"/>
  <c r="AE10" i="44"/>
  <c r="AD10" i="44"/>
  <c r="AC10" i="44"/>
  <c r="AB10" i="44"/>
  <c r="AA10" i="44"/>
  <c r="Z10" i="44"/>
  <c r="Y10" i="44"/>
  <c r="X10" i="44"/>
  <c r="W10" i="44"/>
  <c r="V10" i="44"/>
  <c r="U10" i="44"/>
  <c r="T10" i="44"/>
  <c r="S10" i="44"/>
  <c r="R10" i="44"/>
  <c r="Q10" i="44"/>
  <c r="P10" i="44"/>
  <c r="P3" i="44" s="1"/>
  <c r="AL3" i="44"/>
  <c r="AP3" i="44" s="1"/>
  <c r="AP10" i="44" s="1"/>
  <c r="AK3" i="44"/>
  <c r="AJ3" i="44"/>
  <c r="AI3" i="44"/>
  <c r="AH3" i="44"/>
  <c r="AG3" i="44"/>
  <c r="AF3" i="44"/>
  <c r="AE3" i="44"/>
  <c r="AD3" i="44"/>
  <c r="AC3" i="44"/>
  <c r="AB3" i="44"/>
  <c r="AA3" i="44"/>
  <c r="Z3" i="44"/>
  <c r="Y3" i="44"/>
  <c r="X3" i="44"/>
  <c r="W3" i="44"/>
  <c r="V3" i="44"/>
  <c r="AN3" i="44" s="1"/>
  <c r="AN10" i="44" s="1"/>
  <c r="U3" i="44"/>
  <c r="T3" i="44"/>
  <c r="S3" i="44"/>
  <c r="R3" i="44"/>
  <c r="Q3" i="44"/>
  <c r="D5" i="44"/>
  <c r="B4" i="44"/>
  <c r="B3" i="44"/>
  <c r="P90" i="43"/>
  <c r="AU84" i="43"/>
  <c r="AT84" i="43"/>
  <c r="AS84" i="43"/>
  <c r="AR84" i="43"/>
  <c r="AU83" i="43"/>
  <c r="AT83" i="43"/>
  <c r="AS83" i="43"/>
  <c r="AR83" i="43"/>
  <c r="AT23" i="43"/>
  <c r="AR23" i="43"/>
  <c r="N84" i="43"/>
  <c r="L84" i="43"/>
  <c r="J84" i="43"/>
  <c r="H84" i="43"/>
  <c r="F84" i="43"/>
  <c r="D84" i="43"/>
  <c r="B84" i="43"/>
  <c r="N83" i="43"/>
  <c r="L83" i="43"/>
  <c r="J83" i="43"/>
  <c r="H83" i="43"/>
  <c r="F83" i="43"/>
  <c r="D83" i="43"/>
  <c r="B83" i="43"/>
  <c r="N82" i="43"/>
  <c r="L82" i="43"/>
  <c r="J82" i="43"/>
  <c r="H82" i="43"/>
  <c r="F82" i="43"/>
  <c r="D82" i="43"/>
  <c r="B82" i="43"/>
  <c r="N81" i="43"/>
  <c r="L81" i="43"/>
  <c r="J81" i="43"/>
  <c r="H81" i="43"/>
  <c r="F81" i="43"/>
  <c r="D81" i="43"/>
  <c r="B81" i="43"/>
  <c r="N80" i="43"/>
  <c r="L80" i="43"/>
  <c r="J80" i="43"/>
  <c r="H80" i="43"/>
  <c r="F80" i="43"/>
  <c r="D80" i="43"/>
  <c r="B80" i="43"/>
  <c r="N79" i="43"/>
  <c r="L79" i="43"/>
  <c r="J79" i="43"/>
  <c r="H79" i="43"/>
  <c r="F79" i="43"/>
  <c r="D79" i="43"/>
  <c r="B79" i="43"/>
  <c r="N78" i="43"/>
  <c r="L78" i="43"/>
  <c r="J78" i="43"/>
  <c r="H78" i="43"/>
  <c r="F78" i="43"/>
  <c r="D78" i="43"/>
  <c r="B78" i="43"/>
  <c r="N77" i="43"/>
  <c r="L77" i="43"/>
  <c r="J77" i="43"/>
  <c r="H77" i="43"/>
  <c r="F77" i="43"/>
  <c r="D77" i="43"/>
  <c r="B77" i="43"/>
  <c r="N76" i="43"/>
  <c r="L76" i="43"/>
  <c r="J76" i="43"/>
  <c r="H76" i="43"/>
  <c r="F76" i="43"/>
  <c r="D76" i="43"/>
  <c r="B76" i="43"/>
  <c r="N75" i="43"/>
  <c r="L75" i="43"/>
  <c r="J75" i="43"/>
  <c r="H75" i="43"/>
  <c r="F75" i="43"/>
  <c r="D75" i="43"/>
  <c r="B75" i="43"/>
  <c r="N74" i="43"/>
  <c r="L74" i="43"/>
  <c r="J74" i="43"/>
  <c r="H74" i="43"/>
  <c r="F74" i="43"/>
  <c r="D74" i="43"/>
  <c r="B74" i="43"/>
  <c r="N73" i="43"/>
  <c r="L73" i="43"/>
  <c r="J73" i="43"/>
  <c r="H73" i="43"/>
  <c r="F73" i="43"/>
  <c r="D73" i="43"/>
  <c r="B73" i="43"/>
  <c r="N72" i="43"/>
  <c r="L72" i="43"/>
  <c r="J72" i="43"/>
  <c r="H72" i="43"/>
  <c r="F72" i="43"/>
  <c r="D72" i="43"/>
  <c r="B72" i="43"/>
  <c r="N71" i="43"/>
  <c r="L71" i="43"/>
  <c r="J71" i="43"/>
  <c r="H71" i="43"/>
  <c r="F71" i="43"/>
  <c r="D71" i="43"/>
  <c r="B71" i="43"/>
  <c r="N70" i="43"/>
  <c r="L70" i="43"/>
  <c r="J70" i="43"/>
  <c r="H70" i="43"/>
  <c r="F70" i="43"/>
  <c r="D70" i="43"/>
  <c r="B70" i="43"/>
  <c r="N69" i="43"/>
  <c r="L69" i="43"/>
  <c r="J69" i="43"/>
  <c r="H69" i="43"/>
  <c r="F69" i="43"/>
  <c r="D69" i="43"/>
  <c r="B69" i="43"/>
  <c r="N68" i="43"/>
  <c r="L68" i="43"/>
  <c r="J68" i="43"/>
  <c r="H68" i="43"/>
  <c r="F68" i="43"/>
  <c r="D68" i="43"/>
  <c r="B68" i="43"/>
  <c r="N67" i="43"/>
  <c r="L67" i="43"/>
  <c r="J67" i="43"/>
  <c r="H67" i="43"/>
  <c r="F67" i="43"/>
  <c r="D67" i="43"/>
  <c r="B67" i="43"/>
  <c r="N66" i="43"/>
  <c r="L66" i="43"/>
  <c r="J66" i="43"/>
  <c r="H66" i="43"/>
  <c r="F66" i="43"/>
  <c r="D66" i="43"/>
  <c r="B66" i="43"/>
  <c r="N65" i="43"/>
  <c r="L65" i="43"/>
  <c r="J65" i="43"/>
  <c r="H65" i="43"/>
  <c r="F65" i="43"/>
  <c r="D65" i="43"/>
  <c r="B65" i="43"/>
  <c r="N64" i="43"/>
  <c r="L64" i="43"/>
  <c r="J64" i="43"/>
  <c r="H64" i="43"/>
  <c r="F64" i="43"/>
  <c r="D64" i="43"/>
  <c r="B64" i="43"/>
  <c r="N63" i="43"/>
  <c r="L63" i="43"/>
  <c r="J63" i="43"/>
  <c r="H63" i="43"/>
  <c r="F63" i="43"/>
  <c r="D63" i="43"/>
  <c r="B63" i="43"/>
  <c r="N62" i="43"/>
  <c r="L62" i="43"/>
  <c r="J62" i="43"/>
  <c r="H62" i="43"/>
  <c r="F62" i="43"/>
  <c r="D62" i="43"/>
  <c r="B62" i="43"/>
  <c r="N61" i="43"/>
  <c r="L61" i="43"/>
  <c r="J61" i="43"/>
  <c r="H61" i="43"/>
  <c r="F61" i="43"/>
  <c r="D61" i="43"/>
  <c r="B61" i="43"/>
  <c r="N60" i="43"/>
  <c r="L60" i="43"/>
  <c r="J60" i="43"/>
  <c r="H60" i="43"/>
  <c r="F60" i="43"/>
  <c r="D60" i="43"/>
  <c r="B60" i="43"/>
  <c r="N59" i="43"/>
  <c r="L59" i="43"/>
  <c r="J59" i="43"/>
  <c r="H59" i="43"/>
  <c r="F59" i="43"/>
  <c r="D59" i="43"/>
  <c r="B59" i="43"/>
  <c r="N58" i="43"/>
  <c r="L58" i="43"/>
  <c r="J58" i="43"/>
  <c r="H58" i="43"/>
  <c r="F58" i="43"/>
  <c r="D58" i="43"/>
  <c r="B58" i="43"/>
  <c r="N57" i="43"/>
  <c r="L57" i="43"/>
  <c r="J57" i="43"/>
  <c r="H57" i="43"/>
  <c r="F57" i="43"/>
  <c r="D57" i="43"/>
  <c r="B57" i="43"/>
  <c r="N56" i="43"/>
  <c r="L56" i="43"/>
  <c r="J56" i="43"/>
  <c r="H56" i="43"/>
  <c r="F56" i="43"/>
  <c r="D56" i="43"/>
  <c r="B56" i="43"/>
  <c r="N55" i="43"/>
  <c r="L55" i="43"/>
  <c r="J55" i="43"/>
  <c r="H55" i="43"/>
  <c r="F55" i="43"/>
  <c r="D55" i="43"/>
  <c r="B55" i="43"/>
  <c r="N54" i="43"/>
  <c r="L54" i="43"/>
  <c r="J54" i="43"/>
  <c r="H54" i="43"/>
  <c r="F54" i="43"/>
  <c r="D54" i="43"/>
  <c r="B54" i="43"/>
  <c r="N53" i="43"/>
  <c r="L53" i="43"/>
  <c r="J53" i="43"/>
  <c r="H53" i="43"/>
  <c r="F53" i="43"/>
  <c r="D53" i="43"/>
  <c r="B53" i="43"/>
  <c r="N52" i="43"/>
  <c r="L52" i="43"/>
  <c r="J52" i="43"/>
  <c r="H52" i="43"/>
  <c r="F52" i="43"/>
  <c r="D52" i="43"/>
  <c r="B52" i="43"/>
  <c r="N51" i="43"/>
  <c r="L51" i="43"/>
  <c r="J51" i="43"/>
  <c r="H51" i="43"/>
  <c r="F51" i="43"/>
  <c r="D51" i="43"/>
  <c r="B51" i="43"/>
  <c r="N50" i="43"/>
  <c r="L50" i="43"/>
  <c r="J50" i="43"/>
  <c r="H50" i="43"/>
  <c r="F50" i="43"/>
  <c r="D50" i="43"/>
  <c r="B50" i="43"/>
  <c r="N49" i="43"/>
  <c r="L49" i="43"/>
  <c r="J49" i="43"/>
  <c r="H49" i="43"/>
  <c r="F49" i="43"/>
  <c r="D49" i="43"/>
  <c r="B49" i="43"/>
  <c r="N48" i="43"/>
  <c r="L48" i="43"/>
  <c r="J48" i="43"/>
  <c r="H48" i="43"/>
  <c r="F48" i="43"/>
  <c r="D48" i="43"/>
  <c r="B48" i="43"/>
  <c r="N47" i="43"/>
  <c r="L47" i="43"/>
  <c r="J47" i="43"/>
  <c r="H47" i="43"/>
  <c r="F47" i="43"/>
  <c r="D47" i="43"/>
  <c r="B47" i="43"/>
  <c r="N46" i="43"/>
  <c r="L46" i="43"/>
  <c r="J46" i="43"/>
  <c r="H46" i="43"/>
  <c r="F46" i="43"/>
  <c r="D46" i="43"/>
  <c r="B46" i="43"/>
  <c r="N45" i="43"/>
  <c r="L45" i="43"/>
  <c r="J45" i="43"/>
  <c r="H45" i="43"/>
  <c r="F45" i="43"/>
  <c r="D45" i="43"/>
  <c r="B45" i="43"/>
  <c r="N44" i="43"/>
  <c r="L44" i="43"/>
  <c r="J44" i="43"/>
  <c r="H44" i="43"/>
  <c r="F44" i="43"/>
  <c r="D44" i="43"/>
  <c r="B44" i="43"/>
  <c r="N43" i="43"/>
  <c r="L43" i="43"/>
  <c r="J43" i="43"/>
  <c r="H43" i="43"/>
  <c r="F43" i="43"/>
  <c r="D43" i="43"/>
  <c r="B43" i="43"/>
  <c r="N42" i="43"/>
  <c r="L42" i="43"/>
  <c r="J42" i="43"/>
  <c r="H42" i="43"/>
  <c r="F42" i="43"/>
  <c r="D42" i="43"/>
  <c r="B42" i="43"/>
  <c r="N41" i="43"/>
  <c r="L41" i="43"/>
  <c r="J41" i="43"/>
  <c r="H41" i="43"/>
  <c r="F41" i="43"/>
  <c r="D41" i="43"/>
  <c r="B41" i="43"/>
  <c r="N40" i="43"/>
  <c r="L40" i="43"/>
  <c r="J40" i="43"/>
  <c r="H40" i="43"/>
  <c r="F40" i="43"/>
  <c r="D40" i="43"/>
  <c r="B40" i="43"/>
  <c r="N39" i="43"/>
  <c r="L39" i="43"/>
  <c r="J39" i="43"/>
  <c r="H39" i="43"/>
  <c r="F39" i="43"/>
  <c r="D39" i="43"/>
  <c r="B39" i="43"/>
  <c r="N38" i="43"/>
  <c r="L38" i="43"/>
  <c r="J38" i="43"/>
  <c r="H38" i="43"/>
  <c r="F38" i="43"/>
  <c r="D38" i="43"/>
  <c r="B38" i="43"/>
  <c r="N37" i="43"/>
  <c r="L37" i="43"/>
  <c r="J37" i="43"/>
  <c r="H37" i="43"/>
  <c r="F37" i="43"/>
  <c r="D37" i="43"/>
  <c r="B37" i="43"/>
  <c r="N36" i="43"/>
  <c r="L36" i="43"/>
  <c r="J36" i="43"/>
  <c r="H36" i="43"/>
  <c r="F36" i="43"/>
  <c r="D36" i="43"/>
  <c r="B36" i="43"/>
  <c r="N35" i="43"/>
  <c r="L35" i="43"/>
  <c r="J35" i="43"/>
  <c r="H35" i="43"/>
  <c r="F35" i="43"/>
  <c r="D35" i="43"/>
  <c r="B35" i="43"/>
  <c r="N34" i="43"/>
  <c r="L34" i="43"/>
  <c r="J34" i="43"/>
  <c r="H34" i="43"/>
  <c r="F34" i="43"/>
  <c r="D34" i="43"/>
  <c r="B34" i="43"/>
  <c r="N33" i="43"/>
  <c r="L33" i="43"/>
  <c r="J33" i="43"/>
  <c r="H33" i="43"/>
  <c r="F33" i="43"/>
  <c r="D33" i="43"/>
  <c r="B33" i="43"/>
  <c r="N32" i="43"/>
  <c r="L32" i="43"/>
  <c r="J32" i="43"/>
  <c r="H32" i="43"/>
  <c r="F32" i="43"/>
  <c r="D32" i="43"/>
  <c r="B32" i="43"/>
  <c r="N31" i="43"/>
  <c r="L31" i="43"/>
  <c r="J31" i="43"/>
  <c r="H31" i="43"/>
  <c r="F31" i="43"/>
  <c r="D31" i="43"/>
  <c r="B31" i="43"/>
  <c r="N30" i="43"/>
  <c r="L30" i="43"/>
  <c r="J30" i="43"/>
  <c r="H30" i="43"/>
  <c r="F30" i="43"/>
  <c r="D30" i="43"/>
  <c r="B30" i="43"/>
  <c r="N29" i="43"/>
  <c r="L29" i="43"/>
  <c r="J29" i="43"/>
  <c r="H29" i="43"/>
  <c r="F29" i="43"/>
  <c r="D29" i="43"/>
  <c r="B29" i="43"/>
  <c r="N28" i="43"/>
  <c r="L28" i="43"/>
  <c r="J28" i="43"/>
  <c r="H28" i="43"/>
  <c r="F28" i="43"/>
  <c r="D28" i="43"/>
  <c r="B28" i="43"/>
  <c r="N27" i="43"/>
  <c r="L27" i="43"/>
  <c r="J27" i="43"/>
  <c r="H27" i="43"/>
  <c r="F27" i="43"/>
  <c r="D27" i="43"/>
  <c r="B27" i="43"/>
  <c r="N26" i="43"/>
  <c r="L26" i="43"/>
  <c r="J26" i="43"/>
  <c r="H26" i="43"/>
  <c r="F26" i="43"/>
  <c r="D26" i="43"/>
  <c r="B26" i="43"/>
  <c r="N25" i="43"/>
  <c r="L25" i="43"/>
  <c r="J25" i="43"/>
  <c r="H25" i="43"/>
  <c r="F25" i="43"/>
  <c r="D25" i="43"/>
  <c r="B25" i="43"/>
  <c r="N24" i="43"/>
  <c r="L24" i="43"/>
  <c r="J24" i="43"/>
  <c r="H24" i="43"/>
  <c r="F24" i="43"/>
  <c r="D24" i="43"/>
  <c r="B24" i="43"/>
  <c r="N23" i="43"/>
  <c r="L23" i="43"/>
  <c r="J23" i="43"/>
  <c r="H23" i="43"/>
  <c r="F23" i="43"/>
  <c r="D23" i="43"/>
  <c r="B23" i="43"/>
  <c r="N22" i="43"/>
  <c r="L22" i="43"/>
  <c r="J22" i="43"/>
  <c r="H22" i="43"/>
  <c r="F22" i="43"/>
  <c r="D22" i="43"/>
  <c r="B22" i="43"/>
  <c r="N21" i="43"/>
  <c r="L21" i="43"/>
  <c r="J21" i="43"/>
  <c r="H21" i="43"/>
  <c r="F21" i="43"/>
  <c r="D21" i="43"/>
  <c r="B21" i="43"/>
  <c r="N20" i="43"/>
  <c r="L20" i="43"/>
  <c r="J20" i="43"/>
  <c r="H20" i="43"/>
  <c r="F20" i="43"/>
  <c r="D20" i="43"/>
  <c r="B20" i="43"/>
  <c r="N19" i="43"/>
  <c r="L19" i="43"/>
  <c r="J19" i="43"/>
  <c r="H19" i="43"/>
  <c r="F19" i="43"/>
  <c r="D19" i="43"/>
  <c r="B19" i="43"/>
  <c r="N18" i="43"/>
  <c r="L18" i="43"/>
  <c r="J18" i="43"/>
  <c r="H18" i="43"/>
  <c r="F18" i="43"/>
  <c r="D18" i="43"/>
  <c r="B18" i="43"/>
  <c r="N17" i="43"/>
  <c r="L17" i="43"/>
  <c r="J17" i="43"/>
  <c r="H17" i="43"/>
  <c r="F17" i="43"/>
  <c r="D17" i="43"/>
  <c r="B17" i="43"/>
  <c r="N16" i="43"/>
  <c r="L16" i="43"/>
  <c r="J16" i="43"/>
  <c r="H16" i="43"/>
  <c r="F16" i="43"/>
  <c r="D16" i="43"/>
  <c r="B16" i="43"/>
  <c r="N15" i="43"/>
  <c r="L15" i="43"/>
  <c r="J15" i="43"/>
  <c r="H15" i="43"/>
  <c r="F15" i="43"/>
  <c r="D15" i="43"/>
  <c r="B15" i="43"/>
  <c r="N14" i="43"/>
  <c r="L14" i="43"/>
  <c r="J14" i="43"/>
  <c r="H14" i="43"/>
  <c r="F14" i="43"/>
  <c r="D14" i="43"/>
  <c r="B14" i="43"/>
  <c r="N13" i="43"/>
  <c r="H80" i="38" s="1"/>
  <c r="L80" i="38" s="1"/>
  <c r="P80" i="38" s="1"/>
  <c r="L13" i="43"/>
  <c r="J13" i="43"/>
  <c r="H13" i="43"/>
  <c r="F13" i="43"/>
  <c r="D13" i="43"/>
  <c r="B13" i="43"/>
  <c r="N12" i="43"/>
  <c r="P169" i="38" s="1"/>
  <c r="L12" i="43"/>
  <c r="J12" i="43"/>
  <c r="H12" i="43"/>
  <c r="F12" i="43"/>
  <c r="D12" i="43"/>
  <c r="B12" i="43"/>
  <c r="N11" i="43"/>
  <c r="L11" i="43"/>
  <c r="J11" i="43"/>
  <c r="H11" i="43"/>
  <c r="F11" i="43"/>
  <c r="D11" i="43"/>
  <c r="B11" i="43"/>
  <c r="D5" i="43"/>
  <c r="AL84" i="43"/>
  <c r="AK84" i="43"/>
  <c r="AJ84" i="43"/>
  <c r="AI84" i="43"/>
  <c r="AH84" i="43"/>
  <c r="AG84" i="43"/>
  <c r="AF84" i="43"/>
  <c r="AE84" i="43"/>
  <c r="AD84" i="43"/>
  <c r="AC84" i="43"/>
  <c r="AB84" i="43"/>
  <c r="AA84" i="43"/>
  <c r="Z84" i="43"/>
  <c r="Y84" i="43"/>
  <c r="X84" i="43"/>
  <c r="W84" i="43"/>
  <c r="V84" i="43"/>
  <c r="AN84" i="43" s="1"/>
  <c r="U84" i="43"/>
  <c r="T84" i="43"/>
  <c r="S84" i="43"/>
  <c r="R84" i="43"/>
  <c r="Q84" i="43"/>
  <c r="P84" i="43"/>
  <c r="P83" i="43"/>
  <c r="P82" i="43"/>
  <c r="P81" i="43"/>
  <c r="P80" i="43"/>
  <c r="P79" i="43"/>
  <c r="P78" i="43"/>
  <c r="P77" i="43"/>
  <c r="P76" i="43"/>
  <c r="P75" i="43"/>
  <c r="P74" i="43"/>
  <c r="P73" i="43"/>
  <c r="P72" i="43"/>
  <c r="P71" i="43"/>
  <c r="P70" i="43"/>
  <c r="P69" i="43"/>
  <c r="P68" i="43"/>
  <c r="P67" i="43"/>
  <c r="P66" i="43"/>
  <c r="P65" i="43"/>
  <c r="P64" i="43"/>
  <c r="P63" i="43"/>
  <c r="P62" i="43"/>
  <c r="P61" i="43"/>
  <c r="P60" i="43"/>
  <c r="P59" i="43"/>
  <c r="P58" i="43"/>
  <c r="P57" i="43"/>
  <c r="P56" i="43"/>
  <c r="P55" i="43"/>
  <c r="P54" i="43"/>
  <c r="P53" i="43"/>
  <c r="P52" i="43"/>
  <c r="P51" i="43"/>
  <c r="P50" i="43"/>
  <c r="P49" i="43"/>
  <c r="P48" i="43"/>
  <c r="P47" i="43"/>
  <c r="P46" i="43"/>
  <c r="P45" i="43"/>
  <c r="P44" i="43"/>
  <c r="P43" i="43"/>
  <c r="P42" i="43"/>
  <c r="P41" i="43"/>
  <c r="P40" i="43"/>
  <c r="P39" i="43"/>
  <c r="P38" i="43"/>
  <c r="P37" i="43"/>
  <c r="P36" i="43"/>
  <c r="P35" i="43"/>
  <c r="P34" i="43"/>
  <c r="P33" i="43"/>
  <c r="P32" i="43"/>
  <c r="P31" i="43"/>
  <c r="P30" i="43"/>
  <c r="P29" i="43"/>
  <c r="P28" i="43"/>
  <c r="P27" i="43"/>
  <c r="P26" i="43"/>
  <c r="P25" i="43"/>
  <c r="P24" i="43"/>
  <c r="P23" i="43"/>
  <c r="P22" i="43"/>
  <c r="P21" i="43"/>
  <c r="P20" i="43"/>
  <c r="P19" i="43"/>
  <c r="P18" i="43"/>
  <c r="P17" i="43"/>
  <c r="P16" i="43"/>
  <c r="P15" i="43"/>
  <c r="P14" i="43"/>
  <c r="P13" i="43"/>
  <c r="P12" i="43"/>
  <c r="P11" i="43"/>
  <c r="AL10" i="43"/>
  <c r="AK10" i="43"/>
  <c r="AJ10" i="43"/>
  <c r="AI10" i="43"/>
  <c r="AH10" i="43"/>
  <c r="AG10" i="43"/>
  <c r="AF10" i="43"/>
  <c r="AE10" i="43"/>
  <c r="AD10" i="43"/>
  <c r="AC10" i="43"/>
  <c r="AB10" i="43"/>
  <c r="AA10" i="43"/>
  <c r="Z10" i="43"/>
  <c r="Y10" i="43"/>
  <c r="X10" i="43"/>
  <c r="W10" i="43"/>
  <c r="V10" i="43"/>
  <c r="U10" i="43"/>
  <c r="T10" i="43"/>
  <c r="S10" i="43"/>
  <c r="R10" i="43"/>
  <c r="Q10" i="43"/>
  <c r="P10" i="43"/>
  <c r="P7" i="43"/>
  <c r="P6" i="43"/>
  <c r="P5" i="43"/>
  <c r="P92" i="43" s="1"/>
  <c r="AL4" i="43"/>
  <c r="AP4" i="43" s="1"/>
  <c r="AK4" i="43"/>
  <c r="AJ4" i="43"/>
  <c r="AI4" i="43"/>
  <c r="AH4" i="43"/>
  <c r="AG4" i="43"/>
  <c r="AF4" i="43"/>
  <c r="AE4" i="43"/>
  <c r="AD4" i="43"/>
  <c r="AC4" i="43"/>
  <c r="AB4" i="43"/>
  <c r="AA4" i="43"/>
  <c r="Z4" i="43"/>
  <c r="Y4" i="43"/>
  <c r="X4" i="43"/>
  <c r="W4" i="43"/>
  <c r="V4" i="43"/>
  <c r="AN4" i="43" s="1"/>
  <c r="AN10" i="43" s="1"/>
  <c r="U4" i="43"/>
  <c r="T4" i="43"/>
  <c r="S4" i="43"/>
  <c r="R4" i="43"/>
  <c r="Q4" i="43"/>
  <c r="P4" i="43"/>
  <c r="B3" i="43"/>
  <c r="N90" i="42"/>
  <c r="AT84" i="42"/>
  <c r="AS84" i="42"/>
  <c r="AR84" i="42"/>
  <c r="AQ84" i="42"/>
  <c r="AS23" i="42"/>
  <c r="AQ23" i="42"/>
  <c r="L84" i="42"/>
  <c r="J84" i="42"/>
  <c r="H84" i="42"/>
  <c r="F84" i="42"/>
  <c r="D84" i="42"/>
  <c r="L83" i="42"/>
  <c r="J83" i="42"/>
  <c r="H83" i="42"/>
  <c r="F83" i="42"/>
  <c r="D83" i="42"/>
  <c r="L82" i="42"/>
  <c r="J82" i="42"/>
  <c r="H82" i="42"/>
  <c r="F82" i="42"/>
  <c r="D82" i="42"/>
  <c r="L81" i="42"/>
  <c r="J81" i="42"/>
  <c r="H81" i="42"/>
  <c r="F81" i="42"/>
  <c r="D81" i="42"/>
  <c r="L80" i="42"/>
  <c r="J80" i="42"/>
  <c r="H80" i="42"/>
  <c r="F80" i="42"/>
  <c r="D80" i="42"/>
  <c r="L79" i="42"/>
  <c r="J79" i="42"/>
  <c r="H79" i="42"/>
  <c r="F79" i="42"/>
  <c r="D79" i="42"/>
  <c r="L78" i="42"/>
  <c r="J78" i="42"/>
  <c r="H78" i="42"/>
  <c r="F78" i="42"/>
  <c r="A69" i="57" s="1"/>
  <c r="D78" i="42"/>
  <c r="L77" i="42"/>
  <c r="J77" i="42"/>
  <c r="H77" i="42"/>
  <c r="F77" i="42"/>
  <c r="D77" i="42"/>
  <c r="L76" i="42"/>
  <c r="J76" i="42"/>
  <c r="H76" i="42"/>
  <c r="F76" i="42"/>
  <c r="D76" i="42"/>
  <c r="L75" i="42"/>
  <c r="J75" i="42"/>
  <c r="H75" i="42"/>
  <c r="F75" i="42"/>
  <c r="D75" i="42"/>
  <c r="L74" i="42"/>
  <c r="J74" i="42"/>
  <c r="H74" i="42"/>
  <c r="F74" i="42"/>
  <c r="D74" i="42"/>
  <c r="L73" i="42"/>
  <c r="J73" i="42"/>
  <c r="H73" i="42"/>
  <c r="F73" i="42"/>
  <c r="D73" i="42"/>
  <c r="L72" i="42"/>
  <c r="J72" i="42"/>
  <c r="H72" i="42"/>
  <c r="F72" i="42"/>
  <c r="D72" i="42"/>
  <c r="L71" i="42"/>
  <c r="J71" i="42"/>
  <c r="H71" i="42"/>
  <c r="F71" i="42"/>
  <c r="D71" i="42"/>
  <c r="L70" i="42"/>
  <c r="J70" i="42"/>
  <c r="H70" i="42"/>
  <c r="F70" i="42"/>
  <c r="D70" i="42"/>
  <c r="L69" i="42"/>
  <c r="J69" i="42"/>
  <c r="H69" i="42"/>
  <c r="F69" i="42"/>
  <c r="D69" i="42"/>
  <c r="L68" i="42"/>
  <c r="J68" i="42"/>
  <c r="H68" i="42"/>
  <c r="F68" i="42"/>
  <c r="D68" i="42"/>
  <c r="L67" i="42"/>
  <c r="J67" i="42"/>
  <c r="H67" i="42"/>
  <c r="F67" i="42"/>
  <c r="D67" i="42"/>
  <c r="L66" i="42"/>
  <c r="J66" i="42"/>
  <c r="H66" i="42"/>
  <c r="F66" i="42"/>
  <c r="D66" i="42"/>
  <c r="L65" i="42"/>
  <c r="J65" i="42"/>
  <c r="H65" i="42"/>
  <c r="F65" i="42"/>
  <c r="D65" i="42"/>
  <c r="L64" i="42"/>
  <c r="J64" i="42"/>
  <c r="H64" i="42"/>
  <c r="F64" i="42"/>
  <c r="D64" i="42"/>
  <c r="L63" i="42"/>
  <c r="J63" i="42"/>
  <c r="H63" i="42"/>
  <c r="F63" i="42"/>
  <c r="D63" i="42"/>
  <c r="L62" i="42"/>
  <c r="J62" i="42"/>
  <c r="H62" i="42"/>
  <c r="F62" i="42"/>
  <c r="D62" i="42"/>
  <c r="L61" i="42"/>
  <c r="J61" i="42"/>
  <c r="H61" i="42"/>
  <c r="F61" i="42"/>
  <c r="D61" i="42"/>
  <c r="L60" i="42"/>
  <c r="J60" i="42"/>
  <c r="H60" i="42"/>
  <c r="F60" i="42"/>
  <c r="D60" i="42"/>
  <c r="L59" i="42"/>
  <c r="J59" i="42"/>
  <c r="H59" i="42"/>
  <c r="F59" i="42"/>
  <c r="D59" i="42"/>
  <c r="L58" i="42"/>
  <c r="J58" i="42"/>
  <c r="H58" i="42"/>
  <c r="F58" i="42"/>
  <c r="D58" i="42"/>
  <c r="L57" i="42"/>
  <c r="J57" i="42"/>
  <c r="H57" i="42"/>
  <c r="F57" i="42"/>
  <c r="D57" i="42"/>
  <c r="L56" i="42"/>
  <c r="J56" i="42"/>
  <c r="H56" i="42"/>
  <c r="F56" i="42"/>
  <c r="D56" i="42"/>
  <c r="L55" i="42"/>
  <c r="J55" i="42"/>
  <c r="H55" i="42"/>
  <c r="F55" i="42"/>
  <c r="D55" i="42"/>
  <c r="L54" i="42"/>
  <c r="J54" i="42"/>
  <c r="H54" i="42"/>
  <c r="F54" i="42"/>
  <c r="D54" i="42"/>
  <c r="L53" i="42"/>
  <c r="J53" i="42"/>
  <c r="H53" i="42"/>
  <c r="F53" i="42"/>
  <c r="D53" i="42"/>
  <c r="L52" i="42"/>
  <c r="J52" i="42"/>
  <c r="H52" i="42"/>
  <c r="F52" i="42"/>
  <c r="D52" i="42"/>
  <c r="L51" i="42"/>
  <c r="J51" i="42"/>
  <c r="H51" i="42"/>
  <c r="F51" i="42"/>
  <c r="D51" i="42"/>
  <c r="L50" i="42"/>
  <c r="J50" i="42"/>
  <c r="H50" i="42"/>
  <c r="F50" i="42"/>
  <c r="D50" i="42"/>
  <c r="L49" i="42"/>
  <c r="J49" i="42"/>
  <c r="H49" i="42"/>
  <c r="F49" i="42"/>
  <c r="D49" i="42"/>
  <c r="L48" i="42"/>
  <c r="J48" i="42"/>
  <c r="H48" i="42"/>
  <c r="F48" i="42"/>
  <c r="D48" i="42"/>
  <c r="L47" i="42"/>
  <c r="J47" i="42"/>
  <c r="H47" i="42"/>
  <c r="F47" i="42"/>
  <c r="D47" i="42"/>
  <c r="L46" i="42"/>
  <c r="J46" i="42"/>
  <c r="H46" i="42"/>
  <c r="F46" i="42"/>
  <c r="A45" i="57" s="1"/>
  <c r="D46" i="42"/>
  <c r="L45" i="42"/>
  <c r="J45" i="42"/>
  <c r="H45" i="42"/>
  <c r="F45" i="42"/>
  <c r="D45" i="42"/>
  <c r="L44" i="42"/>
  <c r="J44" i="42"/>
  <c r="H44" i="42"/>
  <c r="F44" i="42"/>
  <c r="D44" i="42"/>
  <c r="L43" i="42"/>
  <c r="J43" i="42"/>
  <c r="H43" i="42"/>
  <c r="F43" i="42"/>
  <c r="A41" i="57" s="1"/>
  <c r="D43" i="42"/>
  <c r="L42" i="42"/>
  <c r="J42" i="42"/>
  <c r="H42" i="42"/>
  <c r="F42" i="42"/>
  <c r="D42" i="42"/>
  <c r="L41" i="42"/>
  <c r="J41" i="42"/>
  <c r="H41" i="42"/>
  <c r="F41" i="42"/>
  <c r="D41" i="42"/>
  <c r="L40" i="42"/>
  <c r="J40" i="42"/>
  <c r="H40" i="42"/>
  <c r="F40" i="42"/>
  <c r="D40" i="42"/>
  <c r="L39" i="42"/>
  <c r="J39" i="42"/>
  <c r="H39" i="42"/>
  <c r="F39" i="42"/>
  <c r="D39" i="42"/>
  <c r="L38" i="42"/>
  <c r="J38" i="42"/>
  <c r="H38" i="42"/>
  <c r="F38" i="42"/>
  <c r="D38" i="42"/>
  <c r="L37" i="42"/>
  <c r="J37" i="42"/>
  <c r="H37" i="42"/>
  <c r="F37" i="42"/>
  <c r="D37" i="42"/>
  <c r="L36" i="42"/>
  <c r="J36" i="42"/>
  <c r="H36" i="42"/>
  <c r="F36" i="42"/>
  <c r="D36" i="42"/>
  <c r="L35" i="42"/>
  <c r="J35" i="42"/>
  <c r="H35" i="42"/>
  <c r="F35" i="42"/>
  <c r="A32" i="57" s="1"/>
  <c r="D35" i="42"/>
  <c r="L34" i="42"/>
  <c r="J34" i="42"/>
  <c r="H34" i="42"/>
  <c r="F34" i="42"/>
  <c r="D34" i="42"/>
  <c r="L33" i="42"/>
  <c r="J33" i="42"/>
  <c r="H33" i="42"/>
  <c r="F33" i="42"/>
  <c r="D33" i="42"/>
  <c r="L32" i="42"/>
  <c r="J32" i="42"/>
  <c r="H32" i="42"/>
  <c r="F32" i="42"/>
  <c r="D32" i="42"/>
  <c r="L31" i="42"/>
  <c r="J31" i="42"/>
  <c r="H31" i="42"/>
  <c r="F31" i="42"/>
  <c r="D31" i="42"/>
  <c r="L30" i="42"/>
  <c r="J30" i="42"/>
  <c r="H30" i="42"/>
  <c r="F30" i="42"/>
  <c r="D30" i="42"/>
  <c r="L29" i="42"/>
  <c r="J29" i="42"/>
  <c r="H29" i="42"/>
  <c r="F29" i="42"/>
  <c r="D29" i="42"/>
  <c r="L28" i="42"/>
  <c r="J28" i="42"/>
  <c r="H28" i="42"/>
  <c r="F28" i="42"/>
  <c r="D28" i="42"/>
  <c r="L27" i="42"/>
  <c r="J27" i="42"/>
  <c r="H27" i="42"/>
  <c r="F27" i="42"/>
  <c r="D27" i="42"/>
  <c r="L26" i="42"/>
  <c r="J26" i="42"/>
  <c r="H26" i="42"/>
  <c r="F26" i="42"/>
  <c r="D26" i="42"/>
  <c r="L25" i="42"/>
  <c r="J25" i="42"/>
  <c r="H25" i="42"/>
  <c r="F25" i="42"/>
  <c r="D25" i="42"/>
  <c r="L24" i="42"/>
  <c r="J24" i="42"/>
  <c r="H24" i="42"/>
  <c r="F24" i="42"/>
  <c r="D24" i="42"/>
  <c r="L23" i="42"/>
  <c r="J23" i="42"/>
  <c r="H23" i="42"/>
  <c r="F23" i="42"/>
  <c r="D23" i="42"/>
  <c r="L22" i="42"/>
  <c r="J22" i="42"/>
  <c r="H22" i="42"/>
  <c r="F22" i="42"/>
  <c r="D22" i="42"/>
  <c r="L21" i="42"/>
  <c r="J21" i="42"/>
  <c r="H21" i="42"/>
  <c r="F21" i="42"/>
  <c r="D21" i="42"/>
  <c r="L20" i="42"/>
  <c r="J20" i="42"/>
  <c r="H20" i="42"/>
  <c r="F20" i="42"/>
  <c r="D20" i="42"/>
  <c r="L19" i="42"/>
  <c r="J19" i="42"/>
  <c r="H19" i="42"/>
  <c r="F19" i="42"/>
  <c r="D19" i="42"/>
  <c r="L18" i="42"/>
  <c r="J18" i="42"/>
  <c r="H18" i="42"/>
  <c r="F18" i="42"/>
  <c r="D18" i="42"/>
  <c r="L17" i="42"/>
  <c r="J17" i="42"/>
  <c r="H17" i="42"/>
  <c r="F17" i="42"/>
  <c r="D17" i="42"/>
  <c r="L16" i="42"/>
  <c r="J16" i="42"/>
  <c r="H16" i="42"/>
  <c r="F16" i="42"/>
  <c r="D16" i="42"/>
  <c r="L15" i="42"/>
  <c r="J15" i="42"/>
  <c r="H15" i="42"/>
  <c r="F15" i="42"/>
  <c r="D15" i="42"/>
  <c r="L14" i="42"/>
  <c r="J14" i="42"/>
  <c r="H14" i="42"/>
  <c r="F14" i="42"/>
  <c r="D14" i="42"/>
  <c r="L13" i="42"/>
  <c r="J13" i="42"/>
  <c r="H13" i="42"/>
  <c r="F13" i="42"/>
  <c r="D13" i="42"/>
  <c r="L12" i="42"/>
  <c r="J12" i="42"/>
  <c r="H12" i="42"/>
  <c r="F12" i="42"/>
  <c r="D12" i="42"/>
  <c r="L11" i="42"/>
  <c r="J11" i="42"/>
  <c r="H11" i="42"/>
  <c r="F11" i="42"/>
  <c r="D11" i="42"/>
  <c r="AJ84" i="42"/>
  <c r="AI84" i="42"/>
  <c r="AH84" i="42"/>
  <c r="AG84" i="42"/>
  <c r="AF84" i="42"/>
  <c r="AE84" i="42"/>
  <c r="AD84" i="42"/>
  <c r="AC84" i="42"/>
  <c r="AB84" i="42"/>
  <c r="AA84" i="42"/>
  <c r="Z84" i="42"/>
  <c r="Y84" i="42"/>
  <c r="X84" i="42"/>
  <c r="W84" i="42"/>
  <c r="V84" i="42"/>
  <c r="U84" i="42"/>
  <c r="T84" i="42"/>
  <c r="AL84" i="42" s="1"/>
  <c r="S84" i="42"/>
  <c r="R84" i="42"/>
  <c r="Q84" i="42"/>
  <c r="P84" i="42"/>
  <c r="O84" i="42"/>
  <c r="N84" i="42"/>
  <c r="N83" i="42"/>
  <c r="AW81" i="57" s="1"/>
  <c r="N82" i="42"/>
  <c r="AW80" i="57" s="1"/>
  <c r="N81" i="42"/>
  <c r="AW79" i="57" s="1"/>
  <c r="N80" i="42"/>
  <c r="AW78" i="57" s="1"/>
  <c r="N79" i="42"/>
  <c r="AW77" i="57" s="1"/>
  <c r="N78" i="42"/>
  <c r="AW76" i="57" s="1"/>
  <c r="N77" i="42"/>
  <c r="AW75" i="57" s="1"/>
  <c r="N76" i="42"/>
  <c r="AW74" i="57" s="1"/>
  <c r="N75" i="42"/>
  <c r="AW73" i="57" s="1"/>
  <c r="N74" i="42"/>
  <c r="AW72" i="57" s="1"/>
  <c r="N73" i="42"/>
  <c r="AW71" i="57" s="1"/>
  <c r="N72" i="42"/>
  <c r="AW70" i="57" s="1"/>
  <c r="N71" i="42"/>
  <c r="AW69" i="57" s="1"/>
  <c r="N70" i="42"/>
  <c r="AW68" i="57" s="1"/>
  <c r="N69" i="42"/>
  <c r="AW67" i="57" s="1"/>
  <c r="N68" i="42"/>
  <c r="AW66" i="57" s="1"/>
  <c r="N67" i="42"/>
  <c r="AW65" i="57" s="1"/>
  <c r="N66" i="42"/>
  <c r="AW64" i="57" s="1"/>
  <c r="N65" i="42"/>
  <c r="AW63" i="57" s="1"/>
  <c r="N64" i="42"/>
  <c r="AW62" i="57" s="1"/>
  <c r="N63" i="42"/>
  <c r="AW61" i="57" s="1"/>
  <c r="N62" i="42"/>
  <c r="AW60" i="57" s="1"/>
  <c r="N61" i="42"/>
  <c r="AW59" i="57" s="1"/>
  <c r="N60" i="42"/>
  <c r="AW58" i="57" s="1"/>
  <c r="N59" i="42"/>
  <c r="AW57" i="57" s="1"/>
  <c r="N58" i="42"/>
  <c r="AW56" i="57" s="1"/>
  <c r="N57" i="42"/>
  <c r="AW55" i="57" s="1"/>
  <c r="N56" i="42"/>
  <c r="AW54" i="57" s="1"/>
  <c r="N55" i="42"/>
  <c r="AW53" i="57" s="1"/>
  <c r="N54" i="42"/>
  <c r="AW52" i="57" s="1"/>
  <c r="N53" i="42"/>
  <c r="AW51" i="57" s="1"/>
  <c r="N52" i="42"/>
  <c r="AW50" i="57" s="1"/>
  <c r="N51" i="42"/>
  <c r="AW49" i="57" s="1"/>
  <c r="N50" i="42"/>
  <c r="AW48" i="57" s="1"/>
  <c r="N49" i="42"/>
  <c r="AW47" i="57" s="1"/>
  <c r="N48" i="42"/>
  <c r="AW46" i="57" s="1"/>
  <c r="N47" i="42"/>
  <c r="AW45" i="57" s="1"/>
  <c r="N46" i="42"/>
  <c r="AW44" i="57" s="1"/>
  <c r="N45" i="42"/>
  <c r="AW43" i="57" s="1"/>
  <c r="N44" i="42"/>
  <c r="AW42" i="57" s="1"/>
  <c r="N43" i="42"/>
  <c r="AW41" i="57" s="1"/>
  <c r="N42" i="42"/>
  <c r="AW40" i="57" s="1"/>
  <c r="N41" i="42"/>
  <c r="AW39" i="57" s="1"/>
  <c r="N40" i="42"/>
  <c r="AW38" i="57" s="1"/>
  <c r="N39" i="42"/>
  <c r="AW37" i="57" s="1"/>
  <c r="N38" i="42"/>
  <c r="AW36" i="57" s="1"/>
  <c r="N37" i="42"/>
  <c r="AW35" i="57" s="1"/>
  <c r="N36" i="42"/>
  <c r="AW34" i="57" s="1"/>
  <c r="N35" i="42"/>
  <c r="AW33" i="57" s="1"/>
  <c r="N34" i="42"/>
  <c r="AW32" i="57" s="1"/>
  <c r="N33" i="42"/>
  <c r="AW31" i="57" s="1"/>
  <c r="N32" i="42"/>
  <c r="AW30" i="57" s="1"/>
  <c r="N31" i="42"/>
  <c r="AW29" i="57" s="1"/>
  <c r="N30" i="42"/>
  <c r="AW28" i="57" s="1"/>
  <c r="N29" i="42"/>
  <c r="AW26" i="57" s="1"/>
  <c r="N28" i="42"/>
  <c r="AW25" i="57" s="1"/>
  <c r="N27" i="42"/>
  <c r="AW24" i="57" s="1"/>
  <c r="N26" i="42"/>
  <c r="AW23" i="57" s="1"/>
  <c r="N25" i="42"/>
  <c r="AW22" i="57" s="1"/>
  <c r="N24" i="42"/>
  <c r="AW21" i="57" s="1"/>
  <c r="N23" i="42"/>
  <c r="AW20" i="57" s="1"/>
  <c r="N22" i="42"/>
  <c r="AW19" i="57" s="1"/>
  <c r="N21" i="42"/>
  <c r="AW18" i="57" s="1"/>
  <c r="N20" i="42"/>
  <c r="AW17" i="57" s="1"/>
  <c r="N19" i="42"/>
  <c r="AW16" i="57" s="1"/>
  <c r="N18" i="42"/>
  <c r="AW15" i="57" s="1"/>
  <c r="N17" i="42"/>
  <c r="AW14" i="57" s="1"/>
  <c r="N16" i="42"/>
  <c r="AW13" i="57" s="1"/>
  <c r="N15" i="42"/>
  <c r="AW12" i="57" s="1"/>
  <c r="N14" i="42"/>
  <c r="AW11" i="57" s="1"/>
  <c r="N13" i="42"/>
  <c r="AW10" i="57" s="1"/>
  <c r="N12" i="42"/>
  <c r="AW9" i="57" s="1"/>
  <c r="N11" i="42"/>
  <c r="AW8" i="57" s="1"/>
  <c r="AJ10" i="42"/>
  <c r="AI10" i="42"/>
  <c r="AH10" i="42"/>
  <c r="AG10" i="42"/>
  <c r="AF10" i="42"/>
  <c r="AE10" i="42"/>
  <c r="AD10" i="42"/>
  <c r="AC10" i="42"/>
  <c r="AB10" i="42"/>
  <c r="AA10" i="42"/>
  <c r="Z10" i="42"/>
  <c r="Y10" i="42"/>
  <c r="X10" i="42"/>
  <c r="W10" i="42"/>
  <c r="V10" i="42"/>
  <c r="U10" i="42"/>
  <c r="T10" i="42"/>
  <c r="S10" i="42"/>
  <c r="R10" i="42"/>
  <c r="Q10" i="42"/>
  <c r="P10" i="42"/>
  <c r="O10" i="42"/>
  <c r="N10" i="42"/>
  <c r="F5" i="42"/>
  <c r="AJ4" i="42"/>
  <c r="AN4" i="42" s="1"/>
  <c r="AI4" i="42"/>
  <c r="AH4" i="42"/>
  <c r="AG4" i="42"/>
  <c r="AF4" i="42"/>
  <c r="AE4" i="42"/>
  <c r="AD4" i="42"/>
  <c r="AC4" i="42"/>
  <c r="AB4" i="42"/>
  <c r="AA4" i="42"/>
  <c r="Z4" i="42"/>
  <c r="Y4" i="42"/>
  <c r="X4" i="42"/>
  <c r="W4" i="42"/>
  <c r="V4" i="42"/>
  <c r="U4" i="42"/>
  <c r="T4" i="42"/>
  <c r="AL4" i="42" s="1"/>
  <c r="AL10" i="42" s="1"/>
  <c r="S4" i="42"/>
  <c r="R4" i="42"/>
  <c r="Q4" i="42"/>
  <c r="P4" i="42"/>
  <c r="O4" i="42"/>
  <c r="N4" i="42"/>
  <c r="B3" i="42"/>
  <c r="C22" i="61"/>
  <c r="F5" i="59"/>
  <c r="B264" i="2"/>
  <c r="H16" i="35" s="1"/>
  <c r="L16" i="35" s="1"/>
  <c r="L88" i="2"/>
  <c r="K88" i="2"/>
  <c r="B88" i="2"/>
  <c r="A88" i="2"/>
  <c r="B87" i="2"/>
  <c r="L87" i="2" s="1"/>
  <c r="A87" i="2"/>
  <c r="B86" i="2"/>
  <c r="A86" i="2"/>
  <c r="B85" i="2"/>
  <c r="A85" i="2"/>
  <c r="B84" i="2"/>
  <c r="L84" i="2" s="1"/>
  <c r="A84" i="2"/>
  <c r="K84" i="2" s="1"/>
  <c r="B83" i="2"/>
  <c r="L83" i="2" s="1"/>
  <c r="A83" i="2"/>
  <c r="K83" i="2" s="1"/>
  <c r="B82" i="2"/>
  <c r="L82" i="2" s="1"/>
  <c r="A82" i="2"/>
  <c r="K82" i="2" s="1"/>
  <c r="B81" i="2"/>
  <c r="A81" i="2"/>
  <c r="B80" i="2"/>
  <c r="L80" i="2" s="1"/>
  <c r="A80" i="2"/>
  <c r="K80" i="2" s="1"/>
  <c r="B79" i="2"/>
  <c r="L79" i="2" s="1"/>
  <c r="A79" i="2"/>
  <c r="B78" i="2"/>
  <c r="L78" i="2" s="1"/>
  <c r="A78" i="2"/>
  <c r="B77" i="2"/>
  <c r="A77" i="2"/>
  <c r="K77" i="2" s="1"/>
  <c r="B76" i="2"/>
  <c r="L76" i="2" s="1"/>
  <c r="A76" i="2"/>
  <c r="K76" i="2" s="1"/>
  <c r="B75" i="2"/>
  <c r="L75" i="2" s="1"/>
  <c r="A75" i="2"/>
  <c r="B74" i="2"/>
  <c r="A74" i="2"/>
  <c r="B73" i="2"/>
  <c r="L73" i="2" s="1"/>
  <c r="A73" i="2"/>
  <c r="K73" i="2" s="1"/>
  <c r="B72" i="2"/>
  <c r="L72" i="2" s="1"/>
  <c r="A72" i="2"/>
  <c r="K72" i="2" s="1"/>
  <c r="B71" i="2"/>
  <c r="L71" i="2" s="1"/>
  <c r="A71" i="2"/>
  <c r="K71" i="2" s="1"/>
  <c r="B70" i="2"/>
  <c r="L70" i="2" s="1"/>
  <c r="A70" i="2"/>
  <c r="K70" i="2" s="1"/>
  <c r="B69" i="2"/>
  <c r="L69" i="2" s="1"/>
  <c r="A69" i="2"/>
  <c r="B68" i="2"/>
  <c r="L68" i="2" s="1"/>
  <c r="A68" i="2"/>
  <c r="K68" i="2" s="1"/>
  <c r="M695" i="39"/>
  <c r="A628" i="39"/>
  <c r="A691" i="39" s="1"/>
  <c r="B12" i="20"/>
  <c r="A251" i="39"/>
  <c r="A502" i="39"/>
  <c r="A565" i="39" s="1"/>
  <c r="B7" i="20"/>
  <c r="A880" i="39"/>
  <c r="A752" i="39"/>
  <c r="P68" i="33"/>
  <c r="N68" i="35"/>
  <c r="O579" i="36"/>
  <c r="O514" i="36"/>
  <c r="O451" i="36"/>
  <c r="O388" i="36"/>
  <c r="O320" i="36"/>
  <c r="P194" i="36"/>
  <c r="A72" i="36"/>
  <c r="O68" i="36"/>
  <c r="O596" i="38"/>
  <c r="O588" i="38"/>
  <c r="M596" i="38"/>
  <c r="M588" i="38"/>
  <c r="O550" i="38"/>
  <c r="O541" i="38"/>
  <c r="O532" i="38"/>
  <c r="O528" i="38"/>
  <c r="O523" i="38"/>
  <c r="M550" i="38"/>
  <c r="M541" i="38"/>
  <c r="M532" i="38"/>
  <c r="M528" i="38"/>
  <c r="M523" i="38"/>
  <c r="O599" i="38"/>
  <c r="M599" i="38"/>
  <c r="G101" i="3"/>
  <c r="G99" i="3"/>
  <c r="G97" i="3"/>
  <c r="G95" i="3"/>
  <c r="G93" i="3"/>
  <c r="G91" i="3"/>
  <c r="AD6" i="57"/>
  <c r="AE6" i="57"/>
  <c r="E1" i="1"/>
  <c r="I6" i="57"/>
  <c r="M6" i="57"/>
  <c r="N6" i="57"/>
  <c r="O6" i="57"/>
  <c r="N105" i="33"/>
  <c r="D23" i="5"/>
  <c r="C23" i="5"/>
  <c r="B23" i="5"/>
  <c r="J347" i="1"/>
  <c r="U556" i="36"/>
  <c r="L524" i="38"/>
  <c r="L612" i="38"/>
  <c r="J342" i="1"/>
  <c r="F342" i="1"/>
  <c r="H86" i="39"/>
  <c r="H27" i="39"/>
  <c r="G83" i="57"/>
  <c r="K83" i="57"/>
  <c r="O83" i="57"/>
  <c r="S83" i="57"/>
  <c r="W83" i="57"/>
  <c r="AA83" i="57"/>
  <c r="AO42" i="59"/>
  <c r="AO41" i="59"/>
  <c r="B36" i="59"/>
  <c r="B35" i="59"/>
  <c r="B34" i="59"/>
  <c r="BA81" i="57"/>
  <c r="BA80" i="57"/>
  <c r="BA79" i="57"/>
  <c r="BA78" i="57"/>
  <c r="BA77" i="57"/>
  <c r="BA76" i="57"/>
  <c r="BA75" i="57"/>
  <c r="BA74" i="57"/>
  <c r="BA73" i="57"/>
  <c r="BA72" i="57"/>
  <c r="BA71" i="57"/>
  <c r="BA70" i="57"/>
  <c r="BA69" i="57"/>
  <c r="BA68" i="57"/>
  <c r="BA67" i="57"/>
  <c r="BA66" i="57"/>
  <c r="BA65" i="57"/>
  <c r="BA64" i="57"/>
  <c r="BA63" i="57"/>
  <c r="BA62" i="57"/>
  <c r="BA61" i="57"/>
  <c r="BA60" i="57"/>
  <c r="BA59" i="57"/>
  <c r="BA58" i="57"/>
  <c r="BA57" i="57"/>
  <c r="BA56" i="57"/>
  <c r="BA55" i="57"/>
  <c r="BA54" i="57"/>
  <c r="BA53" i="57"/>
  <c r="BA52" i="57"/>
  <c r="BA51" i="57"/>
  <c r="BA50" i="57"/>
  <c r="BA49" i="57"/>
  <c r="BA48" i="57"/>
  <c r="BA47" i="57"/>
  <c r="BA46" i="57"/>
  <c r="BA45" i="57"/>
  <c r="BA44" i="57"/>
  <c r="BA43" i="57"/>
  <c r="BA42" i="57"/>
  <c r="BA41" i="57"/>
  <c r="BA40" i="57"/>
  <c r="BA39" i="57"/>
  <c r="BA38" i="57"/>
  <c r="BA37" i="57"/>
  <c r="BA36" i="57"/>
  <c r="BA35" i="57"/>
  <c r="BA34" i="57"/>
  <c r="BA33" i="57"/>
  <c r="BA32" i="57"/>
  <c r="BA31" i="57"/>
  <c r="BA30" i="57"/>
  <c r="BA29" i="57"/>
  <c r="BA28" i="57"/>
  <c r="BA27" i="57"/>
  <c r="BA26" i="57"/>
  <c r="BA25" i="57"/>
  <c r="BA24" i="57"/>
  <c r="BA23" i="57"/>
  <c r="BA22" i="57"/>
  <c r="BA21" i="57"/>
  <c r="BA20" i="57"/>
  <c r="BA19" i="57"/>
  <c r="BA18" i="57"/>
  <c r="BA17" i="57"/>
  <c r="BA16" i="57"/>
  <c r="BA15" i="57"/>
  <c r="BA14" i="57"/>
  <c r="BA13" i="57"/>
  <c r="BA12" i="57"/>
  <c r="BA11" i="57"/>
  <c r="BA10" i="57"/>
  <c r="BA9" i="57"/>
  <c r="BA8" i="57"/>
  <c r="C64" i="57"/>
  <c r="C65" i="57"/>
  <c r="C66" i="57"/>
  <c r="C67" i="57"/>
  <c r="C68" i="57"/>
  <c r="C69" i="57"/>
  <c r="C70" i="57"/>
  <c r="C71" i="57"/>
  <c r="C72" i="57"/>
  <c r="C73" i="57"/>
  <c r="C74" i="57"/>
  <c r="C75" i="57"/>
  <c r="C76" i="57"/>
  <c r="C77" i="57"/>
  <c r="C78" i="57"/>
  <c r="C79" i="57"/>
  <c r="C80" i="57"/>
  <c r="C81" i="57"/>
  <c r="C9" i="57"/>
  <c r="C10" i="57"/>
  <c r="C11" i="57"/>
  <c r="C12" i="57"/>
  <c r="C13" i="57"/>
  <c r="C14" i="57"/>
  <c r="C15" i="57"/>
  <c r="C16" i="57"/>
  <c r="C17" i="57"/>
  <c r="C18" i="57"/>
  <c r="C19" i="57"/>
  <c r="C20" i="57"/>
  <c r="C21" i="57"/>
  <c r="C22" i="57"/>
  <c r="C23" i="57"/>
  <c r="C24" i="57"/>
  <c r="C25" i="57"/>
  <c r="C26" i="57"/>
  <c r="C27" i="57"/>
  <c r="C28" i="57"/>
  <c r="C29" i="57"/>
  <c r="C30" i="57"/>
  <c r="C31" i="57"/>
  <c r="C32" i="57"/>
  <c r="C33" i="57"/>
  <c r="C34" i="57"/>
  <c r="C35" i="57"/>
  <c r="C36" i="57"/>
  <c r="C37" i="57"/>
  <c r="C38" i="57"/>
  <c r="C39" i="57"/>
  <c r="C40" i="57"/>
  <c r="C41" i="57"/>
  <c r="C42" i="57"/>
  <c r="C43" i="57"/>
  <c r="C44" i="57"/>
  <c r="C45" i="57"/>
  <c r="C46" i="57"/>
  <c r="C47" i="57"/>
  <c r="C48" i="57"/>
  <c r="C49" i="57"/>
  <c r="C50" i="57"/>
  <c r="C51" i="57"/>
  <c r="C52" i="57"/>
  <c r="C53" i="57"/>
  <c r="C54" i="57"/>
  <c r="C55" i="57"/>
  <c r="C56" i="57"/>
  <c r="C57" i="57"/>
  <c r="C58" i="57"/>
  <c r="C59" i="57"/>
  <c r="C60" i="57"/>
  <c r="C61" i="57"/>
  <c r="C62" i="57"/>
  <c r="C63" i="57"/>
  <c r="C8" i="57"/>
  <c r="AT6" i="57"/>
  <c r="AU6" i="57"/>
  <c r="AV7" i="57"/>
  <c r="AP6" i="57"/>
  <c r="AQ6" i="57"/>
  <c r="AR7" i="57"/>
  <c r="AL6" i="57"/>
  <c r="AM6" i="57"/>
  <c r="AN7" i="57"/>
  <c r="AH6" i="57"/>
  <c r="AI6" i="57"/>
  <c r="AJ7" i="57"/>
  <c r="AF7" i="57"/>
  <c r="J6" i="57"/>
  <c r="K6" i="57"/>
  <c r="F6" i="57"/>
  <c r="G6" i="57"/>
  <c r="A67" i="33"/>
  <c r="AT83" i="57"/>
  <c r="AS83" i="57"/>
  <c r="AO83" i="57"/>
  <c r="AP83" i="57"/>
  <c r="C20" i="1"/>
  <c r="J345" i="1"/>
  <c r="F345" i="1"/>
  <c r="M185" i="38"/>
  <c r="K66" i="2"/>
  <c r="AK83" i="57"/>
  <c r="AH83" i="57"/>
  <c r="AC83" i="57"/>
  <c r="AL83" i="57"/>
  <c r="AG83" i="57"/>
  <c r="AD83" i="57"/>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AK85" i="42"/>
  <c r="A70" i="3"/>
  <c r="A66" i="37"/>
  <c r="A129" i="37"/>
  <c r="A192" i="37"/>
  <c r="X1" i="36"/>
  <c r="R1" i="39"/>
  <c r="T1" i="38"/>
  <c r="G82" i="3"/>
  <c r="G76" i="3"/>
  <c r="N59" i="38"/>
  <c r="A192" i="36"/>
  <c r="M171" i="38"/>
  <c r="M162" i="38"/>
  <c r="M147" i="38"/>
  <c r="M223" i="38"/>
  <c r="E121" i="1"/>
  <c r="A1" i="38"/>
  <c r="A64" i="38"/>
  <c r="A186" i="37"/>
  <c r="D11" i="1"/>
  <c r="C11" i="1"/>
  <c r="A9" i="39"/>
  <c r="A131" i="39" s="1"/>
  <c r="A193" i="39" s="1"/>
  <c r="A380" i="39" s="1"/>
  <c r="A506" i="39" s="1"/>
  <c r="A569" i="39" s="1"/>
  <c r="A758" i="39" s="1"/>
  <c r="A884" i="39" s="1"/>
  <c r="A1010" i="39" s="1"/>
  <c r="A1137" i="39" s="1"/>
  <c r="A133" i="38"/>
  <c r="A196" i="38"/>
  <c r="A322" i="38"/>
  <c r="A514" i="38"/>
  <c r="A577" i="38"/>
  <c r="A64" i="37"/>
  <c r="A190" i="37"/>
  <c r="A70" i="36"/>
  <c r="A196" i="36"/>
  <c r="A453" i="36"/>
  <c r="A516" i="36"/>
  <c r="A581" i="36"/>
  <c r="A7" i="38"/>
  <c r="A7" i="37"/>
  <c r="D76" i="33"/>
  <c r="F76" i="33"/>
  <c r="H76" i="33"/>
  <c r="J76" i="33"/>
  <c r="F79" i="35"/>
  <c r="J79" i="35"/>
  <c r="F81" i="35"/>
  <c r="F84" i="35"/>
  <c r="F92" i="35"/>
  <c r="F93" i="35"/>
  <c r="F94" i="35"/>
  <c r="N21" i="38"/>
  <c r="N97" i="38" s="1"/>
  <c r="N36" i="38"/>
  <c r="N45" i="38"/>
  <c r="A56" i="38"/>
  <c r="A57" i="38"/>
  <c r="A58" i="38"/>
  <c r="A59" i="38"/>
  <c r="N93" i="38"/>
  <c r="A182" i="38"/>
  <c r="A183" i="38"/>
  <c r="A184" i="38"/>
  <c r="A185" i="38"/>
  <c r="M219" i="38"/>
  <c r="A381" i="38"/>
  <c r="A420" i="38"/>
  <c r="A421" i="38"/>
  <c r="A422" i="38"/>
  <c r="A423" i="38"/>
  <c r="A424" i="38"/>
  <c r="A425" i="38"/>
  <c r="A426" i="38"/>
  <c r="A427" i="38"/>
  <c r="A428" i="38"/>
  <c r="A429" i="38"/>
  <c r="A430" i="38"/>
  <c r="A431" i="38"/>
  <c r="A432" i="38"/>
  <c r="A433" i="38"/>
  <c r="A434" i="38"/>
  <c r="A435" i="38"/>
  <c r="A436" i="38"/>
  <c r="A437" i="38"/>
  <c r="A438" i="38"/>
  <c r="A439" i="38"/>
  <c r="A440" i="38"/>
  <c r="A441" i="38"/>
  <c r="A549" i="38"/>
  <c r="A550" i="38"/>
  <c r="A551" i="38"/>
  <c r="A552" i="38"/>
  <c r="A553" i="38"/>
  <c r="A554" i="38"/>
  <c r="A555" i="38"/>
  <c r="A556" i="38"/>
  <c r="A557" i="38"/>
  <c r="A558" i="38"/>
  <c r="A559" i="38"/>
  <c r="A560" i="38"/>
  <c r="A561" i="38"/>
  <c r="A562" i="38"/>
  <c r="A563" i="38"/>
  <c r="A564" i="38"/>
  <c r="A565" i="38"/>
  <c r="A566" i="38"/>
  <c r="A567" i="38"/>
  <c r="A568" i="38"/>
  <c r="A569" i="38"/>
  <c r="A570" i="38"/>
  <c r="L27" i="39"/>
  <c r="J31" i="39"/>
  <c r="L86" i="39"/>
  <c r="K143" i="39"/>
  <c r="K217" i="39"/>
  <c r="K157" i="39"/>
  <c r="K213" i="39"/>
  <c r="I267" i="39"/>
  <c r="I342" i="39"/>
  <c r="I281" i="39"/>
  <c r="I290" i="39"/>
  <c r="I304" i="39"/>
  <c r="I338" i="39"/>
  <c r="H519" i="39"/>
  <c r="H533" i="39"/>
  <c r="H542" i="39"/>
  <c r="H556" i="39"/>
  <c r="H590" i="39"/>
  <c r="H645" i="39"/>
  <c r="H659" i="39"/>
  <c r="H668" i="39"/>
  <c r="H682" i="39"/>
  <c r="H720" i="39" s="1"/>
  <c r="H716" i="39"/>
  <c r="B1" i="3"/>
  <c r="A63" i="3" s="1"/>
  <c r="G103" i="3"/>
  <c r="G105" i="3"/>
  <c r="G107" i="3"/>
  <c r="C26" i="1"/>
  <c r="G20" i="1"/>
  <c r="G26" i="1"/>
  <c r="A70" i="38"/>
  <c r="A259" i="38"/>
  <c r="A385" i="38"/>
  <c r="A448" i="38"/>
  <c r="E267" i="1"/>
  <c r="F347" i="1"/>
  <c r="H347" i="1"/>
  <c r="C12" i="1"/>
  <c r="G31" i="1"/>
  <c r="D12" i="1"/>
  <c r="H594" i="39"/>
  <c r="C31" i="1"/>
  <c r="F491" i="38"/>
  <c r="A127" i="38"/>
  <c r="A190" i="38"/>
  <c r="A253" i="38"/>
  <c r="A316" i="38"/>
  <c r="A379" i="38"/>
  <c r="A442" i="38"/>
  <c r="A508" i="38"/>
  <c r="A571" i="38"/>
  <c r="BA83" i="57"/>
  <c r="Q6" i="57"/>
  <c r="U6" i="57"/>
  <c r="R6" i="57"/>
  <c r="S6" i="57"/>
  <c r="Y6" i="57"/>
  <c r="Z6" i="57"/>
  <c r="AA6" i="57"/>
  <c r="V6" i="57"/>
  <c r="W6" i="57"/>
  <c r="F357" i="1"/>
  <c r="H357" i="1"/>
  <c r="C33" i="1"/>
  <c r="J357" i="1"/>
  <c r="G33" i="1"/>
  <c r="B25" i="61"/>
  <c r="C25" i="61"/>
  <c r="AL138" i="44"/>
  <c r="T138" i="44"/>
  <c r="AK138" i="44"/>
  <c r="AJ138" i="44"/>
  <c r="AI138" i="44"/>
  <c r="AH138" i="44"/>
  <c r="AG138" i="44"/>
  <c r="AF138" i="44"/>
  <c r="AE138" i="44"/>
  <c r="AD138" i="44"/>
  <c r="AC138" i="44"/>
  <c r="AB138" i="44"/>
  <c r="AA138" i="44"/>
  <c r="Z138" i="44"/>
  <c r="Y138" i="44"/>
  <c r="X138" i="44"/>
  <c r="W138" i="44"/>
  <c r="V138" i="44"/>
  <c r="U138" i="44"/>
  <c r="S138" i="44"/>
  <c r="R138" i="44"/>
  <c r="Q138" i="44"/>
  <c r="AQ15" i="42"/>
  <c r="I402" i="38"/>
  <c r="I531" i="38"/>
  <c r="I420" i="38"/>
  <c r="I549" i="38"/>
  <c r="I474" i="38"/>
  <c r="I603" i="38"/>
  <c r="I532" i="38"/>
  <c r="I403" i="38"/>
  <c r="I418" i="38"/>
  <c r="I547" i="38"/>
  <c r="I533" i="38"/>
  <c r="I404" i="38"/>
  <c r="I556" i="38"/>
  <c r="I427" i="38"/>
  <c r="I525" i="38"/>
  <c r="I396" i="38"/>
  <c r="I552" i="38"/>
  <c r="I423" i="38"/>
  <c r="I400" i="38"/>
  <c r="I529" i="38"/>
  <c r="I536" i="38"/>
  <c r="I407" i="38"/>
  <c r="I540" i="38"/>
  <c r="I411" i="38"/>
  <c r="I550" i="38"/>
  <c r="I421" i="38"/>
  <c r="I597" i="38"/>
  <c r="I468" i="38"/>
  <c r="I524" i="38"/>
  <c r="I395" i="38"/>
  <c r="I555" i="38"/>
  <c r="I426" i="38"/>
  <c r="I534" i="38"/>
  <c r="I405" i="38"/>
  <c r="I557" i="38"/>
  <c r="I428" i="38"/>
  <c r="I608" i="38"/>
  <c r="I479" i="38"/>
  <c r="I587" i="38"/>
  <c r="I458" i="38"/>
  <c r="I545" i="38"/>
  <c r="I416" i="38"/>
  <c r="I554" i="38"/>
  <c r="I425" i="38"/>
  <c r="I535" i="38"/>
  <c r="I406" i="38"/>
  <c r="I558" i="38"/>
  <c r="I429" i="38"/>
  <c r="I609" i="38"/>
  <c r="I480" i="38"/>
  <c r="I417" i="38"/>
  <c r="I546" i="38"/>
  <c r="I459" i="38"/>
  <c r="I588" i="38"/>
  <c r="I607" i="38"/>
  <c r="I478" i="38"/>
  <c r="I527" i="38"/>
  <c r="I398" i="38"/>
  <c r="I475" i="38"/>
  <c r="I604" i="38"/>
  <c r="I537" i="38"/>
  <c r="I408" i="38"/>
  <c r="I523" i="38"/>
  <c r="I394" i="38"/>
  <c r="I610" i="38"/>
  <c r="I481" i="38"/>
  <c r="I419" i="38"/>
  <c r="I548" i="38"/>
  <c r="I592" i="38"/>
  <c r="I463" i="38"/>
  <c r="I612" i="38"/>
  <c r="I483" i="38"/>
  <c r="I594" i="38"/>
  <c r="I465" i="38"/>
  <c r="I460" i="38"/>
  <c r="I589" i="38"/>
  <c r="I598" i="38"/>
  <c r="I469" i="38"/>
  <c r="I605" i="38"/>
  <c r="I476" i="38"/>
  <c r="I606" i="38"/>
  <c r="I477" i="38"/>
  <c r="I553" i="38"/>
  <c r="I424" i="38"/>
  <c r="I538" i="38"/>
  <c r="I409" i="38"/>
  <c r="I462" i="38"/>
  <c r="I591" i="38"/>
  <c r="I611" i="38"/>
  <c r="I482" i="38"/>
  <c r="I600" i="38"/>
  <c r="I471" i="38"/>
  <c r="I543" i="38"/>
  <c r="I414" i="38"/>
  <c r="I461" i="38"/>
  <c r="I590" i="38"/>
  <c r="I551" i="38"/>
  <c r="I422" i="38"/>
  <c r="I601" i="38"/>
  <c r="I472" i="38"/>
  <c r="I473" i="38"/>
  <c r="I602" i="38"/>
  <c r="I596" i="38"/>
  <c r="I467" i="38"/>
  <c r="I526" i="38"/>
  <c r="I397" i="38"/>
  <c r="I541" i="38"/>
  <c r="I412" i="38"/>
  <c r="I593" i="38"/>
  <c r="I464" i="38"/>
  <c r="I595" i="38"/>
  <c r="I466" i="38"/>
  <c r="AQ12" i="42"/>
  <c r="AQ16" i="42"/>
  <c r="AQ14" i="42"/>
  <c r="AR15" i="43"/>
  <c r="AR12" i="43"/>
  <c r="AT15" i="43"/>
  <c r="AS15" i="42"/>
  <c r="AQ13" i="42"/>
  <c r="AQ11" i="42"/>
  <c r="AT12" i="43"/>
  <c r="AS12" i="42"/>
  <c r="Q30" i="43"/>
  <c r="AR13" i="43"/>
  <c r="Q15" i="43"/>
  <c r="AR11" i="43"/>
  <c r="AR16" i="43"/>
  <c r="AR14" i="43"/>
  <c r="S33" i="59"/>
  <c r="Q28" i="43"/>
  <c r="AQ34" i="42"/>
  <c r="Q23" i="43"/>
  <c r="Q16" i="43"/>
  <c r="Q14" i="43"/>
  <c r="Q22" i="43"/>
  <c r="Q20" i="43"/>
  <c r="Q17" i="43"/>
  <c r="Q13" i="43"/>
  <c r="Q29" i="43"/>
  <c r="AT16" i="43"/>
  <c r="AS16" i="42"/>
  <c r="AT11" i="43"/>
  <c r="AS11" i="42"/>
  <c r="AT14" i="43"/>
  <c r="AS14" i="42"/>
  <c r="AT13" i="43"/>
  <c r="AS13" i="42"/>
  <c r="AR30" i="43"/>
  <c r="AQ30" i="42"/>
  <c r="AQ44" i="42"/>
  <c r="Q27" i="43"/>
  <c r="Q19" i="43"/>
  <c r="Q26" i="43"/>
  <c r="Q25" i="43"/>
  <c r="Q77" i="43"/>
  <c r="Q78" i="43"/>
  <c r="Q81" i="43"/>
  <c r="Q61" i="43"/>
  <c r="Q80" i="43"/>
  <c r="AQ54" i="42"/>
  <c r="AR34" i="43"/>
  <c r="AR65" i="43"/>
  <c r="AQ59" i="42"/>
  <c r="AQ62" i="42"/>
  <c r="AQ79" i="42"/>
  <c r="AQ52" i="42"/>
  <c r="AQ53" i="42"/>
  <c r="AQ57" i="42"/>
  <c r="AQ55" i="42"/>
  <c r="AQ81" i="42"/>
  <c r="AQ77" i="42"/>
  <c r="AQ60" i="42"/>
  <c r="Q11" i="43"/>
  <c r="AQ68" i="42"/>
  <c r="AQ70" i="42"/>
  <c r="Q18" i="43"/>
  <c r="AQ46" i="42"/>
  <c r="AQ51" i="42"/>
  <c r="AQ63" i="42"/>
  <c r="AQ48" i="42"/>
  <c r="Q12" i="43"/>
  <c r="Q83" i="43"/>
  <c r="Q63" i="43"/>
  <c r="AQ37" i="42"/>
  <c r="AQ28" i="42"/>
  <c r="AQ26" i="42"/>
  <c r="AQ18" i="42"/>
  <c r="AQ36" i="42"/>
  <c r="AQ17" i="42"/>
  <c r="AQ49" i="42"/>
  <c r="AQ20" i="42"/>
  <c r="AQ25" i="42"/>
  <c r="AQ41" i="42"/>
  <c r="AQ19" i="42"/>
  <c r="AQ40" i="42"/>
  <c r="AQ43" i="42"/>
  <c r="AQ42" i="42"/>
  <c r="AQ32" i="42"/>
  <c r="AQ22" i="42"/>
  <c r="AQ33" i="42"/>
  <c r="AQ27" i="42"/>
  <c r="AQ38" i="42"/>
  <c r="AQ24" i="42"/>
  <c r="AQ31" i="42"/>
  <c r="AQ35" i="42"/>
  <c r="AQ21" i="42"/>
  <c r="AQ39" i="42"/>
  <c r="AQ29" i="42"/>
  <c r="Q69" i="43"/>
  <c r="AQ66" i="42"/>
  <c r="Q82" i="43"/>
  <c r="Q66" i="43"/>
  <c r="AQ76" i="42"/>
  <c r="AQ64" i="42"/>
  <c r="AQ83" i="42"/>
  <c r="AQ58" i="42"/>
  <c r="AQ74" i="42"/>
  <c r="AS80" i="42"/>
  <c r="AQ80" i="42"/>
  <c r="AT30" i="43"/>
  <c r="AS30" i="42"/>
  <c r="AT34" i="43"/>
  <c r="AS34" i="42"/>
  <c r="AQ56" i="42"/>
  <c r="AQ65" i="42"/>
  <c r="AS23" i="43"/>
  <c r="AR23" i="42"/>
  <c r="Q68" i="43"/>
  <c r="Q24" i="43"/>
  <c r="Q21" i="43"/>
  <c r="AQ67" i="42"/>
  <c r="AQ75" i="42"/>
  <c r="AQ61" i="42"/>
  <c r="AS73" i="42"/>
  <c r="Q31" i="43"/>
  <c r="Q34" i="43"/>
  <c r="Q55" i="43"/>
  <c r="Q33" i="43"/>
  <c r="Q45" i="43"/>
  <c r="Q64" i="43"/>
  <c r="Q38" i="43"/>
  <c r="Q56" i="43"/>
  <c r="Q62" i="43"/>
  <c r="Q59" i="43"/>
  <c r="Q46" i="43"/>
  <c r="Q49" i="43"/>
  <c r="Q60" i="43"/>
  <c r="Q39" i="43"/>
  <c r="Q43" i="43"/>
  <c r="Q41" i="43"/>
  <c r="Q53" i="43"/>
  <c r="Q65" i="43"/>
  <c r="Q42" i="43"/>
  <c r="Q35" i="43"/>
  <c r="Q51" i="43"/>
  <c r="Q58" i="43"/>
  <c r="Q54" i="43"/>
  <c r="Q47" i="43"/>
  <c r="Q57" i="43"/>
  <c r="Q76" i="43"/>
  <c r="Q67" i="43"/>
  <c r="Q44" i="43"/>
  <c r="Q37" i="43"/>
  <c r="Q70" i="43"/>
  <c r="Q52" i="43"/>
  <c r="Q40" i="43"/>
  <c r="Q32" i="43"/>
  <c r="Q79" i="43"/>
  <c r="Q50" i="43"/>
  <c r="Q48" i="43"/>
  <c r="Q36" i="43"/>
  <c r="AR80" i="42"/>
  <c r="AR52" i="43"/>
  <c r="AR48" i="43"/>
  <c r="AR55" i="43"/>
  <c r="AR31" i="43"/>
  <c r="AS25" i="42"/>
  <c r="AR25" i="43"/>
  <c r="AR20" i="43"/>
  <c r="AS20" i="42"/>
  <c r="AR51" i="43"/>
  <c r="AR44" i="43"/>
  <c r="AR18" i="43"/>
  <c r="AS18" i="42"/>
  <c r="AR28" i="43"/>
  <c r="AS22" i="42"/>
  <c r="AR22" i="43"/>
  <c r="AR37" i="43"/>
  <c r="AR53" i="43"/>
  <c r="AR43" i="43"/>
  <c r="AR32" i="43"/>
  <c r="AR49" i="43"/>
  <c r="AR40" i="43"/>
  <c r="AR54" i="43"/>
  <c r="AR39" i="43"/>
  <c r="AR24" i="43"/>
  <c r="AS24" i="42"/>
  <c r="AR42" i="43"/>
  <c r="AR38" i="43"/>
  <c r="AS19" i="42"/>
  <c r="AR19" i="43"/>
  <c r="AR21" i="43"/>
  <c r="AS21" i="42"/>
  <c r="AR33" i="43"/>
  <c r="AR46" i="43"/>
  <c r="AR29" i="43"/>
  <c r="AS27" i="42"/>
  <c r="AR27" i="43"/>
  <c r="AR41" i="43"/>
  <c r="AR36" i="43"/>
  <c r="AR35" i="43"/>
  <c r="AS17" i="42"/>
  <c r="AR17" i="43"/>
  <c r="AS26" i="42"/>
  <c r="AR26" i="43"/>
  <c r="S32" i="59"/>
  <c r="AR74" i="43"/>
  <c r="AS63" i="42"/>
  <c r="AR63" i="43"/>
  <c r="AR59" i="43"/>
  <c r="AS59" i="42"/>
  <c r="AS76" i="42"/>
  <c r="AR76" i="43"/>
  <c r="AS60" i="42"/>
  <c r="AR60" i="43"/>
  <c r="AR68" i="43"/>
  <c r="AS68" i="42"/>
  <c r="AS58" i="42"/>
  <c r="AR58" i="43"/>
  <c r="AS66" i="42"/>
  <c r="AR66" i="43"/>
  <c r="AR79" i="43"/>
  <c r="AS79" i="42"/>
  <c r="AS83" i="42"/>
  <c r="AR82" i="43"/>
  <c r="AS81" i="42"/>
  <c r="AR80" i="43"/>
  <c r="AR70" i="43"/>
  <c r="AS70" i="42"/>
  <c r="AS57" i="42"/>
  <c r="AR57" i="43"/>
  <c r="AS64" i="42"/>
  <c r="AR64" i="43"/>
  <c r="AS77" i="42"/>
  <c r="AR77" i="43"/>
  <c r="AS61" i="42"/>
  <c r="AR61" i="43"/>
  <c r="AR62" i="43"/>
  <c r="AS62" i="42"/>
  <c r="AT80" i="42"/>
  <c r="AS74" i="42"/>
  <c r="AS67" i="42"/>
  <c r="AR67" i="43"/>
  <c r="AU15" i="43"/>
  <c r="AU14" i="43"/>
  <c r="AU12" i="43"/>
  <c r="AU16" i="43"/>
  <c r="AT13" i="42"/>
  <c r="AU11" i="43"/>
  <c r="AR56" i="43"/>
  <c r="AS75" i="42"/>
  <c r="AR75" i="43"/>
  <c r="AS75" i="43"/>
  <c r="AR56" i="42"/>
  <c r="AS36" i="43"/>
  <c r="AR36" i="42"/>
  <c r="AS64" i="43"/>
  <c r="AR64" i="42"/>
  <c r="AS65" i="43"/>
  <c r="AR65" i="42"/>
  <c r="AU34" i="43"/>
  <c r="AT34" i="42"/>
  <c r="AT54" i="43"/>
  <c r="AS54" i="42"/>
  <c r="AS18" i="43"/>
  <c r="AR18" i="42"/>
  <c r="AT55" i="43"/>
  <c r="AS55" i="42"/>
  <c r="AS16" i="43"/>
  <c r="AR16" i="42"/>
  <c r="AS55" i="43"/>
  <c r="AR55" i="42"/>
  <c r="AS35" i="43"/>
  <c r="AR35" i="42"/>
  <c r="AT39" i="43"/>
  <c r="AS39" i="42"/>
  <c r="AS40" i="43"/>
  <c r="AR40" i="42"/>
  <c r="AS57" i="43"/>
  <c r="AR57" i="42"/>
  <c r="AS60" i="43"/>
  <c r="AR60" i="42"/>
  <c r="AT11" i="42"/>
  <c r="AT33" i="43"/>
  <c r="AS33" i="42"/>
  <c r="AT32" i="43"/>
  <c r="AS32" i="42"/>
  <c r="AT44" i="43"/>
  <c r="AS44" i="42"/>
  <c r="AS25" i="43"/>
  <c r="AR25" i="42"/>
  <c r="AS32" i="43"/>
  <c r="AR32" i="42"/>
  <c r="AS17" i="43"/>
  <c r="AR17" i="42"/>
  <c r="AT38" i="43"/>
  <c r="AS38" i="42"/>
  <c r="AS68" i="43"/>
  <c r="AR68" i="42"/>
  <c r="AS79" i="43"/>
  <c r="AR79" i="42"/>
  <c r="AS82" i="43"/>
  <c r="AR83" i="42"/>
  <c r="AS58" i="43"/>
  <c r="AR58" i="42"/>
  <c r="AT15" i="42"/>
  <c r="AT40" i="43"/>
  <c r="AS40" i="42"/>
  <c r="AT37" i="43"/>
  <c r="AS37" i="42"/>
  <c r="AT48" i="43"/>
  <c r="AS48" i="42"/>
  <c r="AR69" i="43"/>
  <c r="AQ69" i="42"/>
  <c r="AS46" i="43"/>
  <c r="AR46" i="42"/>
  <c r="AS54" i="43"/>
  <c r="AR54" i="42"/>
  <c r="AS41" i="43"/>
  <c r="AR41" i="42"/>
  <c r="AR73" i="43"/>
  <c r="AQ73" i="42"/>
  <c r="AS63" i="43"/>
  <c r="AR63" i="42"/>
  <c r="AS62" i="43"/>
  <c r="AR62" i="42"/>
  <c r="AU30" i="43"/>
  <c r="AT30" i="42"/>
  <c r="AT35" i="43"/>
  <c r="AS35" i="42"/>
  <c r="AS27" i="43"/>
  <c r="AR27" i="42"/>
  <c r="AT50" i="43"/>
  <c r="AS50" i="42"/>
  <c r="AT51" i="43"/>
  <c r="AS51" i="42"/>
  <c r="AT52" i="43"/>
  <c r="AS52" i="42"/>
  <c r="AS51" i="43"/>
  <c r="AR51" i="42"/>
  <c r="AS14" i="43"/>
  <c r="AR14" i="42"/>
  <c r="AS13" i="43"/>
  <c r="AR13" i="42"/>
  <c r="AS43" i="43"/>
  <c r="AR43" i="42"/>
  <c r="AS42" i="43"/>
  <c r="AR42" i="42"/>
  <c r="AT53" i="43"/>
  <c r="AS53" i="42"/>
  <c r="AS22" i="43"/>
  <c r="AR22" i="42"/>
  <c r="AT16" i="42"/>
  <c r="AS21" i="43"/>
  <c r="AR21" i="42"/>
  <c r="AS20" i="43"/>
  <c r="AR20" i="42"/>
  <c r="AS49" i="43"/>
  <c r="AR49" i="42"/>
  <c r="AS53" i="43"/>
  <c r="AR53" i="42"/>
  <c r="AS44" i="43"/>
  <c r="AR44" i="42"/>
  <c r="AS33" i="43"/>
  <c r="AR33" i="42"/>
  <c r="AS61" i="43"/>
  <c r="AR61" i="42"/>
  <c r="AS66" i="43"/>
  <c r="AR66" i="42"/>
  <c r="AT36" i="43"/>
  <c r="AS36" i="42"/>
  <c r="AT29" i="43"/>
  <c r="AS29" i="42"/>
  <c r="AR71" i="43"/>
  <c r="AQ71" i="42"/>
  <c r="AS38" i="43"/>
  <c r="AR38" i="42"/>
  <c r="AS30" i="43"/>
  <c r="AR30" i="42"/>
  <c r="AS67" i="43"/>
  <c r="AR67" i="42"/>
  <c r="AS70" i="43"/>
  <c r="AR70" i="42"/>
  <c r="AS74" i="43"/>
  <c r="AR74" i="42"/>
  <c r="AS26" i="43"/>
  <c r="AR26" i="42"/>
  <c r="AT31" i="43"/>
  <c r="AS31" i="42"/>
  <c r="AS29" i="43"/>
  <c r="AR29" i="42"/>
  <c r="AS39" i="43"/>
  <c r="AR39" i="42"/>
  <c r="AS15" i="43"/>
  <c r="AR15" i="42"/>
  <c r="AS59" i="43"/>
  <c r="AR59" i="42"/>
  <c r="AT46" i="43"/>
  <c r="AS46" i="42"/>
  <c r="AT42" i="43"/>
  <c r="AS42" i="42"/>
  <c r="AT43" i="43"/>
  <c r="AS43" i="42"/>
  <c r="AS12" i="43"/>
  <c r="AR12" i="42"/>
  <c r="AS11" i="43"/>
  <c r="AR11" i="42"/>
  <c r="AQ50" i="42"/>
  <c r="AS52" i="43"/>
  <c r="AR52" i="42"/>
  <c r="AS31" i="43"/>
  <c r="AR31" i="42"/>
  <c r="AQ82" i="42"/>
  <c r="AQ47" i="42"/>
  <c r="AT41" i="43"/>
  <c r="AS41" i="42"/>
  <c r="AQ45" i="42"/>
  <c r="AS37" i="43"/>
  <c r="AR37" i="42"/>
  <c r="AS77" i="43"/>
  <c r="AR77" i="42"/>
  <c r="AS76" i="43"/>
  <c r="AR76" i="42"/>
  <c r="AS19" i="43"/>
  <c r="AR19" i="42"/>
  <c r="AT49" i="43"/>
  <c r="AS49" i="42"/>
  <c r="AS72" i="42"/>
  <c r="AQ72" i="42"/>
  <c r="AS48" i="43"/>
  <c r="AR48" i="42"/>
  <c r="AT65" i="43"/>
  <c r="AS65" i="42"/>
  <c r="AS80" i="43"/>
  <c r="AR81" i="42"/>
  <c r="AU23" i="43"/>
  <c r="AT23" i="42"/>
  <c r="AS24" i="43"/>
  <c r="AR24" i="42"/>
  <c r="AT28" i="43"/>
  <c r="AS28" i="42"/>
  <c r="AS34" i="43"/>
  <c r="AR34" i="42"/>
  <c r="AQ78" i="42"/>
  <c r="AS28" i="43"/>
  <c r="AR28" i="42"/>
  <c r="AR47" i="43"/>
  <c r="AR81" i="43"/>
  <c r="AS82" i="42"/>
  <c r="AR78" i="43"/>
  <c r="AS78" i="42"/>
  <c r="AR45" i="43"/>
  <c r="AR72" i="43"/>
  <c r="AR50" i="43"/>
  <c r="Q7" i="43"/>
  <c r="AT24" i="43"/>
  <c r="AT21" i="43"/>
  <c r="AT22" i="43"/>
  <c r="AT20" i="43"/>
  <c r="AT26" i="43"/>
  <c r="AT19" i="43"/>
  <c r="AT17" i="43"/>
  <c r="AT27" i="43"/>
  <c r="AT18" i="43"/>
  <c r="AT25" i="43"/>
  <c r="T33" i="59"/>
  <c r="AT62" i="43"/>
  <c r="AT61" i="43"/>
  <c r="AT60" i="43"/>
  <c r="AT64" i="43"/>
  <c r="AT74" i="43"/>
  <c r="AT73" i="43"/>
  <c r="AT70" i="43"/>
  <c r="AT66" i="43"/>
  <c r="AT68" i="43"/>
  <c r="AT59" i="43"/>
  <c r="AT57" i="43"/>
  <c r="AT79" i="43"/>
  <c r="AT77" i="43"/>
  <c r="AT80" i="43"/>
  <c r="AT82" i="43"/>
  <c r="AT67" i="43"/>
  <c r="AT58" i="43"/>
  <c r="AT76" i="43"/>
  <c r="AT63" i="43"/>
  <c r="AT12" i="42"/>
  <c r="AT14" i="42"/>
  <c r="AU13" i="43"/>
  <c r="AS56" i="42"/>
  <c r="AT56" i="43"/>
  <c r="AS56" i="43"/>
  <c r="AT75" i="43"/>
  <c r="AR75" i="42"/>
  <c r="AT75" i="42"/>
  <c r="AT78" i="43"/>
  <c r="AU78" i="43"/>
  <c r="AT81" i="43"/>
  <c r="AU81" i="43"/>
  <c r="AU56" i="43"/>
  <c r="AT56" i="42"/>
  <c r="AU31" i="43"/>
  <c r="AT31" i="42"/>
  <c r="AU50" i="43"/>
  <c r="AT50" i="42"/>
  <c r="AU82" i="43"/>
  <c r="AT83" i="42"/>
  <c r="AU44" i="43"/>
  <c r="AT44" i="42"/>
  <c r="AU55" i="43"/>
  <c r="AT55" i="42"/>
  <c r="AU49" i="43"/>
  <c r="AT49" i="42"/>
  <c r="AU36" i="43"/>
  <c r="AT36" i="42"/>
  <c r="AU59" i="43"/>
  <c r="AT59" i="42"/>
  <c r="AU61" i="43"/>
  <c r="AT61" i="42"/>
  <c r="AU25" i="43"/>
  <c r="AT25" i="42"/>
  <c r="AU47" i="43"/>
  <c r="AT47" i="42"/>
  <c r="AS45" i="43"/>
  <c r="AR45" i="42"/>
  <c r="AS50" i="43"/>
  <c r="AR50" i="42"/>
  <c r="AU57" i="43"/>
  <c r="AT57" i="42"/>
  <c r="AU38" i="43"/>
  <c r="AT38" i="42"/>
  <c r="AU51" i="43"/>
  <c r="AT51" i="42"/>
  <c r="AU22" i="43"/>
  <c r="AT22" i="42"/>
  <c r="AU63" i="43"/>
  <c r="AT63" i="42"/>
  <c r="AU80" i="43"/>
  <c r="AT81" i="42"/>
  <c r="AU21" i="43"/>
  <c r="AT21" i="42"/>
  <c r="AU35" i="43"/>
  <c r="AT35" i="42"/>
  <c r="AS71" i="43"/>
  <c r="AR71" i="42"/>
  <c r="AU68" i="43"/>
  <c r="AT68" i="42"/>
  <c r="AU62" i="43"/>
  <c r="AT62" i="42"/>
  <c r="AU18" i="43"/>
  <c r="AT18" i="42"/>
  <c r="AU46" i="43"/>
  <c r="AT46" i="42"/>
  <c r="AS71" i="42"/>
  <c r="AU27" i="43"/>
  <c r="AT27" i="42"/>
  <c r="AU37" i="43"/>
  <c r="AT37" i="42"/>
  <c r="AU52" i="43"/>
  <c r="AT52" i="42"/>
  <c r="AS69" i="43"/>
  <c r="AR69" i="42"/>
  <c r="AU77" i="43"/>
  <c r="AT77" i="42"/>
  <c r="AU64" i="43"/>
  <c r="AT64" i="42"/>
  <c r="AU26" i="43"/>
  <c r="AT26" i="42"/>
  <c r="AU39" i="43"/>
  <c r="AT39" i="42"/>
  <c r="AU53" i="43"/>
  <c r="AT53" i="42"/>
  <c r="AS72" i="43"/>
  <c r="AR72" i="42"/>
  <c r="AT69" i="43"/>
  <c r="AS69" i="42"/>
  <c r="AU73" i="43"/>
  <c r="AT73" i="42"/>
  <c r="AU66" i="43"/>
  <c r="AT66" i="42"/>
  <c r="AU76" i="43"/>
  <c r="AT76" i="42"/>
  <c r="AU33" i="43"/>
  <c r="AT33" i="42"/>
  <c r="AU32" i="43"/>
  <c r="AT32" i="42"/>
  <c r="AU43" i="43"/>
  <c r="AT43" i="42"/>
  <c r="AU65" i="43"/>
  <c r="AT65" i="42"/>
  <c r="AS47" i="43"/>
  <c r="AR47" i="42"/>
  <c r="AU54" i="43"/>
  <c r="AT54" i="42"/>
  <c r="AU74" i="43"/>
  <c r="AT74" i="42"/>
  <c r="AU75" i="43"/>
  <c r="AU17" i="43"/>
  <c r="AT17" i="42"/>
  <c r="AU28" i="43"/>
  <c r="AT28" i="42"/>
  <c r="AT45" i="43"/>
  <c r="AS45" i="42"/>
  <c r="AS78" i="43"/>
  <c r="AR78" i="42"/>
  <c r="AU58" i="43"/>
  <c r="AT58" i="42"/>
  <c r="AU79" i="43"/>
  <c r="AT79" i="42"/>
  <c r="AT72" i="43"/>
  <c r="AU20" i="43"/>
  <c r="AT20" i="42"/>
  <c r="AU29" i="43"/>
  <c r="AT29" i="42"/>
  <c r="AU40" i="43"/>
  <c r="AT40" i="42"/>
  <c r="AT47" i="43"/>
  <c r="AS47" i="42"/>
  <c r="AS81" i="43"/>
  <c r="AR82" i="42"/>
  <c r="AU24" i="43"/>
  <c r="AT24" i="42"/>
  <c r="AU48" i="43"/>
  <c r="AT48" i="42"/>
  <c r="AS73" i="43"/>
  <c r="AR73" i="42"/>
  <c r="AU67" i="43"/>
  <c r="AT67" i="42"/>
  <c r="AU70" i="43"/>
  <c r="AT70" i="42"/>
  <c r="AU60" i="43"/>
  <c r="AT60" i="42"/>
  <c r="AU19" i="43"/>
  <c r="AT19" i="42"/>
  <c r="AU42" i="43"/>
  <c r="AT42" i="42"/>
  <c r="AU41" i="43"/>
  <c r="AT41" i="42"/>
  <c r="AT71" i="43"/>
  <c r="AT82" i="42"/>
  <c r="AT78" i="42"/>
  <c r="AU45" i="43"/>
  <c r="AT45" i="42"/>
  <c r="AU69" i="43"/>
  <c r="AT69" i="42"/>
  <c r="AU72" i="43"/>
  <c r="AT72" i="42"/>
  <c r="AU71" i="43"/>
  <c r="AT71" i="42"/>
  <c r="U33" i="59"/>
  <c r="S40" i="59"/>
  <c r="S5" i="59"/>
  <c r="T32" i="59"/>
  <c r="U32" i="59"/>
  <c r="V33" i="59"/>
  <c r="T40" i="59"/>
  <c r="T5" i="59"/>
  <c r="T41" i="59" s="1"/>
  <c r="B24" i="61"/>
  <c r="V32" i="59"/>
  <c r="W33" i="59"/>
  <c r="U40" i="59"/>
  <c r="U5" i="59"/>
  <c r="X33" i="59"/>
  <c r="AP33" i="59" s="1"/>
  <c r="W32" i="59"/>
  <c r="V5" i="59"/>
  <c r="V40" i="59"/>
  <c r="Y33" i="59"/>
  <c r="X32" i="59"/>
  <c r="AP32" i="59" s="1"/>
  <c r="W5" i="59"/>
  <c r="W40" i="59"/>
  <c r="Z33" i="59"/>
  <c r="Y32" i="59"/>
  <c r="X5" i="59"/>
  <c r="X40" i="59"/>
  <c r="AP40" i="59" s="1"/>
  <c r="Z32" i="59"/>
  <c r="AA33" i="59"/>
  <c r="B266" i="2"/>
  <c r="AP5" i="59"/>
  <c r="Y5" i="59"/>
  <c r="Y41" i="59" s="1"/>
  <c r="Y40" i="59"/>
  <c r="AA32" i="59"/>
  <c r="AB33" i="59"/>
  <c r="Z5" i="59"/>
  <c r="Z40" i="59"/>
  <c r="AB32" i="59"/>
  <c r="AC33" i="59"/>
  <c r="AA5" i="59"/>
  <c r="AA40" i="59"/>
  <c r="AC32" i="59"/>
  <c r="AB5" i="59"/>
  <c r="AB40" i="59"/>
  <c r="R83" i="43"/>
  <c r="S83" i="43"/>
  <c r="T83" i="43"/>
  <c r="U83" i="43"/>
  <c r="V83" i="43"/>
  <c r="W83" i="43"/>
  <c r="X83" i="43"/>
  <c r="Y83" i="43"/>
  <c r="C24" i="61"/>
  <c r="Z83" i="43"/>
  <c r="AA83" i="43"/>
  <c r="AB83" i="43"/>
  <c r="AC83" i="43"/>
  <c r="AD83" i="43"/>
  <c r="AE83" i="43"/>
  <c r="AF83" i="43"/>
  <c r="AG83" i="43"/>
  <c r="AH83" i="43"/>
  <c r="AI83" i="43"/>
  <c r="AJ83" i="43"/>
  <c r="AK83" i="43"/>
  <c r="AL83" i="43"/>
  <c r="Q73" i="43"/>
  <c r="Q71" i="43"/>
  <c r="Q75" i="43"/>
  <c r="Q74" i="43"/>
  <c r="Q72" i="43"/>
  <c r="Q6" i="43"/>
  <c r="Q5" i="43"/>
  <c r="Q90" i="43"/>
  <c r="B31" i="61"/>
  <c r="B9" i="61"/>
  <c r="I485" i="38" s="1"/>
  <c r="C31" i="61"/>
  <c r="C29" i="61"/>
  <c r="B29" i="61"/>
  <c r="C30" i="61"/>
  <c r="B30" i="61"/>
  <c r="B28" i="61"/>
  <c r="C28" i="61"/>
  <c r="Q155" i="44"/>
  <c r="P446" i="44"/>
  <c r="P445" i="44"/>
  <c r="P444" i="44"/>
  <c r="P442" i="44"/>
  <c r="P441" i="44"/>
  <c r="P440" i="44"/>
  <c r="P439" i="44"/>
  <c r="P438" i="44"/>
  <c r="P436" i="44"/>
  <c r="P435" i="44"/>
  <c r="P434" i="44"/>
  <c r="P433" i="44"/>
  <c r="P432" i="44"/>
  <c r="P430" i="44"/>
  <c r="P429" i="44"/>
  <c r="P428" i="44"/>
  <c r="P427" i="44"/>
  <c r="P426" i="44"/>
  <c r="P424" i="44"/>
  <c r="P423" i="44"/>
  <c r="P422" i="44"/>
  <c r="P421" i="44"/>
  <c r="P420" i="44"/>
  <c r="P418" i="44"/>
  <c r="P417" i="44"/>
  <c r="P416" i="44"/>
  <c r="P415" i="44"/>
  <c r="P414" i="44"/>
  <c r="P412" i="44"/>
  <c r="P411" i="44"/>
  <c r="P410" i="44"/>
  <c r="P409" i="44"/>
  <c r="P408" i="44"/>
  <c r="P406" i="44"/>
  <c r="P405" i="44"/>
  <c r="P404" i="44"/>
  <c r="P403" i="44"/>
  <c r="P402" i="44"/>
  <c r="P400" i="44"/>
  <c r="P399" i="44"/>
  <c r="P398" i="44"/>
  <c r="P397" i="44"/>
  <c r="P396" i="44"/>
  <c r="P394" i="44"/>
  <c r="P393" i="44"/>
  <c r="P392" i="44"/>
  <c r="P391" i="44"/>
  <c r="P390" i="44"/>
  <c r="P388" i="44"/>
  <c r="P387" i="44"/>
  <c r="P386" i="44"/>
  <c r="P385" i="44"/>
  <c r="P384" i="44"/>
  <c r="P382" i="44"/>
  <c r="P381" i="44"/>
  <c r="P380" i="44"/>
  <c r="P379" i="44"/>
  <c r="P378" i="44"/>
  <c r="P376" i="44"/>
  <c r="P375" i="44"/>
  <c r="P374" i="44"/>
  <c r="P373" i="44"/>
  <c r="P372" i="44"/>
  <c r="P370" i="44"/>
  <c r="P369" i="44"/>
  <c r="P368" i="44"/>
  <c r="P367" i="44"/>
  <c r="P366" i="44"/>
  <c r="P364" i="44"/>
  <c r="P363" i="44"/>
  <c r="P362" i="44"/>
  <c r="P361" i="44"/>
  <c r="P360" i="44"/>
  <c r="P358" i="44"/>
  <c r="P357" i="44"/>
  <c r="P356" i="44"/>
  <c r="P355" i="44"/>
  <c r="P354" i="44"/>
  <c r="P352" i="44"/>
  <c r="P351" i="44"/>
  <c r="P350" i="44"/>
  <c r="P349" i="44"/>
  <c r="P348" i="44"/>
  <c r="P346" i="44"/>
  <c r="P345" i="44"/>
  <c r="P344" i="44"/>
  <c r="P343" i="44"/>
  <c r="P342" i="44"/>
  <c r="P340" i="44"/>
  <c r="P339" i="44"/>
  <c r="P338" i="44"/>
  <c r="P337" i="44"/>
  <c r="P336" i="44"/>
  <c r="P334" i="44"/>
  <c r="P333" i="44"/>
  <c r="P332" i="44"/>
  <c r="P331" i="44"/>
  <c r="P330" i="44"/>
  <c r="P328" i="44"/>
  <c r="P327" i="44"/>
  <c r="P326" i="44"/>
  <c r="P325" i="44"/>
  <c r="P324" i="44"/>
  <c r="P322" i="44"/>
  <c r="P321" i="44"/>
  <c r="P320" i="44"/>
  <c r="P319" i="44"/>
  <c r="P318" i="44"/>
  <c r="P316" i="44"/>
  <c r="P315" i="44"/>
  <c r="P314" i="44"/>
  <c r="P313" i="44"/>
  <c r="P312" i="44"/>
  <c r="P310" i="44"/>
  <c r="P309" i="44"/>
  <c r="P308" i="44"/>
  <c r="P307" i="44"/>
  <c r="P306" i="44"/>
  <c r="P304" i="44"/>
  <c r="P303" i="44"/>
  <c r="P298" i="44"/>
  <c r="P297" i="44"/>
  <c r="P296" i="44"/>
  <c r="P292" i="44"/>
  <c r="P291" i="44"/>
  <c r="P286" i="44"/>
  <c r="P280" i="44"/>
  <c r="P279" i="44"/>
  <c r="P278" i="44"/>
  <c r="P274" i="44"/>
  <c r="P273" i="44"/>
  <c r="P272" i="44"/>
  <c r="P268" i="44"/>
  <c r="P267" i="44"/>
  <c r="P266" i="44"/>
  <c r="P265" i="44"/>
  <c r="P262" i="44"/>
  <c r="P261" i="44"/>
  <c r="P260" i="44"/>
  <c r="P259" i="44"/>
  <c r="P256" i="44"/>
  <c r="P255" i="44"/>
  <c r="P254" i="44"/>
  <c r="P253" i="44"/>
  <c r="P250" i="44"/>
  <c r="P249" i="44"/>
  <c r="P248" i="44"/>
  <c r="P247" i="44"/>
  <c r="P244" i="44"/>
  <c r="P243" i="44"/>
  <c r="P242" i="44"/>
  <c r="P241" i="44"/>
  <c r="P238" i="44"/>
  <c r="P237" i="44"/>
  <c r="P236" i="44"/>
  <c r="P232" i="44"/>
  <c r="P231" i="44"/>
  <c r="P230" i="44"/>
  <c r="P226" i="44"/>
  <c r="P225" i="44"/>
  <c r="P224" i="44"/>
  <c r="P223" i="44"/>
  <c r="P220" i="44"/>
  <c r="P219" i="44"/>
  <c r="P218" i="44"/>
  <c r="P214" i="44"/>
  <c r="P213" i="44"/>
  <c r="P208" i="44"/>
  <c r="P207" i="44"/>
  <c r="P206" i="44"/>
  <c r="P202" i="44"/>
  <c r="P201" i="44"/>
  <c r="P200" i="44"/>
  <c r="P196" i="44"/>
  <c r="P195" i="44"/>
  <c r="P194" i="44"/>
  <c r="P190" i="44"/>
  <c r="P184" i="44"/>
  <c r="P183" i="44"/>
  <c r="P182" i="44"/>
  <c r="P178" i="44"/>
  <c r="P177" i="44"/>
  <c r="P172" i="44"/>
  <c r="P171" i="44"/>
  <c r="P170" i="44"/>
  <c r="P166" i="44"/>
  <c r="P165" i="44"/>
  <c r="P160" i="44"/>
  <c r="P159" i="44"/>
  <c r="P158" i="44"/>
  <c r="P157" i="44"/>
  <c r="N155" i="44"/>
  <c r="P63" i="44"/>
  <c r="P29" i="44"/>
  <c r="P96" i="44"/>
  <c r="P133" i="44"/>
  <c r="P147" i="44"/>
  <c r="P76" i="44"/>
  <c r="P131" i="44"/>
  <c r="P146" i="44"/>
  <c r="P22" i="44"/>
  <c r="P132" i="44"/>
  <c r="P145" i="44"/>
  <c r="P97" i="44"/>
  <c r="P89" i="44"/>
  <c r="P41" i="44"/>
  <c r="P83" i="44"/>
  <c r="P75" i="44"/>
  <c r="P66" i="44"/>
  <c r="P69" i="44"/>
  <c r="P47" i="44"/>
  <c r="P53" i="44"/>
  <c r="P35" i="44"/>
  <c r="P16" i="44"/>
  <c r="Q133" i="44"/>
  <c r="Q132" i="44"/>
  <c r="Q97" i="44"/>
  <c r="Q16" i="44"/>
  <c r="Q131" i="44"/>
  <c r="Q29" i="44"/>
  <c r="Q75" i="44"/>
  <c r="Q66" i="44"/>
  <c r="Q41" i="44"/>
  <c r="P143" i="44"/>
  <c r="P73" i="44"/>
  <c r="P74" i="44"/>
  <c r="P130" i="44"/>
  <c r="P144" i="44"/>
  <c r="Q143" i="44"/>
  <c r="Q74" i="44"/>
  <c r="Q73" i="44"/>
  <c r="Q130" i="44"/>
  <c r="N443" i="44"/>
  <c r="N383" i="44"/>
  <c r="D419" i="44"/>
  <c r="N401" i="44"/>
  <c r="N419" i="44"/>
  <c r="N437" i="44"/>
  <c r="N413" i="44"/>
  <c r="D377" i="44"/>
  <c r="N395" i="44"/>
  <c r="N407" i="44"/>
  <c r="N377" i="44"/>
  <c r="D389" i="44"/>
  <c r="D425" i="44"/>
  <c r="N425" i="44"/>
  <c r="N389" i="44"/>
  <c r="N431" i="44"/>
  <c r="N371" i="44"/>
  <c r="Q83" i="44"/>
  <c r="Q89" i="44"/>
  <c r="Q144" i="44"/>
  <c r="Q35" i="44"/>
  <c r="Q47" i="44"/>
  <c r="Q58" i="44"/>
  <c r="R146" i="44"/>
  <c r="Q146" i="44"/>
  <c r="Q22" i="44"/>
  <c r="Q69" i="44"/>
  <c r="Q53" i="44"/>
  <c r="AN53" i="44" s="1"/>
  <c r="P58" i="44"/>
  <c r="Q63" i="44"/>
  <c r="AA19" i="58"/>
  <c r="AB20" i="58"/>
  <c r="N239" i="44"/>
  <c r="AI20" i="58"/>
  <c r="N227" i="44"/>
  <c r="N221" i="44"/>
  <c r="P25" i="44"/>
  <c r="D437" i="44"/>
  <c r="D383" i="44"/>
  <c r="Q25" i="44"/>
  <c r="F425" i="44"/>
  <c r="P121" i="44"/>
  <c r="N173" i="44"/>
  <c r="N329" i="44"/>
  <c r="D335" i="44"/>
  <c r="D281" i="44"/>
  <c r="F419" i="44"/>
  <c r="D371" i="44"/>
  <c r="P102" i="44"/>
  <c r="P118" i="44"/>
  <c r="P116" i="44"/>
  <c r="P52" i="44"/>
  <c r="P20" i="44"/>
  <c r="N233" i="44"/>
  <c r="N263" i="44"/>
  <c r="D359" i="44"/>
  <c r="D317" i="44"/>
  <c r="D413" i="44"/>
  <c r="P81" i="44"/>
  <c r="P40" i="44"/>
  <c r="P79" i="44"/>
  <c r="N185" i="44"/>
  <c r="P111" i="44"/>
  <c r="D173" i="44"/>
  <c r="P44" i="44"/>
  <c r="P72" i="44"/>
  <c r="P61" i="44"/>
  <c r="P21" i="44"/>
  <c r="P125" i="44"/>
  <c r="P95" i="44"/>
  <c r="P92" i="44"/>
  <c r="P82" i="44"/>
  <c r="N359" i="44"/>
  <c r="P56" i="44"/>
  <c r="N269" i="44"/>
  <c r="P32" i="44"/>
  <c r="N305" i="44"/>
  <c r="P129" i="44"/>
  <c r="P87" i="44"/>
  <c r="P34" i="44"/>
  <c r="P49" i="44"/>
  <c r="P27" i="44"/>
  <c r="P62" i="44"/>
  <c r="P109" i="44"/>
  <c r="P39" i="44"/>
  <c r="P110" i="44"/>
  <c r="P117" i="44"/>
  <c r="N311" i="44"/>
  <c r="N281" i="44"/>
  <c r="N353" i="44"/>
  <c r="N347" i="44"/>
  <c r="N203" i="44"/>
  <c r="D263" i="44"/>
  <c r="P31" i="44"/>
  <c r="P14" i="44"/>
  <c r="N245" i="44"/>
  <c r="N293" i="44"/>
  <c r="D275" i="44"/>
  <c r="D311" i="44"/>
  <c r="D431" i="44"/>
  <c r="F437" i="44"/>
  <c r="P60" i="44"/>
  <c r="N209" i="44"/>
  <c r="N197" i="44"/>
  <c r="N167" i="44"/>
  <c r="N365" i="44"/>
  <c r="F377" i="44"/>
  <c r="F383" i="44"/>
  <c r="P93" i="44"/>
  <c r="N299" i="44"/>
  <c r="D209" i="44"/>
  <c r="P85" i="44"/>
  <c r="P46" i="44"/>
  <c r="P120" i="44"/>
  <c r="P57" i="44"/>
  <c r="P37" i="44"/>
  <c r="P86" i="44"/>
  <c r="P18" i="44"/>
  <c r="P68" i="44"/>
  <c r="P19" i="44"/>
  <c r="P100" i="44"/>
  <c r="P115" i="44"/>
  <c r="P38" i="44"/>
  <c r="P50" i="44"/>
  <c r="P128" i="44"/>
  <c r="N275" i="44"/>
  <c r="D251" i="44"/>
  <c r="F389" i="44"/>
  <c r="P13" i="44"/>
  <c r="P26" i="44"/>
  <c r="P80" i="44"/>
  <c r="P123" i="44"/>
  <c r="P94" i="44"/>
  <c r="P103" i="44"/>
  <c r="P101" i="44"/>
  <c r="P43" i="44"/>
  <c r="P108" i="44"/>
  <c r="P124" i="44"/>
  <c r="P33" i="44"/>
  <c r="N257" i="44"/>
  <c r="N335" i="44"/>
  <c r="N341" i="44"/>
  <c r="P24" i="44"/>
  <c r="D443" i="44"/>
  <c r="D407" i="44"/>
  <c r="P15" i="44"/>
  <c r="P45" i="44"/>
  <c r="N317" i="44"/>
  <c r="N191" i="44"/>
  <c r="D179" i="44"/>
  <c r="D347" i="44"/>
  <c r="D353" i="44"/>
  <c r="D395" i="44"/>
  <c r="P112" i="44"/>
  <c r="P55" i="44"/>
  <c r="P119" i="44"/>
  <c r="P51" i="44"/>
  <c r="P122" i="44"/>
  <c r="P71" i="44"/>
  <c r="P65" i="44"/>
  <c r="P107" i="44"/>
  <c r="P78" i="44"/>
  <c r="D167" i="44"/>
  <c r="D203" i="44"/>
  <c r="N215" i="44"/>
  <c r="D401" i="44"/>
  <c r="AA20" i="58"/>
  <c r="Q76" i="44"/>
  <c r="Q96" i="44"/>
  <c r="Q145" i="44"/>
  <c r="AI19" i="58"/>
  <c r="AG18" i="58"/>
  <c r="AB19" i="58"/>
  <c r="AE19" i="58"/>
  <c r="AE20" i="58"/>
  <c r="AJ20" i="58"/>
  <c r="AJ19" i="58"/>
  <c r="P88" i="44"/>
  <c r="P90" i="44"/>
  <c r="P113" i="44"/>
  <c r="P126" i="44"/>
  <c r="P105" i="44"/>
  <c r="P28" i="44"/>
  <c r="P104" i="44"/>
  <c r="P98" i="44"/>
  <c r="Q142" i="44"/>
  <c r="P142" i="44"/>
  <c r="P141" i="44"/>
  <c r="Q95" i="44"/>
  <c r="Q103" i="44"/>
  <c r="Q60" i="44"/>
  <c r="Q111" i="44"/>
  <c r="Q65" i="44"/>
  <c r="Q110" i="44"/>
  <c r="Q56" i="44"/>
  <c r="Q128" i="44"/>
  <c r="Q123" i="44"/>
  <c r="Q57" i="44"/>
  <c r="Q122" i="44"/>
  <c r="Q129" i="44"/>
  <c r="Q124" i="44"/>
  <c r="Q109" i="44"/>
  <c r="Q108" i="44"/>
  <c r="Q62" i="44"/>
  <c r="Q82" i="44"/>
  <c r="Q68" i="44"/>
  <c r="F311" i="44"/>
  <c r="F263" i="44"/>
  <c r="F281" i="44"/>
  <c r="F359" i="44"/>
  <c r="F179" i="44"/>
  <c r="F317" i="44"/>
  <c r="D233" i="44"/>
  <c r="N179" i="44"/>
  <c r="F203" i="44"/>
  <c r="D221" i="44"/>
  <c r="F209" i="44"/>
  <c r="N287" i="44"/>
  <c r="D323" i="44"/>
  <c r="D329" i="44"/>
  <c r="D215" i="44"/>
  <c r="F443" i="44"/>
  <c r="D239" i="44"/>
  <c r="D245" i="44"/>
  <c r="F335" i="44"/>
  <c r="D161" i="44"/>
  <c r="F167" i="44"/>
  <c r="F173" i="44"/>
  <c r="F407" i="44"/>
  <c r="N323" i="44"/>
  <c r="F413" i="44"/>
  <c r="D269" i="44"/>
  <c r="F401" i="44"/>
  <c r="N161" i="44"/>
  <c r="D299" i="44"/>
  <c r="D197" i="44"/>
  <c r="N251" i="44"/>
  <c r="F347" i="44"/>
  <c r="F251" i="44"/>
  <c r="F431" i="44"/>
  <c r="D191" i="44"/>
  <c r="D305" i="44"/>
  <c r="D365" i="44"/>
  <c r="D293" i="44"/>
  <c r="D341" i="44"/>
  <c r="D185" i="44"/>
  <c r="D287" i="44"/>
  <c r="D227" i="44"/>
  <c r="D257" i="44"/>
  <c r="F395" i="44"/>
  <c r="F371" i="44"/>
  <c r="AI17" i="58"/>
  <c r="AC141" i="44"/>
  <c r="AG17" i="58"/>
  <c r="Z18" i="58"/>
  <c r="Q13" i="44"/>
  <c r="T141" i="44"/>
  <c r="Q31" i="44"/>
  <c r="Q21" i="44"/>
  <c r="Q52" i="44"/>
  <c r="Q46" i="44"/>
  <c r="Q79" i="44"/>
  <c r="Q49" i="44"/>
  <c r="Q102" i="44"/>
  <c r="Q94" i="44"/>
  <c r="Q37" i="44"/>
  <c r="Q87" i="44"/>
  <c r="Q119" i="44"/>
  <c r="Q101" i="44"/>
  <c r="Q92" i="44"/>
  <c r="Q61" i="44"/>
  <c r="Q45" i="44"/>
  <c r="Q98" i="44"/>
  <c r="Q33" i="44"/>
  <c r="Q78" i="44"/>
  <c r="Q104" i="44"/>
  <c r="Q121" i="44"/>
  <c r="Q50" i="44"/>
  <c r="Q105" i="44"/>
  <c r="Q107" i="44"/>
  <c r="Q39" i="44"/>
  <c r="Q85" i="44"/>
  <c r="Q27" i="44"/>
  <c r="Q80" i="44"/>
  <c r="Q113" i="44"/>
  <c r="Q15" i="44"/>
  <c r="Q90" i="44"/>
  <c r="Q18" i="44"/>
  <c r="Q116" i="44"/>
  <c r="Q20" i="44"/>
  <c r="Q71" i="44"/>
  <c r="Q115" i="44"/>
  <c r="Q86" i="44"/>
  <c r="Q125" i="44"/>
  <c r="Q100" i="44"/>
  <c r="Q126" i="44"/>
  <c r="Q38" i="44"/>
  <c r="Q14" i="44"/>
  <c r="Q44" i="44"/>
  <c r="Q24" i="44"/>
  <c r="Q34" i="44"/>
  <c r="Q72" i="44"/>
  <c r="Q40" i="44"/>
  <c r="Q28" i="44"/>
  <c r="Q55" i="44"/>
  <c r="Q117" i="44"/>
  <c r="Q19" i="44"/>
  <c r="Q43" i="44"/>
  <c r="Q112" i="44"/>
  <c r="Q51" i="44"/>
  <c r="Q118" i="44"/>
  <c r="Q32" i="44"/>
  <c r="Q81" i="44"/>
  <c r="Q26" i="44"/>
  <c r="Q93" i="44"/>
  <c r="Q120" i="44"/>
  <c r="Q88" i="44"/>
  <c r="AK18" i="58"/>
  <c r="AK17" i="58"/>
  <c r="AJ18" i="58"/>
  <c r="AJ17" i="58"/>
  <c r="AH17" i="58"/>
  <c r="AH18" i="58"/>
  <c r="X141" i="44"/>
  <c r="AD17" i="58"/>
  <c r="AD18" i="58"/>
  <c r="AK20" i="58"/>
  <c r="AK19" i="58"/>
  <c r="AC20" i="58"/>
  <c r="AC19" i="58"/>
  <c r="AF20" i="58"/>
  <c r="AF19" i="58"/>
  <c r="AD19" i="58"/>
  <c r="AD20" i="58"/>
  <c r="W141" i="44"/>
  <c r="P12" i="44"/>
  <c r="AD141" i="44"/>
  <c r="U141" i="44"/>
  <c r="AA141" i="44"/>
  <c r="F161" i="44"/>
  <c r="F287" i="44"/>
  <c r="F323" i="44"/>
  <c r="F185" i="44"/>
  <c r="F269" i="44"/>
  <c r="F215" i="44"/>
  <c r="F365" i="44"/>
  <c r="F197" i="44"/>
  <c r="F245" i="44"/>
  <c r="F299" i="44"/>
  <c r="F353" i="44"/>
  <c r="F257" i="44"/>
  <c r="F341" i="44"/>
  <c r="F275" i="44"/>
  <c r="F233" i="44"/>
  <c r="F305" i="44"/>
  <c r="F239" i="44"/>
  <c r="F221" i="44"/>
  <c r="F227" i="44"/>
  <c r="F293" i="44"/>
  <c r="F191" i="44"/>
  <c r="F329" i="44"/>
  <c r="AI18" i="58"/>
  <c r="AE141" i="44"/>
  <c r="Z17" i="58"/>
  <c r="AH141" i="44"/>
  <c r="AF141" i="44"/>
  <c r="AJ141" i="44"/>
  <c r="AG141" i="44"/>
  <c r="AB141" i="44"/>
  <c r="V141" i="44"/>
  <c r="AL141" i="44"/>
  <c r="S141" i="44"/>
  <c r="AA17" i="58"/>
  <c r="AA18" i="58"/>
  <c r="AF18" i="58"/>
  <c r="AF17" i="58"/>
  <c r="AH20" i="58"/>
  <c r="AH19" i="58"/>
  <c r="AC18" i="58"/>
  <c r="AC17" i="58"/>
  <c r="AE17" i="58"/>
  <c r="AE18" i="58"/>
  <c r="Z20" i="58"/>
  <c r="Z19" i="58"/>
  <c r="AB18" i="58"/>
  <c r="AB17" i="58"/>
  <c r="AG20" i="58"/>
  <c r="AG19" i="58"/>
  <c r="Z141" i="44"/>
  <c r="AK141" i="44"/>
  <c r="AI141" i="44"/>
  <c r="Q12" i="44"/>
  <c r="Y141" i="44"/>
  <c r="R141" i="44"/>
  <c r="F155" i="44"/>
  <c r="D155" i="44"/>
  <c r="B12" i="61"/>
  <c r="B14" i="61"/>
  <c r="E718" i="39" s="1"/>
  <c r="Z12" i="58"/>
  <c r="Z11" i="58"/>
  <c r="AC30" i="59"/>
  <c r="AC16" i="59"/>
  <c r="AC21" i="59"/>
  <c r="AA12" i="58"/>
  <c r="AA14" i="58" s="1"/>
  <c r="AA6" i="58" s="1"/>
  <c r="AC14" i="59"/>
  <c r="AC31" i="59"/>
  <c r="AC13" i="59"/>
  <c r="AC22" i="59"/>
  <c r="AC27" i="59"/>
  <c r="AC12" i="59"/>
  <c r="AC25" i="59"/>
  <c r="AC23" i="59"/>
  <c r="AC26" i="59"/>
  <c r="AC29" i="59"/>
  <c r="AC28" i="59"/>
  <c r="AC17" i="59"/>
  <c r="AC24" i="59"/>
  <c r="AC15" i="59"/>
  <c r="AC20" i="59"/>
  <c r="AC18" i="59"/>
  <c r="AC35" i="59" s="1"/>
  <c r="Z25" i="58"/>
  <c r="AA11" i="58"/>
  <c r="AD12" i="59"/>
  <c r="AD14" i="59"/>
  <c r="AD15" i="59"/>
  <c r="AD23" i="59"/>
  <c r="AD22" i="59"/>
  <c r="AD30" i="59"/>
  <c r="AD24" i="59"/>
  <c r="AD28" i="59"/>
  <c r="AD26" i="59"/>
  <c r="AD27" i="59"/>
  <c r="AB12" i="58"/>
  <c r="AD31" i="59"/>
  <c r="AD20" i="59"/>
  <c r="AD25" i="59"/>
  <c r="AD21" i="59"/>
  <c r="AD16" i="59"/>
  <c r="AD17" i="59"/>
  <c r="AD29" i="59"/>
  <c r="AD13" i="59"/>
  <c r="AC19" i="59"/>
  <c r="AD18" i="59"/>
  <c r="AD35" i="59" s="1"/>
  <c r="AB11" i="58"/>
  <c r="AA25" i="58"/>
  <c r="AE13" i="59"/>
  <c r="AC12" i="58"/>
  <c r="AE24" i="59"/>
  <c r="AE23" i="59"/>
  <c r="AE25" i="59"/>
  <c r="AE14" i="59"/>
  <c r="AE27" i="59"/>
  <c r="AE15" i="59"/>
  <c r="AE20" i="59"/>
  <c r="AE22" i="59"/>
  <c r="AE12" i="59"/>
  <c r="AE29" i="59"/>
  <c r="AE16" i="59"/>
  <c r="AE26" i="59"/>
  <c r="AE30" i="59"/>
  <c r="AE17" i="59"/>
  <c r="AE21" i="59"/>
  <c r="AE31" i="59"/>
  <c r="AE28" i="59"/>
  <c r="AC11" i="59"/>
  <c r="AE18" i="59"/>
  <c r="AD19" i="59"/>
  <c r="AC11" i="58"/>
  <c r="AB25" i="58"/>
  <c r="P211" i="44"/>
  <c r="P288" i="44"/>
  <c r="P187" i="44"/>
  <c r="P168" i="44"/>
  <c r="P175" i="44"/>
  <c r="P283" i="44"/>
  <c r="P186" i="44"/>
  <c r="P216" i="44"/>
  <c r="P235" i="44"/>
  <c r="P289" i="44"/>
  <c r="P270" i="44"/>
  <c r="P164" i="44"/>
  <c r="P240" i="44"/>
  <c r="P290" i="44"/>
  <c r="P300" i="44"/>
  <c r="P212" i="44"/>
  <c r="P302" i="44"/>
  <c r="P276" i="44"/>
  <c r="P246" i="44"/>
  <c r="P199" i="44"/>
  <c r="P162" i="44"/>
  <c r="P282" i="44"/>
  <c r="P284" i="44"/>
  <c r="P234" i="44"/>
  <c r="P198" i="44"/>
  <c r="P271" i="44"/>
  <c r="P188" i="44"/>
  <c r="P277" i="44"/>
  <c r="P252" i="44"/>
  <c r="P205" i="44"/>
  <c r="P193" i="44"/>
  <c r="P285" i="44"/>
  <c r="P180" i="44"/>
  <c r="P258" i="44"/>
  <c r="P294" i="44"/>
  <c r="P192" i="44"/>
  <c r="P204" i="44"/>
  <c r="P176" i="44"/>
  <c r="P210" i="44"/>
  <c r="P301" i="44"/>
  <c r="P169" i="44"/>
  <c r="P217" i="44"/>
  <c r="P295" i="44"/>
  <c r="AF16" i="59"/>
  <c r="AF25" i="59"/>
  <c r="AF22" i="59"/>
  <c r="AD12" i="58"/>
  <c r="AF28" i="59"/>
  <c r="AF21" i="59"/>
  <c r="AF30" i="59"/>
  <c r="AF27" i="59"/>
  <c r="AF23" i="59"/>
  <c r="AF24" i="59"/>
  <c r="AF26" i="59"/>
  <c r="AF20" i="59"/>
  <c r="AF29" i="59"/>
  <c r="AF14" i="59"/>
  <c r="AF13" i="59"/>
  <c r="AF31" i="59"/>
  <c r="AF17" i="59"/>
  <c r="AF12" i="59"/>
  <c r="AF15" i="59"/>
  <c r="AD11" i="59"/>
  <c r="AD33" i="59"/>
  <c r="AF18" i="59"/>
  <c r="AF35" i="59" s="1"/>
  <c r="AE19" i="59"/>
  <c r="AC25" i="58"/>
  <c r="AD11" i="58"/>
  <c r="P156" i="44"/>
  <c r="P264" i="44"/>
  <c r="P174" i="44"/>
  <c r="P228" i="44"/>
  <c r="P229" i="44"/>
  <c r="P163" i="44"/>
  <c r="P222" i="44"/>
  <c r="P181" i="44"/>
  <c r="AG20" i="59"/>
  <c r="AG23" i="59"/>
  <c r="AE12" i="58"/>
  <c r="AE14" i="58" s="1"/>
  <c r="AE6" i="58" s="1"/>
  <c r="AG26" i="59"/>
  <c r="AG27" i="59"/>
  <c r="AG21" i="59"/>
  <c r="AG17" i="59"/>
  <c r="AG25" i="59"/>
  <c r="AG14" i="59"/>
  <c r="AG28" i="59"/>
  <c r="AG31" i="59"/>
  <c r="AG24" i="59"/>
  <c r="AG22" i="59"/>
  <c r="AG15" i="59"/>
  <c r="AG29" i="59"/>
  <c r="AG30" i="59"/>
  <c r="AG16" i="59"/>
  <c r="AG12" i="59"/>
  <c r="AG13" i="59"/>
  <c r="AD32" i="59"/>
  <c r="AE11" i="59"/>
  <c r="AG18" i="59"/>
  <c r="AG35" i="59" s="1"/>
  <c r="AF19" i="59"/>
  <c r="AE33" i="59"/>
  <c r="AE11" i="58"/>
  <c r="AD25" i="58"/>
  <c r="AC40" i="59"/>
  <c r="AC42" i="59" s="1"/>
  <c r="AC5" i="59"/>
  <c r="AH15" i="59"/>
  <c r="AH14" i="59"/>
  <c r="AH30" i="59"/>
  <c r="AF12" i="58"/>
  <c r="AF14" i="58" s="1"/>
  <c r="AF6" i="58" s="1"/>
  <c r="AH23" i="59"/>
  <c r="AH31" i="59"/>
  <c r="AH25" i="59"/>
  <c r="AH21" i="59"/>
  <c r="AH22" i="59"/>
  <c r="AH20" i="59"/>
  <c r="AH13" i="59"/>
  <c r="AH29" i="59"/>
  <c r="AH28" i="59"/>
  <c r="AH27" i="59"/>
  <c r="AH12" i="59"/>
  <c r="AH16" i="59"/>
  <c r="AH24" i="59"/>
  <c r="AH17" i="59"/>
  <c r="AH26" i="59"/>
  <c r="AE32" i="59"/>
  <c r="AF11" i="59"/>
  <c r="AG19" i="59"/>
  <c r="AH18" i="59"/>
  <c r="AH35" i="59" s="1"/>
  <c r="AF33" i="59"/>
  <c r="AE25" i="58"/>
  <c r="AF11" i="58"/>
  <c r="AD5" i="59"/>
  <c r="AD40" i="59"/>
  <c r="AI20" i="59"/>
  <c r="AI21" i="59"/>
  <c r="AI29" i="59"/>
  <c r="AI15" i="59"/>
  <c r="AI23" i="59"/>
  <c r="AI17" i="59"/>
  <c r="AI16" i="59"/>
  <c r="AI22" i="59"/>
  <c r="AI27" i="59"/>
  <c r="AI25" i="59"/>
  <c r="AG12" i="58"/>
  <c r="AG14" i="58" s="1"/>
  <c r="AG6" i="58" s="1"/>
  <c r="AG26" i="58" s="1"/>
  <c r="AI12" i="59"/>
  <c r="AI13" i="59"/>
  <c r="AI26" i="59"/>
  <c r="AI31" i="59"/>
  <c r="AI24" i="59"/>
  <c r="AI28" i="59"/>
  <c r="AI30" i="59"/>
  <c r="AI14" i="59"/>
  <c r="AF32" i="59"/>
  <c r="AG11" i="59"/>
  <c r="AI18" i="59"/>
  <c r="AI35" i="59" s="1"/>
  <c r="AH19" i="59"/>
  <c r="AG33" i="59"/>
  <c r="AG11" i="58"/>
  <c r="AF25" i="58"/>
  <c r="AE40" i="59"/>
  <c r="AE41" i="59" s="1"/>
  <c r="AE5" i="59"/>
  <c r="AG32" i="59"/>
  <c r="AJ22" i="59"/>
  <c r="AJ15" i="59"/>
  <c r="AJ21" i="59"/>
  <c r="AJ28" i="59"/>
  <c r="AJ31" i="59"/>
  <c r="AJ25" i="59"/>
  <c r="AJ13" i="59"/>
  <c r="AJ20" i="59"/>
  <c r="AJ16" i="59"/>
  <c r="AJ14" i="59"/>
  <c r="AJ12" i="59"/>
  <c r="AJ27" i="59"/>
  <c r="AJ29" i="59"/>
  <c r="AJ30" i="59"/>
  <c r="AJ24" i="59"/>
  <c r="AJ26" i="59"/>
  <c r="AJ23" i="59"/>
  <c r="AH12" i="58"/>
  <c r="AJ17" i="59"/>
  <c r="AH11" i="59"/>
  <c r="AH33" i="59"/>
  <c r="AI19" i="59"/>
  <c r="AJ18" i="59"/>
  <c r="AJ35" i="59" s="1"/>
  <c r="AH11" i="58"/>
  <c r="AG25" i="58"/>
  <c r="AF5" i="59"/>
  <c r="AF40" i="59"/>
  <c r="AK26" i="59"/>
  <c r="AK12" i="59"/>
  <c r="AK31" i="59"/>
  <c r="AK13" i="59"/>
  <c r="AK22" i="59"/>
  <c r="AK24" i="59"/>
  <c r="AK29" i="59"/>
  <c r="AK28" i="59"/>
  <c r="AK17" i="59"/>
  <c r="AK14" i="59"/>
  <c r="AK16" i="59"/>
  <c r="AK25" i="59"/>
  <c r="AK21" i="59"/>
  <c r="AI12" i="58"/>
  <c r="AK23" i="59"/>
  <c r="AK30" i="59"/>
  <c r="AK27" i="59"/>
  <c r="AK20" i="59"/>
  <c r="AK15" i="59"/>
  <c r="AI11" i="59"/>
  <c r="AH32" i="59"/>
  <c r="AI33" i="59"/>
  <c r="AK18" i="59"/>
  <c r="AK35" i="59" s="1"/>
  <c r="AJ19" i="59"/>
  <c r="AH25" i="58"/>
  <c r="AI11" i="58"/>
  <c r="AI14" i="58" s="1"/>
  <c r="AI6" i="58" s="1"/>
  <c r="AG5" i="59"/>
  <c r="AG41" i="59" s="1"/>
  <c r="AG40" i="59"/>
  <c r="AJ12" i="58"/>
  <c r="AL12" i="59"/>
  <c r="AJ33" i="59"/>
  <c r="AL20" i="59"/>
  <c r="AL13" i="59"/>
  <c r="AL27" i="59"/>
  <c r="AL21" i="59"/>
  <c r="AL14" i="59"/>
  <c r="AL24" i="59"/>
  <c r="AL28" i="59"/>
  <c r="AL26" i="59"/>
  <c r="AL30" i="59"/>
  <c r="AL25" i="59"/>
  <c r="AL22" i="59"/>
  <c r="AL23" i="59"/>
  <c r="AL16" i="59"/>
  <c r="AL17" i="59"/>
  <c r="AL31" i="59"/>
  <c r="AL15" i="59"/>
  <c r="AL29" i="59"/>
  <c r="AJ11" i="59"/>
  <c r="AI32" i="59"/>
  <c r="AL18" i="59"/>
  <c r="AL35" i="59" s="1"/>
  <c r="AK19" i="59"/>
  <c r="AI25" i="58"/>
  <c r="AJ11" i="58"/>
  <c r="AH40" i="59"/>
  <c r="AH5" i="59"/>
  <c r="C12" i="61"/>
  <c r="D12" i="61"/>
  <c r="AM29" i="59"/>
  <c r="AM26" i="59"/>
  <c r="AM24" i="59"/>
  <c r="AM13" i="59"/>
  <c r="AM16" i="59"/>
  <c r="AM28" i="59"/>
  <c r="AM14" i="59"/>
  <c r="AK12" i="58"/>
  <c r="AM15" i="59"/>
  <c r="AM23" i="59"/>
  <c r="AM25" i="59"/>
  <c r="AM20" i="59"/>
  <c r="AM21" i="59"/>
  <c r="AM31" i="59"/>
  <c r="AM22" i="59"/>
  <c r="AM30" i="59"/>
  <c r="AM27" i="59"/>
  <c r="AM17" i="59"/>
  <c r="AM12" i="59"/>
  <c r="AK11" i="59"/>
  <c r="AJ32" i="59"/>
  <c r="AK33" i="59"/>
  <c r="AM18" i="59"/>
  <c r="AM35" i="59" s="1"/>
  <c r="AL19" i="59"/>
  <c r="AK11" i="58"/>
  <c r="AK14" i="58" s="1"/>
  <c r="AK6" i="58" s="1"/>
  <c r="AJ25" i="58"/>
  <c r="AI5" i="59"/>
  <c r="AI40" i="59"/>
  <c r="C11" i="61"/>
  <c r="D11" i="61"/>
  <c r="F614" i="38" s="1"/>
  <c r="J614" i="38" s="1"/>
  <c r="B11" i="61"/>
  <c r="F485" i="38" s="1"/>
  <c r="C5" i="61"/>
  <c r="AJ98" i="42" s="1"/>
  <c r="B15" i="61"/>
  <c r="F718" i="39" s="1"/>
  <c r="AN27" i="59"/>
  <c r="AN23" i="59"/>
  <c r="AN28" i="59"/>
  <c r="AN13" i="59"/>
  <c r="AN21" i="59"/>
  <c r="AK32" i="59"/>
  <c r="AN12" i="59"/>
  <c r="AN30" i="59"/>
  <c r="AN15" i="59"/>
  <c r="AN24" i="59"/>
  <c r="AN22" i="59"/>
  <c r="AN20" i="59"/>
  <c r="AN26" i="59"/>
  <c r="AN16" i="59"/>
  <c r="AN17" i="59"/>
  <c r="AN31" i="59"/>
  <c r="AN25" i="59"/>
  <c r="AN14" i="59"/>
  <c r="AN29" i="59"/>
  <c r="AL33" i="59"/>
  <c r="AL11" i="59"/>
  <c r="AN18" i="59"/>
  <c r="AN35" i="59" s="1"/>
  <c r="AM19" i="59"/>
  <c r="AJ5" i="59"/>
  <c r="AJ41" i="59" s="1"/>
  <c r="AJ40" i="59"/>
  <c r="AK25" i="58"/>
  <c r="D5" i="61"/>
  <c r="M718" i="39" s="1"/>
  <c r="D264" i="2"/>
  <c r="N79" i="35" s="1"/>
  <c r="K97" i="3" s="1"/>
  <c r="J366" i="1" s="1"/>
  <c r="C264" i="2"/>
  <c r="H79" i="35" s="1"/>
  <c r="AL32" i="59"/>
  <c r="AM33" i="59"/>
  <c r="AM11" i="59"/>
  <c r="AN19" i="59"/>
  <c r="AK40" i="59"/>
  <c r="AK5" i="59"/>
  <c r="B5" i="61"/>
  <c r="B17" i="61"/>
  <c r="AM32" i="59"/>
  <c r="AN11" i="59"/>
  <c r="AN33" i="59"/>
  <c r="AL5" i="59"/>
  <c r="AL40" i="59"/>
  <c r="B19" i="61"/>
  <c r="K18" i="3" s="1"/>
  <c r="F346" i="1" s="1"/>
  <c r="AN32" i="59"/>
  <c r="AM40" i="59"/>
  <c r="AM5" i="59"/>
  <c r="C19" i="61"/>
  <c r="H80" i="3" s="1"/>
  <c r="C22" i="1" s="1"/>
  <c r="D19" i="61"/>
  <c r="K80" i="3" s="1"/>
  <c r="P19" i="33" s="1"/>
  <c r="AN5" i="59"/>
  <c r="AN40" i="59"/>
  <c r="C266" i="2"/>
  <c r="AR5" i="59"/>
  <c r="F320" i="1" s="1"/>
  <c r="D266" i="2"/>
  <c r="D17" i="61"/>
  <c r="E321" i="1" s="1"/>
  <c r="C17" i="61"/>
  <c r="B7" i="61"/>
  <c r="AN98" i="43" s="1"/>
  <c r="C7" i="61"/>
  <c r="D7" i="61"/>
  <c r="Q88" i="2"/>
  <c r="G88" i="2"/>
  <c r="C49" i="1"/>
  <c r="F368" i="1"/>
  <c r="G49" i="1"/>
  <c r="J368" i="1"/>
  <c r="H368" i="1"/>
  <c r="D273" i="2"/>
  <c r="B273" i="2"/>
  <c r="F145" i="36" s="1"/>
  <c r="J145" i="36" s="1"/>
  <c r="C273" i="2"/>
  <c r="F211" i="36" s="1"/>
  <c r="R88" i="2"/>
  <c r="T88" i="2"/>
  <c r="J88" i="2"/>
  <c r="H88" i="2"/>
  <c r="AL303" i="44"/>
  <c r="AK303" i="44"/>
  <c r="AJ303" i="44"/>
  <c r="AI303" i="44"/>
  <c r="AH303" i="44"/>
  <c r="AG303" i="44"/>
  <c r="AF303" i="44"/>
  <c r="AE303" i="44"/>
  <c r="AD303" i="44"/>
  <c r="AC303" i="44"/>
  <c r="AB303" i="44"/>
  <c r="AA303" i="44"/>
  <c r="Z303" i="44"/>
  <c r="Y303" i="44"/>
  <c r="X303" i="44"/>
  <c r="W303" i="44"/>
  <c r="V303" i="44"/>
  <c r="U303" i="44"/>
  <c r="T303" i="44"/>
  <c r="S303" i="44"/>
  <c r="R303" i="44"/>
  <c r="Q303" i="44"/>
  <c r="AL297" i="44"/>
  <c r="AK297" i="44"/>
  <c r="AJ297" i="44"/>
  <c r="AI297" i="44"/>
  <c r="AH297" i="44"/>
  <c r="AG297" i="44"/>
  <c r="AF297" i="44"/>
  <c r="AE297" i="44"/>
  <c r="AD297" i="44"/>
  <c r="AC297" i="44"/>
  <c r="AB297" i="44"/>
  <c r="AA297" i="44"/>
  <c r="Z297" i="44"/>
  <c r="Y297" i="44"/>
  <c r="X297" i="44"/>
  <c r="W297" i="44"/>
  <c r="V297" i="44"/>
  <c r="U297" i="44"/>
  <c r="T297" i="44"/>
  <c r="S297" i="44"/>
  <c r="R297" i="44"/>
  <c r="Q297" i="44"/>
  <c r="AL296" i="44"/>
  <c r="AK296" i="44"/>
  <c r="AJ296" i="44"/>
  <c r="AI296" i="44"/>
  <c r="AH296" i="44"/>
  <c r="AG296" i="44"/>
  <c r="AF296" i="44"/>
  <c r="AE296" i="44"/>
  <c r="AD296" i="44"/>
  <c r="AC296" i="44"/>
  <c r="AB296" i="44"/>
  <c r="AA296" i="44"/>
  <c r="Z296" i="44"/>
  <c r="Y296" i="44"/>
  <c r="X296" i="44"/>
  <c r="W296" i="44"/>
  <c r="V296" i="44"/>
  <c r="U296" i="44"/>
  <c r="T296" i="44"/>
  <c r="S296" i="44"/>
  <c r="R296" i="44"/>
  <c r="Q296" i="44"/>
  <c r="AL291" i="44"/>
  <c r="AK291" i="44"/>
  <c r="AJ291" i="44"/>
  <c r="AI291" i="44"/>
  <c r="AH291" i="44"/>
  <c r="AG291" i="44"/>
  <c r="AF291" i="44"/>
  <c r="AE291" i="44"/>
  <c r="AD291" i="44"/>
  <c r="AC291" i="44"/>
  <c r="AB291" i="44"/>
  <c r="AA291" i="44"/>
  <c r="Z291" i="44"/>
  <c r="Y291" i="44"/>
  <c r="X291" i="44"/>
  <c r="W291" i="44"/>
  <c r="V291" i="44"/>
  <c r="U291" i="44"/>
  <c r="T291" i="44"/>
  <c r="S291" i="44"/>
  <c r="R291" i="44"/>
  <c r="Q291" i="44"/>
  <c r="AL265" i="44"/>
  <c r="AK265" i="44"/>
  <c r="AJ265" i="44"/>
  <c r="AI265" i="44"/>
  <c r="AH265" i="44"/>
  <c r="AG265" i="44"/>
  <c r="AF265" i="44"/>
  <c r="AE265" i="44"/>
  <c r="AD265" i="44"/>
  <c r="AC265" i="44"/>
  <c r="AB265" i="44"/>
  <c r="AA265" i="44"/>
  <c r="Z265" i="44"/>
  <c r="Y265" i="44"/>
  <c r="X265" i="44"/>
  <c r="W265" i="44"/>
  <c r="V265" i="44"/>
  <c r="U265" i="44"/>
  <c r="T265" i="44"/>
  <c r="S265" i="44"/>
  <c r="R265" i="44"/>
  <c r="Q265" i="44"/>
  <c r="AL259" i="44"/>
  <c r="AK259" i="44"/>
  <c r="AJ259" i="44"/>
  <c r="AI259" i="44"/>
  <c r="AH259" i="44"/>
  <c r="AG259" i="44"/>
  <c r="AF259" i="44"/>
  <c r="AE259" i="44"/>
  <c r="AD259" i="44"/>
  <c r="AC259" i="44"/>
  <c r="AB259" i="44"/>
  <c r="AA259" i="44"/>
  <c r="Z259" i="44"/>
  <c r="Y259" i="44"/>
  <c r="X259" i="44"/>
  <c r="W259" i="44"/>
  <c r="V259" i="44"/>
  <c r="U259" i="44"/>
  <c r="T259" i="44"/>
  <c r="S259" i="44"/>
  <c r="R259" i="44"/>
  <c r="Q259" i="44"/>
  <c r="AL253" i="44"/>
  <c r="AK253" i="44"/>
  <c r="AJ253" i="44"/>
  <c r="AI253" i="44"/>
  <c r="AH253" i="44"/>
  <c r="AG253" i="44"/>
  <c r="AF253" i="44"/>
  <c r="AE253" i="44"/>
  <c r="AD253" i="44"/>
  <c r="AC253" i="44"/>
  <c r="AB253" i="44"/>
  <c r="AA253" i="44"/>
  <c r="Z253" i="44"/>
  <c r="Y253" i="44"/>
  <c r="X253" i="44"/>
  <c r="W253" i="44"/>
  <c r="V253" i="44"/>
  <c r="U253" i="44"/>
  <c r="T253" i="44"/>
  <c r="S253" i="44"/>
  <c r="R253" i="44"/>
  <c r="Q253" i="44"/>
  <c r="AL247" i="44"/>
  <c r="AK247" i="44"/>
  <c r="AJ247" i="44"/>
  <c r="AI247" i="44"/>
  <c r="AH247" i="44"/>
  <c r="AG247" i="44"/>
  <c r="AF247" i="44"/>
  <c r="AE247" i="44"/>
  <c r="AD247" i="44"/>
  <c r="AC247" i="44"/>
  <c r="AB247" i="44"/>
  <c r="AA247" i="44"/>
  <c r="Z247" i="44"/>
  <c r="Y247" i="44"/>
  <c r="X247" i="44"/>
  <c r="W247" i="44"/>
  <c r="V247" i="44"/>
  <c r="U247" i="44"/>
  <c r="T247" i="44"/>
  <c r="S247" i="44"/>
  <c r="R247" i="44"/>
  <c r="Q247" i="44"/>
  <c r="AL241" i="44"/>
  <c r="AK241" i="44"/>
  <c r="AJ241" i="44"/>
  <c r="AI241" i="44"/>
  <c r="AH241" i="44"/>
  <c r="AG241" i="44"/>
  <c r="AF241" i="44"/>
  <c r="AE241" i="44"/>
  <c r="AD241" i="44"/>
  <c r="AC241" i="44"/>
  <c r="AB241" i="44"/>
  <c r="AA241" i="44"/>
  <c r="Z241" i="44"/>
  <c r="Y241" i="44"/>
  <c r="X241" i="44"/>
  <c r="W241" i="44"/>
  <c r="V241" i="44"/>
  <c r="U241" i="44"/>
  <c r="T241" i="44"/>
  <c r="S241" i="44"/>
  <c r="R241" i="44"/>
  <c r="Q241" i="44"/>
  <c r="AL230" i="44"/>
  <c r="AK230" i="44"/>
  <c r="AJ230" i="44"/>
  <c r="AI230" i="44"/>
  <c r="AH230" i="44"/>
  <c r="AG230" i="44"/>
  <c r="AF230" i="44"/>
  <c r="AE230" i="44"/>
  <c r="AD230" i="44"/>
  <c r="AC230" i="44"/>
  <c r="AB230" i="44"/>
  <c r="AA230" i="44"/>
  <c r="Z230" i="44"/>
  <c r="Y230" i="44"/>
  <c r="X230" i="44"/>
  <c r="W230" i="44"/>
  <c r="V230" i="44"/>
  <c r="U230" i="44"/>
  <c r="T230" i="44"/>
  <c r="S230" i="44"/>
  <c r="R230" i="44"/>
  <c r="Q230" i="44"/>
  <c r="AL224" i="44"/>
  <c r="AK224" i="44"/>
  <c r="AJ224" i="44"/>
  <c r="AI224" i="44"/>
  <c r="AH224" i="44"/>
  <c r="AG224" i="44"/>
  <c r="AF224" i="44"/>
  <c r="AE224" i="44"/>
  <c r="AD224" i="44"/>
  <c r="AC224" i="44"/>
  <c r="AB224" i="44"/>
  <c r="AA224" i="44"/>
  <c r="Z224" i="44"/>
  <c r="Y224" i="44"/>
  <c r="X224" i="44"/>
  <c r="W224" i="44"/>
  <c r="V224" i="44"/>
  <c r="U224" i="44"/>
  <c r="T224" i="44"/>
  <c r="S224" i="44"/>
  <c r="R224" i="44"/>
  <c r="Q224" i="44"/>
  <c r="AL223" i="44"/>
  <c r="AK223" i="44"/>
  <c r="AJ223" i="44"/>
  <c r="AI223" i="44"/>
  <c r="AH223" i="44"/>
  <c r="AG223" i="44"/>
  <c r="AF223" i="44"/>
  <c r="AE223" i="44"/>
  <c r="AD223" i="44"/>
  <c r="AC223" i="44"/>
  <c r="AB223" i="44"/>
  <c r="AA223" i="44"/>
  <c r="Z223" i="44"/>
  <c r="Y223" i="44"/>
  <c r="X223" i="44"/>
  <c r="W223" i="44"/>
  <c r="V223" i="44"/>
  <c r="U223" i="44"/>
  <c r="T223" i="44"/>
  <c r="S223" i="44"/>
  <c r="R223" i="44"/>
  <c r="Q223" i="44"/>
  <c r="AL218" i="44"/>
  <c r="AK218" i="44"/>
  <c r="AJ218" i="44"/>
  <c r="AI218" i="44"/>
  <c r="AH218" i="44"/>
  <c r="AG218" i="44"/>
  <c r="AF218" i="44"/>
  <c r="AE218" i="44"/>
  <c r="AD218" i="44"/>
  <c r="AC218" i="44"/>
  <c r="AB218" i="44"/>
  <c r="AA218" i="44"/>
  <c r="Z218" i="44"/>
  <c r="Y218" i="44"/>
  <c r="X218" i="44"/>
  <c r="W218" i="44"/>
  <c r="V218" i="44"/>
  <c r="U218" i="44"/>
  <c r="T218" i="44"/>
  <c r="S218" i="44"/>
  <c r="R218" i="44"/>
  <c r="Q218" i="44"/>
  <c r="AL206" i="44"/>
  <c r="AK206" i="44"/>
  <c r="AJ206" i="44"/>
  <c r="AI206" i="44"/>
  <c r="AH206" i="44"/>
  <c r="AG206" i="44"/>
  <c r="AF206" i="44"/>
  <c r="AE206" i="44"/>
  <c r="AD206" i="44"/>
  <c r="AC206" i="44"/>
  <c r="AB206" i="44"/>
  <c r="AA206" i="44"/>
  <c r="Z206" i="44"/>
  <c r="Y206" i="44"/>
  <c r="X206" i="44"/>
  <c r="W206" i="44"/>
  <c r="V206" i="44"/>
  <c r="U206" i="44"/>
  <c r="T206" i="44"/>
  <c r="S206" i="44"/>
  <c r="R206" i="44"/>
  <c r="Q206" i="44"/>
  <c r="AL200" i="44"/>
  <c r="AK200" i="44"/>
  <c r="AJ200" i="44"/>
  <c r="AI200" i="44"/>
  <c r="AH200" i="44"/>
  <c r="AG200" i="44"/>
  <c r="AF200" i="44"/>
  <c r="AE200" i="44"/>
  <c r="AD200" i="44"/>
  <c r="AC200" i="44"/>
  <c r="AB200" i="44"/>
  <c r="AA200" i="44"/>
  <c r="Z200" i="44"/>
  <c r="Y200" i="44"/>
  <c r="X200" i="44"/>
  <c r="W200" i="44"/>
  <c r="V200" i="44"/>
  <c r="U200" i="44"/>
  <c r="T200" i="44"/>
  <c r="S200" i="44"/>
  <c r="R200" i="44"/>
  <c r="Q200" i="44"/>
  <c r="AL194" i="44"/>
  <c r="AK194" i="44"/>
  <c r="AJ194" i="44"/>
  <c r="AI194" i="44"/>
  <c r="AH194" i="44"/>
  <c r="AG194" i="44"/>
  <c r="AF194" i="44"/>
  <c r="AE194" i="44"/>
  <c r="AD194" i="44"/>
  <c r="AC194" i="44"/>
  <c r="AB194" i="44"/>
  <c r="AA194" i="44"/>
  <c r="Z194" i="44"/>
  <c r="Y194" i="44"/>
  <c r="X194" i="44"/>
  <c r="W194" i="44"/>
  <c r="V194" i="44"/>
  <c r="U194" i="44"/>
  <c r="T194" i="44"/>
  <c r="S194" i="44"/>
  <c r="R194" i="44"/>
  <c r="Q194" i="44"/>
  <c r="AN194" i="44" s="1"/>
  <c r="AL182" i="44"/>
  <c r="AK182" i="44"/>
  <c r="AJ182" i="44"/>
  <c r="AI182" i="44"/>
  <c r="AH182" i="44"/>
  <c r="AG182" i="44"/>
  <c r="AF182" i="44"/>
  <c r="AE182" i="44"/>
  <c r="AD182" i="44"/>
  <c r="AC182" i="44"/>
  <c r="AB182" i="44"/>
  <c r="AA182" i="44"/>
  <c r="Z182" i="44"/>
  <c r="Y182" i="44"/>
  <c r="X182" i="44"/>
  <c r="W182" i="44"/>
  <c r="V182" i="44"/>
  <c r="U182" i="44"/>
  <c r="T182" i="44"/>
  <c r="S182" i="44"/>
  <c r="R182" i="44"/>
  <c r="Q182" i="44"/>
  <c r="AL170" i="44"/>
  <c r="AK170" i="44"/>
  <c r="AJ170" i="44"/>
  <c r="AI170" i="44"/>
  <c r="AH170" i="44"/>
  <c r="AG170" i="44"/>
  <c r="AF170" i="44"/>
  <c r="AE170" i="44"/>
  <c r="AD170" i="44"/>
  <c r="AC170" i="44"/>
  <c r="AB170" i="44"/>
  <c r="AA170" i="44"/>
  <c r="Z170" i="44"/>
  <c r="Y170" i="44"/>
  <c r="X170" i="44"/>
  <c r="W170" i="44"/>
  <c r="V170" i="44"/>
  <c r="U170" i="44"/>
  <c r="T170" i="44"/>
  <c r="S170" i="44"/>
  <c r="R170" i="44"/>
  <c r="Q170" i="44"/>
  <c r="AL446" i="44"/>
  <c r="AK446" i="44"/>
  <c r="AJ446" i="44"/>
  <c r="AI446" i="44"/>
  <c r="AH446" i="44"/>
  <c r="AG446" i="44"/>
  <c r="AF446" i="44"/>
  <c r="AE446" i="44"/>
  <c r="AD446" i="44"/>
  <c r="AC446" i="44"/>
  <c r="AB446" i="44"/>
  <c r="AA446" i="44"/>
  <c r="Z446" i="44"/>
  <c r="Y446" i="44"/>
  <c r="X446" i="44"/>
  <c r="W446" i="44"/>
  <c r="V446" i="44"/>
  <c r="U446" i="44"/>
  <c r="T446" i="44"/>
  <c r="S446" i="44"/>
  <c r="R446" i="44"/>
  <c r="Q446" i="44"/>
  <c r="AL445" i="44"/>
  <c r="AK445" i="44"/>
  <c r="AJ445" i="44"/>
  <c r="AI445" i="44"/>
  <c r="AH445" i="44"/>
  <c r="AG445" i="44"/>
  <c r="AF445" i="44"/>
  <c r="AE445" i="44"/>
  <c r="AD445" i="44"/>
  <c r="AC445" i="44"/>
  <c r="AB445" i="44"/>
  <c r="AA445" i="44"/>
  <c r="Z445" i="44"/>
  <c r="Y445" i="44"/>
  <c r="X445" i="44"/>
  <c r="W445" i="44"/>
  <c r="V445" i="44"/>
  <c r="U445" i="44"/>
  <c r="T445" i="44"/>
  <c r="S445" i="44"/>
  <c r="R445" i="44"/>
  <c r="Q445" i="44"/>
  <c r="AL444" i="44"/>
  <c r="AK444" i="44"/>
  <c r="AJ444" i="44"/>
  <c r="AI444" i="44"/>
  <c r="AH444" i="44"/>
  <c r="AG444" i="44"/>
  <c r="AF444" i="44"/>
  <c r="AE444" i="44"/>
  <c r="AD444" i="44"/>
  <c r="AC444" i="44"/>
  <c r="AB444" i="44"/>
  <c r="AA444" i="44"/>
  <c r="Z444" i="44"/>
  <c r="Y444" i="44"/>
  <c r="X444" i="44"/>
  <c r="W444" i="44"/>
  <c r="V444" i="44"/>
  <c r="U444" i="44"/>
  <c r="T444" i="44"/>
  <c r="S444" i="44"/>
  <c r="R444" i="44"/>
  <c r="Q444" i="44"/>
  <c r="AL443" i="44"/>
  <c r="AK443" i="44"/>
  <c r="AJ443" i="44"/>
  <c r="AI443" i="44"/>
  <c r="AH443" i="44"/>
  <c r="AG443" i="44"/>
  <c r="AF443" i="44"/>
  <c r="AE443" i="44"/>
  <c r="AD443" i="44"/>
  <c r="AC443" i="44"/>
  <c r="AB443" i="44"/>
  <c r="AA443" i="44"/>
  <c r="Z443" i="44"/>
  <c r="Y443" i="44"/>
  <c r="X443" i="44"/>
  <c r="W443" i="44"/>
  <c r="V443" i="44"/>
  <c r="U443" i="44"/>
  <c r="T443" i="44"/>
  <c r="S443" i="44"/>
  <c r="R443" i="44"/>
  <c r="Q443" i="44"/>
  <c r="AL442" i="44"/>
  <c r="AK442" i="44"/>
  <c r="AJ442" i="44"/>
  <c r="AI442" i="44"/>
  <c r="AH442" i="44"/>
  <c r="AG442" i="44"/>
  <c r="AF442" i="44"/>
  <c r="AE442" i="44"/>
  <c r="AD442" i="44"/>
  <c r="AC442" i="44"/>
  <c r="AB442" i="44"/>
  <c r="AA442" i="44"/>
  <c r="Z442" i="44"/>
  <c r="Y442" i="44"/>
  <c r="X442" i="44"/>
  <c r="W442" i="44"/>
  <c r="V442" i="44"/>
  <c r="U442" i="44"/>
  <c r="T442" i="44"/>
  <c r="S442" i="44"/>
  <c r="R442" i="44"/>
  <c r="Q442" i="44"/>
  <c r="AL441" i="44"/>
  <c r="AK441" i="44"/>
  <c r="AJ441" i="44"/>
  <c r="AI441" i="44"/>
  <c r="AH441" i="44"/>
  <c r="AG441" i="44"/>
  <c r="AF441" i="44"/>
  <c r="AE441" i="44"/>
  <c r="AD441" i="44"/>
  <c r="AC441" i="44"/>
  <c r="AB441" i="44"/>
  <c r="AA441" i="44"/>
  <c r="Z441" i="44"/>
  <c r="Y441" i="44"/>
  <c r="X441" i="44"/>
  <c r="W441" i="44"/>
  <c r="V441" i="44"/>
  <c r="U441" i="44"/>
  <c r="T441" i="44"/>
  <c r="S441" i="44"/>
  <c r="R441" i="44"/>
  <c r="Q441" i="44"/>
  <c r="AL440" i="44"/>
  <c r="AK440" i="44"/>
  <c r="AJ440" i="44"/>
  <c r="AI440" i="44"/>
  <c r="AH440" i="44"/>
  <c r="AG440" i="44"/>
  <c r="AF440" i="44"/>
  <c r="AE440" i="44"/>
  <c r="AD440" i="44"/>
  <c r="AC440" i="44"/>
  <c r="AB440" i="44"/>
  <c r="AA440" i="44"/>
  <c r="Z440" i="44"/>
  <c r="Y440" i="44"/>
  <c r="X440" i="44"/>
  <c r="W440" i="44"/>
  <c r="V440" i="44"/>
  <c r="U440" i="44"/>
  <c r="T440" i="44"/>
  <c r="S440" i="44"/>
  <c r="R440" i="44"/>
  <c r="Q440" i="44"/>
  <c r="AL439" i="44"/>
  <c r="AK439" i="44"/>
  <c r="AJ439" i="44"/>
  <c r="AI439" i="44"/>
  <c r="AH439" i="44"/>
  <c r="AG439" i="44"/>
  <c r="AF439" i="44"/>
  <c r="AE439" i="44"/>
  <c r="AD439" i="44"/>
  <c r="AC439" i="44"/>
  <c r="AB439" i="44"/>
  <c r="AA439" i="44"/>
  <c r="Z439" i="44"/>
  <c r="Y439" i="44"/>
  <c r="X439" i="44"/>
  <c r="W439" i="44"/>
  <c r="V439" i="44"/>
  <c r="U439" i="44"/>
  <c r="T439" i="44"/>
  <c r="S439" i="44"/>
  <c r="R439" i="44"/>
  <c r="Q439" i="44"/>
  <c r="AL438" i="44"/>
  <c r="AK438" i="44"/>
  <c r="AJ438" i="44"/>
  <c r="AI438" i="44"/>
  <c r="AH438" i="44"/>
  <c r="AG438" i="44"/>
  <c r="AF438" i="44"/>
  <c r="AE438" i="44"/>
  <c r="AD438" i="44"/>
  <c r="AC438" i="44"/>
  <c r="AB438" i="44"/>
  <c r="AA438" i="44"/>
  <c r="Z438" i="44"/>
  <c r="Y438" i="44"/>
  <c r="X438" i="44"/>
  <c r="W438" i="44"/>
  <c r="V438" i="44"/>
  <c r="U438" i="44"/>
  <c r="T438" i="44"/>
  <c r="S438" i="44"/>
  <c r="R438" i="44"/>
  <c r="Q438" i="44"/>
  <c r="AL437" i="44"/>
  <c r="AK437" i="44"/>
  <c r="AJ437" i="44"/>
  <c r="AI437" i="44"/>
  <c r="AH437" i="44"/>
  <c r="AG437" i="44"/>
  <c r="AF437" i="44"/>
  <c r="AE437" i="44"/>
  <c r="AD437" i="44"/>
  <c r="AC437" i="44"/>
  <c r="AB437" i="44"/>
  <c r="AA437" i="44"/>
  <c r="Z437" i="44"/>
  <c r="Y437" i="44"/>
  <c r="X437" i="44"/>
  <c r="W437" i="44"/>
  <c r="V437" i="44"/>
  <c r="U437" i="44"/>
  <c r="T437" i="44"/>
  <c r="S437" i="44"/>
  <c r="R437" i="44"/>
  <c r="Q437" i="44"/>
  <c r="AL436" i="44"/>
  <c r="AK436" i="44"/>
  <c r="AJ436" i="44"/>
  <c r="AI436" i="44"/>
  <c r="AH436" i="44"/>
  <c r="AG436" i="44"/>
  <c r="AF436" i="44"/>
  <c r="AE436" i="44"/>
  <c r="AD436" i="44"/>
  <c r="AC436" i="44"/>
  <c r="AB436" i="44"/>
  <c r="AA436" i="44"/>
  <c r="Z436" i="44"/>
  <c r="Y436" i="44"/>
  <c r="X436" i="44"/>
  <c r="W436" i="44"/>
  <c r="V436" i="44"/>
  <c r="U436" i="44"/>
  <c r="T436" i="44"/>
  <c r="S436" i="44"/>
  <c r="R436" i="44"/>
  <c r="Q436" i="44"/>
  <c r="AL435" i="44"/>
  <c r="AK435" i="44"/>
  <c r="AJ435" i="44"/>
  <c r="AI435" i="44"/>
  <c r="AH435" i="44"/>
  <c r="AG435" i="44"/>
  <c r="AF435" i="44"/>
  <c r="AE435" i="44"/>
  <c r="AD435" i="44"/>
  <c r="AC435" i="44"/>
  <c r="AB435" i="44"/>
  <c r="AA435" i="44"/>
  <c r="Z435" i="44"/>
  <c r="Y435" i="44"/>
  <c r="X435" i="44"/>
  <c r="W435" i="44"/>
  <c r="V435" i="44"/>
  <c r="U435" i="44"/>
  <c r="T435" i="44"/>
  <c r="S435" i="44"/>
  <c r="R435" i="44"/>
  <c r="Q435" i="44"/>
  <c r="AL434" i="44"/>
  <c r="AK434" i="44"/>
  <c r="AJ434" i="44"/>
  <c r="AI434" i="44"/>
  <c r="AH434" i="44"/>
  <c r="AG434" i="44"/>
  <c r="AF434" i="44"/>
  <c r="AE434" i="44"/>
  <c r="AD434" i="44"/>
  <c r="AC434" i="44"/>
  <c r="AB434" i="44"/>
  <c r="AA434" i="44"/>
  <c r="Z434" i="44"/>
  <c r="Y434" i="44"/>
  <c r="X434" i="44"/>
  <c r="W434" i="44"/>
  <c r="V434" i="44"/>
  <c r="U434" i="44"/>
  <c r="T434" i="44"/>
  <c r="S434" i="44"/>
  <c r="R434" i="44"/>
  <c r="Q434" i="44"/>
  <c r="AL433" i="44"/>
  <c r="AK433" i="44"/>
  <c r="AJ433" i="44"/>
  <c r="AI433" i="44"/>
  <c r="AH433" i="44"/>
  <c r="AG433" i="44"/>
  <c r="AF433" i="44"/>
  <c r="AE433" i="44"/>
  <c r="AD433" i="44"/>
  <c r="AC433" i="44"/>
  <c r="AB433" i="44"/>
  <c r="AA433" i="44"/>
  <c r="Z433" i="44"/>
  <c r="Y433" i="44"/>
  <c r="X433" i="44"/>
  <c r="W433" i="44"/>
  <c r="V433" i="44"/>
  <c r="U433" i="44"/>
  <c r="T433" i="44"/>
  <c r="S433" i="44"/>
  <c r="R433" i="44"/>
  <c r="Q433" i="44"/>
  <c r="AL432" i="44"/>
  <c r="AK432" i="44"/>
  <c r="AJ432" i="44"/>
  <c r="AI432" i="44"/>
  <c r="AH432" i="44"/>
  <c r="AG432" i="44"/>
  <c r="AF432" i="44"/>
  <c r="AE432" i="44"/>
  <c r="AD432" i="44"/>
  <c r="AC432" i="44"/>
  <c r="AB432" i="44"/>
  <c r="AA432" i="44"/>
  <c r="Z432" i="44"/>
  <c r="Y432" i="44"/>
  <c r="X432" i="44"/>
  <c r="W432" i="44"/>
  <c r="V432" i="44"/>
  <c r="U432" i="44"/>
  <c r="T432" i="44"/>
  <c r="S432" i="44"/>
  <c r="R432" i="44"/>
  <c r="Q432" i="44"/>
  <c r="AL431" i="44"/>
  <c r="AK431" i="44"/>
  <c r="AJ431" i="44"/>
  <c r="AI431" i="44"/>
  <c r="AH431" i="44"/>
  <c r="AG431" i="44"/>
  <c r="AF431" i="44"/>
  <c r="AE431" i="44"/>
  <c r="AD431" i="44"/>
  <c r="AC431" i="44"/>
  <c r="AB431" i="44"/>
  <c r="AA431" i="44"/>
  <c r="Z431" i="44"/>
  <c r="Y431" i="44"/>
  <c r="X431" i="44"/>
  <c r="W431" i="44"/>
  <c r="V431" i="44"/>
  <c r="U431" i="44"/>
  <c r="T431" i="44"/>
  <c r="S431" i="44"/>
  <c r="R431" i="44"/>
  <c r="Q431" i="44"/>
  <c r="AL430" i="44"/>
  <c r="AK430" i="44"/>
  <c r="AJ430" i="44"/>
  <c r="AI430" i="44"/>
  <c r="AH430" i="44"/>
  <c r="AG430" i="44"/>
  <c r="AF430" i="44"/>
  <c r="AE430" i="44"/>
  <c r="AD430" i="44"/>
  <c r="AC430" i="44"/>
  <c r="AB430" i="44"/>
  <c r="AA430" i="44"/>
  <c r="Z430" i="44"/>
  <c r="Y430" i="44"/>
  <c r="X430" i="44"/>
  <c r="W430" i="44"/>
  <c r="V430" i="44"/>
  <c r="U430" i="44"/>
  <c r="T430" i="44"/>
  <c r="S430" i="44"/>
  <c r="R430" i="44"/>
  <c r="Q430" i="44"/>
  <c r="AL429" i="44"/>
  <c r="AK429" i="44"/>
  <c r="AJ429" i="44"/>
  <c r="AI429" i="44"/>
  <c r="AH429" i="44"/>
  <c r="AG429" i="44"/>
  <c r="AF429" i="44"/>
  <c r="AE429" i="44"/>
  <c r="AD429" i="44"/>
  <c r="AC429" i="44"/>
  <c r="AB429" i="44"/>
  <c r="AA429" i="44"/>
  <c r="Z429" i="44"/>
  <c r="Y429" i="44"/>
  <c r="X429" i="44"/>
  <c r="W429" i="44"/>
  <c r="V429" i="44"/>
  <c r="U429" i="44"/>
  <c r="T429" i="44"/>
  <c r="S429" i="44"/>
  <c r="R429" i="44"/>
  <c r="Q429" i="44"/>
  <c r="AL428" i="44"/>
  <c r="AK428" i="44"/>
  <c r="AJ428" i="44"/>
  <c r="AI428" i="44"/>
  <c r="AH428" i="44"/>
  <c r="AG428" i="44"/>
  <c r="AF428" i="44"/>
  <c r="AE428" i="44"/>
  <c r="AD428" i="44"/>
  <c r="AC428" i="44"/>
  <c r="AB428" i="44"/>
  <c r="AA428" i="44"/>
  <c r="Z428" i="44"/>
  <c r="Y428" i="44"/>
  <c r="X428" i="44"/>
  <c r="W428" i="44"/>
  <c r="V428" i="44"/>
  <c r="U428" i="44"/>
  <c r="T428" i="44"/>
  <c r="S428" i="44"/>
  <c r="R428" i="44"/>
  <c r="Q428" i="44"/>
  <c r="AL427" i="44"/>
  <c r="AK427" i="44"/>
  <c r="AJ427" i="44"/>
  <c r="AI427" i="44"/>
  <c r="AH427" i="44"/>
  <c r="AG427" i="44"/>
  <c r="AF427" i="44"/>
  <c r="AE427" i="44"/>
  <c r="AD427" i="44"/>
  <c r="AC427" i="44"/>
  <c r="AB427" i="44"/>
  <c r="AA427" i="44"/>
  <c r="Z427" i="44"/>
  <c r="Y427" i="44"/>
  <c r="X427" i="44"/>
  <c r="W427" i="44"/>
  <c r="V427" i="44"/>
  <c r="U427" i="44"/>
  <c r="T427" i="44"/>
  <c r="S427" i="44"/>
  <c r="R427" i="44"/>
  <c r="Q427" i="44"/>
  <c r="AL426" i="44"/>
  <c r="AK426" i="44"/>
  <c r="AJ426" i="44"/>
  <c r="AI426" i="44"/>
  <c r="AH426" i="44"/>
  <c r="AG426" i="44"/>
  <c r="AF426" i="44"/>
  <c r="AE426" i="44"/>
  <c r="AD426" i="44"/>
  <c r="AC426" i="44"/>
  <c r="AB426" i="44"/>
  <c r="AA426" i="44"/>
  <c r="Z426" i="44"/>
  <c r="Y426" i="44"/>
  <c r="X426" i="44"/>
  <c r="W426" i="44"/>
  <c r="V426" i="44"/>
  <c r="U426" i="44"/>
  <c r="T426" i="44"/>
  <c r="S426" i="44"/>
  <c r="R426" i="44"/>
  <c r="Q426" i="44"/>
  <c r="AL425" i="44"/>
  <c r="AK425" i="44"/>
  <c r="AJ425" i="44"/>
  <c r="AI425" i="44"/>
  <c r="AH425" i="44"/>
  <c r="AG425" i="44"/>
  <c r="AF425" i="44"/>
  <c r="AE425" i="44"/>
  <c r="AD425" i="44"/>
  <c r="AC425" i="44"/>
  <c r="AB425" i="44"/>
  <c r="AA425" i="44"/>
  <c r="Z425" i="44"/>
  <c r="Y425" i="44"/>
  <c r="X425" i="44"/>
  <c r="W425" i="44"/>
  <c r="V425" i="44"/>
  <c r="U425" i="44"/>
  <c r="T425" i="44"/>
  <c r="S425" i="44"/>
  <c r="R425" i="44"/>
  <c r="Q425" i="44"/>
  <c r="AL424" i="44"/>
  <c r="AK424" i="44"/>
  <c r="AJ424" i="44"/>
  <c r="AI424" i="44"/>
  <c r="AH424" i="44"/>
  <c r="AG424" i="44"/>
  <c r="AF424" i="44"/>
  <c r="AE424" i="44"/>
  <c r="AD424" i="44"/>
  <c r="AC424" i="44"/>
  <c r="AB424" i="44"/>
  <c r="AA424" i="44"/>
  <c r="Z424" i="44"/>
  <c r="Y424" i="44"/>
  <c r="X424" i="44"/>
  <c r="W424" i="44"/>
  <c r="V424" i="44"/>
  <c r="U424" i="44"/>
  <c r="T424" i="44"/>
  <c r="S424" i="44"/>
  <c r="R424" i="44"/>
  <c r="Q424" i="44"/>
  <c r="AL423" i="44"/>
  <c r="AK423" i="44"/>
  <c r="AJ423" i="44"/>
  <c r="AI423" i="44"/>
  <c r="AH423" i="44"/>
  <c r="AG423" i="44"/>
  <c r="AF423" i="44"/>
  <c r="AE423" i="44"/>
  <c r="AD423" i="44"/>
  <c r="AC423" i="44"/>
  <c r="AB423" i="44"/>
  <c r="AA423" i="44"/>
  <c r="Z423" i="44"/>
  <c r="Y423" i="44"/>
  <c r="X423" i="44"/>
  <c r="W423" i="44"/>
  <c r="V423" i="44"/>
  <c r="U423" i="44"/>
  <c r="T423" i="44"/>
  <c r="S423" i="44"/>
  <c r="R423" i="44"/>
  <c r="Q423" i="44"/>
  <c r="AL422" i="44"/>
  <c r="AK422" i="44"/>
  <c r="AJ422" i="44"/>
  <c r="AI422" i="44"/>
  <c r="AH422" i="44"/>
  <c r="AG422" i="44"/>
  <c r="AF422" i="44"/>
  <c r="AE422" i="44"/>
  <c r="AD422" i="44"/>
  <c r="AC422" i="44"/>
  <c r="AB422" i="44"/>
  <c r="AA422" i="44"/>
  <c r="Z422" i="44"/>
  <c r="Y422" i="44"/>
  <c r="X422" i="44"/>
  <c r="W422" i="44"/>
  <c r="V422" i="44"/>
  <c r="U422" i="44"/>
  <c r="T422" i="44"/>
  <c r="S422" i="44"/>
  <c r="R422" i="44"/>
  <c r="Q422" i="44"/>
  <c r="AL421" i="44"/>
  <c r="AK421" i="44"/>
  <c r="AJ421" i="44"/>
  <c r="AI421" i="44"/>
  <c r="AH421" i="44"/>
  <c r="AG421" i="44"/>
  <c r="AF421" i="44"/>
  <c r="AE421" i="44"/>
  <c r="AD421" i="44"/>
  <c r="AC421" i="44"/>
  <c r="AB421" i="44"/>
  <c r="AA421" i="44"/>
  <c r="Z421" i="44"/>
  <c r="Y421" i="44"/>
  <c r="X421" i="44"/>
  <c r="W421" i="44"/>
  <c r="V421" i="44"/>
  <c r="U421" i="44"/>
  <c r="T421" i="44"/>
  <c r="S421" i="44"/>
  <c r="R421" i="44"/>
  <c r="Q421" i="44"/>
  <c r="AL420" i="44"/>
  <c r="AK420" i="44"/>
  <c r="AJ420" i="44"/>
  <c r="AI420" i="44"/>
  <c r="AH420" i="44"/>
  <c r="AG420" i="44"/>
  <c r="AF420" i="44"/>
  <c r="AE420" i="44"/>
  <c r="AD420" i="44"/>
  <c r="AC420" i="44"/>
  <c r="AB420" i="44"/>
  <c r="AA420" i="44"/>
  <c r="Z420" i="44"/>
  <c r="Y420" i="44"/>
  <c r="X420" i="44"/>
  <c r="W420" i="44"/>
  <c r="V420" i="44"/>
  <c r="U420" i="44"/>
  <c r="T420" i="44"/>
  <c r="S420" i="44"/>
  <c r="R420" i="44"/>
  <c r="Q420" i="44"/>
  <c r="AL419" i="44"/>
  <c r="AK419" i="44"/>
  <c r="AJ419" i="44"/>
  <c r="AI419" i="44"/>
  <c r="AH419" i="44"/>
  <c r="AG419" i="44"/>
  <c r="AF419" i="44"/>
  <c r="AE419" i="44"/>
  <c r="AD419" i="44"/>
  <c r="AC419" i="44"/>
  <c r="AB419" i="44"/>
  <c r="AA419" i="44"/>
  <c r="Z419" i="44"/>
  <c r="Y419" i="44"/>
  <c r="X419" i="44"/>
  <c r="W419" i="44"/>
  <c r="V419" i="44"/>
  <c r="U419" i="44"/>
  <c r="T419" i="44"/>
  <c r="S419" i="44"/>
  <c r="R419" i="44"/>
  <c r="Q419" i="44"/>
  <c r="AL418" i="44"/>
  <c r="AK418" i="44"/>
  <c r="AJ418" i="44"/>
  <c r="AI418" i="44"/>
  <c r="AH418" i="44"/>
  <c r="AG418" i="44"/>
  <c r="AF418" i="44"/>
  <c r="AE418" i="44"/>
  <c r="AD418" i="44"/>
  <c r="AC418" i="44"/>
  <c r="AB418" i="44"/>
  <c r="AA418" i="44"/>
  <c r="Z418" i="44"/>
  <c r="Y418" i="44"/>
  <c r="X418" i="44"/>
  <c r="W418" i="44"/>
  <c r="V418" i="44"/>
  <c r="U418" i="44"/>
  <c r="T418" i="44"/>
  <c r="S418" i="44"/>
  <c r="R418" i="44"/>
  <c r="Q418" i="44"/>
  <c r="AL417" i="44"/>
  <c r="AK417" i="44"/>
  <c r="AJ417" i="44"/>
  <c r="AI417" i="44"/>
  <c r="AH417" i="44"/>
  <c r="AG417" i="44"/>
  <c r="AF417" i="44"/>
  <c r="AE417" i="44"/>
  <c r="AD417" i="44"/>
  <c r="AC417" i="44"/>
  <c r="AB417" i="44"/>
  <c r="AA417" i="44"/>
  <c r="Z417" i="44"/>
  <c r="Y417" i="44"/>
  <c r="X417" i="44"/>
  <c r="W417" i="44"/>
  <c r="V417" i="44"/>
  <c r="U417" i="44"/>
  <c r="T417" i="44"/>
  <c r="S417" i="44"/>
  <c r="R417" i="44"/>
  <c r="Q417" i="44"/>
  <c r="AL416" i="44"/>
  <c r="AK416" i="44"/>
  <c r="AJ416" i="44"/>
  <c r="AI416" i="44"/>
  <c r="AH416" i="44"/>
  <c r="AG416" i="44"/>
  <c r="AF416" i="44"/>
  <c r="AE416" i="44"/>
  <c r="AD416" i="44"/>
  <c r="AC416" i="44"/>
  <c r="AB416" i="44"/>
  <c r="AA416" i="44"/>
  <c r="Z416" i="44"/>
  <c r="Y416" i="44"/>
  <c r="X416" i="44"/>
  <c r="W416" i="44"/>
  <c r="V416" i="44"/>
  <c r="U416" i="44"/>
  <c r="T416" i="44"/>
  <c r="S416" i="44"/>
  <c r="R416" i="44"/>
  <c r="Q416" i="44"/>
  <c r="AL415" i="44"/>
  <c r="AK415" i="44"/>
  <c r="AJ415" i="44"/>
  <c r="AI415" i="44"/>
  <c r="AH415" i="44"/>
  <c r="AG415" i="44"/>
  <c r="AF415" i="44"/>
  <c r="AE415" i="44"/>
  <c r="AD415" i="44"/>
  <c r="AC415" i="44"/>
  <c r="AB415" i="44"/>
  <c r="AA415" i="44"/>
  <c r="Z415" i="44"/>
  <c r="Y415" i="44"/>
  <c r="X415" i="44"/>
  <c r="W415" i="44"/>
  <c r="V415" i="44"/>
  <c r="U415" i="44"/>
  <c r="T415" i="44"/>
  <c r="S415" i="44"/>
  <c r="R415" i="44"/>
  <c r="Q415" i="44"/>
  <c r="AL414" i="44"/>
  <c r="AK414" i="44"/>
  <c r="AJ414" i="44"/>
  <c r="AI414" i="44"/>
  <c r="AH414" i="44"/>
  <c r="AG414" i="44"/>
  <c r="AF414" i="44"/>
  <c r="AE414" i="44"/>
  <c r="AD414" i="44"/>
  <c r="AC414" i="44"/>
  <c r="AB414" i="44"/>
  <c r="AA414" i="44"/>
  <c r="Z414" i="44"/>
  <c r="Y414" i="44"/>
  <c r="X414" i="44"/>
  <c r="W414" i="44"/>
  <c r="V414" i="44"/>
  <c r="U414" i="44"/>
  <c r="T414" i="44"/>
  <c r="S414" i="44"/>
  <c r="R414" i="44"/>
  <c r="Q414" i="44"/>
  <c r="AL413" i="44"/>
  <c r="AK413" i="44"/>
  <c r="AJ413" i="44"/>
  <c r="AI413" i="44"/>
  <c r="AH413" i="44"/>
  <c r="AG413" i="44"/>
  <c r="AF413" i="44"/>
  <c r="AE413" i="44"/>
  <c r="AD413" i="44"/>
  <c r="AC413" i="44"/>
  <c r="AB413" i="44"/>
  <c r="AA413" i="44"/>
  <c r="Z413" i="44"/>
  <c r="Y413" i="44"/>
  <c r="X413" i="44"/>
  <c r="W413" i="44"/>
  <c r="V413" i="44"/>
  <c r="U413" i="44"/>
  <c r="T413" i="44"/>
  <c r="S413" i="44"/>
  <c r="R413" i="44"/>
  <c r="Q413" i="44"/>
  <c r="AL412" i="44"/>
  <c r="AK412" i="44"/>
  <c r="AJ412" i="44"/>
  <c r="AI412" i="44"/>
  <c r="AH412" i="44"/>
  <c r="AG412" i="44"/>
  <c r="AF412" i="44"/>
  <c r="AE412" i="44"/>
  <c r="AD412" i="44"/>
  <c r="AC412" i="44"/>
  <c r="AB412" i="44"/>
  <c r="AA412" i="44"/>
  <c r="Z412" i="44"/>
  <c r="Y412" i="44"/>
  <c r="X412" i="44"/>
  <c r="W412" i="44"/>
  <c r="V412" i="44"/>
  <c r="U412" i="44"/>
  <c r="T412" i="44"/>
  <c r="S412" i="44"/>
  <c r="R412" i="44"/>
  <c r="Q412" i="44"/>
  <c r="AL411" i="44"/>
  <c r="AK411" i="44"/>
  <c r="AJ411" i="44"/>
  <c r="AI411" i="44"/>
  <c r="AH411" i="44"/>
  <c r="AG411" i="44"/>
  <c r="AF411" i="44"/>
  <c r="AE411" i="44"/>
  <c r="AD411" i="44"/>
  <c r="AC411" i="44"/>
  <c r="AB411" i="44"/>
  <c r="AA411" i="44"/>
  <c r="Z411" i="44"/>
  <c r="Y411" i="44"/>
  <c r="X411" i="44"/>
  <c r="W411" i="44"/>
  <c r="V411" i="44"/>
  <c r="U411" i="44"/>
  <c r="AN411" i="44" s="1"/>
  <c r="T411" i="44"/>
  <c r="S411" i="44"/>
  <c r="R411" i="44"/>
  <c r="Q411" i="44"/>
  <c r="AL410" i="44"/>
  <c r="AK410" i="44"/>
  <c r="AJ410" i="44"/>
  <c r="AI410" i="44"/>
  <c r="AH410" i="44"/>
  <c r="AG410" i="44"/>
  <c r="AF410" i="44"/>
  <c r="AE410" i="44"/>
  <c r="AD410" i="44"/>
  <c r="AC410" i="44"/>
  <c r="AB410" i="44"/>
  <c r="AA410" i="44"/>
  <c r="Z410" i="44"/>
  <c r="Y410" i="44"/>
  <c r="X410" i="44"/>
  <c r="W410" i="44"/>
  <c r="V410" i="44"/>
  <c r="U410" i="44"/>
  <c r="T410" i="44"/>
  <c r="S410" i="44"/>
  <c r="R410" i="44"/>
  <c r="Q410" i="44"/>
  <c r="AL409" i="44"/>
  <c r="AK409" i="44"/>
  <c r="AJ409" i="44"/>
  <c r="AI409" i="44"/>
  <c r="AH409" i="44"/>
  <c r="AG409" i="44"/>
  <c r="AF409" i="44"/>
  <c r="AE409" i="44"/>
  <c r="AD409" i="44"/>
  <c r="AC409" i="44"/>
  <c r="AB409" i="44"/>
  <c r="AA409" i="44"/>
  <c r="Z409" i="44"/>
  <c r="Y409" i="44"/>
  <c r="X409" i="44"/>
  <c r="W409" i="44"/>
  <c r="V409" i="44"/>
  <c r="U409" i="44"/>
  <c r="T409" i="44"/>
  <c r="S409" i="44"/>
  <c r="R409" i="44"/>
  <c r="Q409" i="44"/>
  <c r="AL408" i="44"/>
  <c r="AK408" i="44"/>
  <c r="AJ408" i="44"/>
  <c r="AI408" i="44"/>
  <c r="AH408" i="44"/>
  <c r="AG408" i="44"/>
  <c r="AF408" i="44"/>
  <c r="AE408" i="44"/>
  <c r="AD408" i="44"/>
  <c r="AC408" i="44"/>
  <c r="AB408" i="44"/>
  <c r="AA408" i="44"/>
  <c r="Z408" i="44"/>
  <c r="Y408" i="44"/>
  <c r="X408" i="44"/>
  <c r="W408" i="44"/>
  <c r="V408" i="44"/>
  <c r="U408" i="44"/>
  <c r="T408" i="44"/>
  <c r="S408" i="44"/>
  <c r="R408" i="44"/>
  <c r="Q408" i="44"/>
  <c r="AL407" i="44"/>
  <c r="AK407" i="44"/>
  <c r="AJ407" i="44"/>
  <c r="AI407" i="44"/>
  <c r="AH407" i="44"/>
  <c r="AG407" i="44"/>
  <c r="AF407" i="44"/>
  <c r="AE407" i="44"/>
  <c r="AD407" i="44"/>
  <c r="AC407" i="44"/>
  <c r="AB407" i="44"/>
  <c r="AA407" i="44"/>
  <c r="Z407" i="44"/>
  <c r="Y407" i="44"/>
  <c r="X407" i="44"/>
  <c r="W407" i="44"/>
  <c r="V407" i="44"/>
  <c r="U407" i="44"/>
  <c r="T407" i="44"/>
  <c r="S407" i="44"/>
  <c r="R407" i="44"/>
  <c r="Q407" i="44"/>
  <c r="AL406" i="44"/>
  <c r="AK406" i="44"/>
  <c r="AJ406" i="44"/>
  <c r="AI406" i="44"/>
  <c r="AH406" i="44"/>
  <c r="AG406" i="44"/>
  <c r="AF406" i="44"/>
  <c r="AE406" i="44"/>
  <c r="AD406" i="44"/>
  <c r="AC406" i="44"/>
  <c r="AB406" i="44"/>
  <c r="AA406" i="44"/>
  <c r="Z406" i="44"/>
  <c r="Y406" i="44"/>
  <c r="X406" i="44"/>
  <c r="W406" i="44"/>
  <c r="V406" i="44"/>
  <c r="U406" i="44"/>
  <c r="T406" i="44"/>
  <c r="S406" i="44"/>
  <c r="R406" i="44"/>
  <c r="Q406" i="44"/>
  <c r="AL405" i="44"/>
  <c r="AK405" i="44"/>
  <c r="AJ405" i="44"/>
  <c r="AI405" i="44"/>
  <c r="AH405" i="44"/>
  <c r="AG405" i="44"/>
  <c r="AF405" i="44"/>
  <c r="AE405" i="44"/>
  <c r="AD405" i="44"/>
  <c r="AC405" i="44"/>
  <c r="AB405" i="44"/>
  <c r="AA405" i="44"/>
  <c r="Z405" i="44"/>
  <c r="Y405" i="44"/>
  <c r="X405" i="44"/>
  <c r="W405" i="44"/>
  <c r="V405" i="44"/>
  <c r="U405" i="44"/>
  <c r="T405" i="44"/>
  <c r="S405" i="44"/>
  <c r="R405" i="44"/>
  <c r="Q405" i="44"/>
  <c r="AL404" i="44"/>
  <c r="AK404" i="44"/>
  <c r="AJ404" i="44"/>
  <c r="AI404" i="44"/>
  <c r="AH404" i="44"/>
  <c r="AG404" i="44"/>
  <c r="AF404" i="44"/>
  <c r="AE404" i="44"/>
  <c r="AD404" i="44"/>
  <c r="AC404" i="44"/>
  <c r="AB404" i="44"/>
  <c r="AA404" i="44"/>
  <c r="Z404" i="44"/>
  <c r="Y404" i="44"/>
  <c r="X404" i="44"/>
  <c r="W404" i="44"/>
  <c r="V404" i="44"/>
  <c r="U404" i="44"/>
  <c r="T404" i="44"/>
  <c r="S404" i="44"/>
  <c r="R404" i="44"/>
  <c r="Q404" i="44"/>
  <c r="AL403" i="44"/>
  <c r="AK403" i="44"/>
  <c r="AJ403" i="44"/>
  <c r="AI403" i="44"/>
  <c r="AH403" i="44"/>
  <c r="AG403" i="44"/>
  <c r="AF403" i="44"/>
  <c r="AE403" i="44"/>
  <c r="AD403" i="44"/>
  <c r="AC403" i="44"/>
  <c r="AB403" i="44"/>
  <c r="AA403" i="44"/>
  <c r="Z403" i="44"/>
  <c r="Y403" i="44"/>
  <c r="X403" i="44"/>
  <c r="W403" i="44"/>
  <c r="V403" i="44"/>
  <c r="U403" i="44"/>
  <c r="T403" i="44"/>
  <c r="S403" i="44"/>
  <c r="R403" i="44"/>
  <c r="Q403" i="44"/>
  <c r="AL402" i="44"/>
  <c r="AK402" i="44"/>
  <c r="AJ402" i="44"/>
  <c r="AI402" i="44"/>
  <c r="AH402" i="44"/>
  <c r="AG402" i="44"/>
  <c r="AF402" i="44"/>
  <c r="AE402" i="44"/>
  <c r="AD402" i="44"/>
  <c r="AC402" i="44"/>
  <c r="AB402" i="44"/>
  <c r="AA402" i="44"/>
  <c r="Z402" i="44"/>
  <c r="Y402" i="44"/>
  <c r="X402" i="44"/>
  <c r="W402" i="44"/>
  <c r="V402" i="44"/>
  <c r="U402" i="44"/>
  <c r="T402" i="44"/>
  <c r="S402" i="44"/>
  <c r="R402" i="44"/>
  <c r="Q402" i="44"/>
  <c r="AL401" i="44"/>
  <c r="AK401" i="44"/>
  <c r="AJ401" i="44"/>
  <c r="AI401" i="44"/>
  <c r="AH401" i="44"/>
  <c r="AG401" i="44"/>
  <c r="AF401" i="44"/>
  <c r="AE401" i="44"/>
  <c r="AD401" i="44"/>
  <c r="AC401" i="44"/>
  <c r="AB401" i="44"/>
  <c r="AA401" i="44"/>
  <c r="Z401" i="44"/>
  <c r="Y401" i="44"/>
  <c r="X401" i="44"/>
  <c r="W401" i="44"/>
  <c r="V401" i="44"/>
  <c r="U401" i="44"/>
  <c r="T401" i="44"/>
  <c r="S401" i="44"/>
  <c r="R401" i="44"/>
  <c r="Q401" i="44"/>
  <c r="AL400" i="44"/>
  <c r="AK400" i="44"/>
  <c r="AJ400" i="44"/>
  <c r="AI400" i="44"/>
  <c r="AH400" i="44"/>
  <c r="AG400" i="44"/>
  <c r="AF400" i="44"/>
  <c r="AE400" i="44"/>
  <c r="AD400" i="44"/>
  <c r="AC400" i="44"/>
  <c r="AB400" i="44"/>
  <c r="AA400" i="44"/>
  <c r="Z400" i="44"/>
  <c r="Y400" i="44"/>
  <c r="X400" i="44"/>
  <c r="W400" i="44"/>
  <c r="V400" i="44"/>
  <c r="U400" i="44"/>
  <c r="T400" i="44"/>
  <c r="S400" i="44"/>
  <c r="R400" i="44"/>
  <c r="Q400" i="44"/>
  <c r="AL399" i="44"/>
  <c r="AK399" i="44"/>
  <c r="AJ399" i="44"/>
  <c r="AI399" i="44"/>
  <c r="AH399" i="44"/>
  <c r="AG399" i="44"/>
  <c r="AF399" i="44"/>
  <c r="AE399" i="44"/>
  <c r="AD399" i="44"/>
  <c r="AC399" i="44"/>
  <c r="AB399" i="44"/>
  <c r="AA399" i="44"/>
  <c r="Z399" i="44"/>
  <c r="Y399" i="44"/>
  <c r="X399" i="44"/>
  <c r="W399" i="44"/>
  <c r="V399" i="44"/>
  <c r="U399" i="44"/>
  <c r="T399" i="44"/>
  <c r="S399" i="44"/>
  <c r="R399" i="44"/>
  <c r="Q399" i="44"/>
  <c r="AL398" i="44"/>
  <c r="AK398" i="44"/>
  <c r="AJ398" i="44"/>
  <c r="AI398" i="44"/>
  <c r="AH398" i="44"/>
  <c r="AG398" i="44"/>
  <c r="AF398" i="44"/>
  <c r="AE398" i="44"/>
  <c r="AD398" i="44"/>
  <c r="AC398" i="44"/>
  <c r="AB398" i="44"/>
  <c r="AA398" i="44"/>
  <c r="Z398" i="44"/>
  <c r="Y398" i="44"/>
  <c r="X398" i="44"/>
  <c r="W398" i="44"/>
  <c r="V398" i="44"/>
  <c r="U398" i="44"/>
  <c r="T398" i="44"/>
  <c r="S398" i="44"/>
  <c r="R398" i="44"/>
  <c r="Q398" i="44"/>
  <c r="AL397" i="44"/>
  <c r="AK397" i="44"/>
  <c r="AJ397" i="44"/>
  <c r="AI397" i="44"/>
  <c r="AH397" i="44"/>
  <c r="AG397" i="44"/>
  <c r="AF397" i="44"/>
  <c r="AE397" i="44"/>
  <c r="AD397" i="44"/>
  <c r="AC397" i="44"/>
  <c r="AB397" i="44"/>
  <c r="AA397" i="44"/>
  <c r="Z397" i="44"/>
  <c r="Y397" i="44"/>
  <c r="X397" i="44"/>
  <c r="W397" i="44"/>
  <c r="V397" i="44"/>
  <c r="U397" i="44"/>
  <c r="T397" i="44"/>
  <c r="S397" i="44"/>
  <c r="R397" i="44"/>
  <c r="Q397" i="44"/>
  <c r="AN397" i="44" s="1"/>
  <c r="AL396" i="44"/>
  <c r="AK396" i="44"/>
  <c r="AJ396" i="44"/>
  <c r="AI396" i="44"/>
  <c r="AH396" i="44"/>
  <c r="AG396" i="44"/>
  <c r="AF396" i="44"/>
  <c r="AE396" i="44"/>
  <c r="AD396" i="44"/>
  <c r="AC396" i="44"/>
  <c r="AB396" i="44"/>
  <c r="AA396" i="44"/>
  <c r="Z396" i="44"/>
  <c r="Y396" i="44"/>
  <c r="X396" i="44"/>
  <c r="W396" i="44"/>
  <c r="V396" i="44"/>
  <c r="U396" i="44"/>
  <c r="T396" i="44"/>
  <c r="S396" i="44"/>
  <c r="R396" i="44"/>
  <c r="Q396" i="44"/>
  <c r="AL395" i="44"/>
  <c r="AK395" i="44"/>
  <c r="AJ395" i="44"/>
  <c r="AI395" i="44"/>
  <c r="AH395" i="44"/>
  <c r="AG395" i="44"/>
  <c r="AF395" i="44"/>
  <c r="AE395" i="44"/>
  <c r="AD395" i="44"/>
  <c r="AC395" i="44"/>
  <c r="AB395" i="44"/>
  <c r="AA395" i="44"/>
  <c r="Z395" i="44"/>
  <c r="Y395" i="44"/>
  <c r="X395" i="44"/>
  <c r="W395" i="44"/>
  <c r="V395" i="44"/>
  <c r="U395" i="44"/>
  <c r="T395" i="44"/>
  <c r="S395" i="44"/>
  <c r="R395" i="44"/>
  <c r="Q395" i="44"/>
  <c r="AL394" i="44"/>
  <c r="AK394" i="44"/>
  <c r="AJ394" i="44"/>
  <c r="AI394" i="44"/>
  <c r="AH394" i="44"/>
  <c r="AG394" i="44"/>
  <c r="AF394" i="44"/>
  <c r="AE394" i="44"/>
  <c r="AD394" i="44"/>
  <c r="AC394" i="44"/>
  <c r="AB394" i="44"/>
  <c r="AA394" i="44"/>
  <c r="Z394" i="44"/>
  <c r="Y394" i="44"/>
  <c r="X394" i="44"/>
  <c r="W394" i="44"/>
  <c r="V394" i="44"/>
  <c r="U394" i="44"/>
  <c r="T394" i="44"/>
  <c r="S394" i="44"/>
  <c r="R394" i="44"/>
  <c r="Q394" i="44"/>
  <c r="AL393" i="44"/>
  <c r="AK393" i="44"/>
  <c r="AJ393" i="44"/>
  <c r="AI393" i="44"/>
  <c r="AH393" i="44"/>
  <c r="AG393" i="44"/>
  <c r="AF393" i="44"/>
  <c r="AE393" i="44"/>
  <c r="AD393" i="44"/>
  <c r="AC393" i="44"/>
  <c r="AB393" i="44"/>
  <c r="AA393" i="44"/>
  <c r="Z393" i="44"/>
  <c r="Y393" i="44"/>
  <c r="X393" i="44"/>
  <c r="W393" i="44"/>
  <c r="V393" i="44"/>
  <c r="U393" i="44"/>
  <c r="T393" i="44"/>
  <c r="S393" i="44"/>
  <c r="R393" i="44"/>
  <c r="Q393" i="44"/>
  <c r="AL392" i="44"/>
  <c r="AK392" i="44"/>
  <c r="AJ392" i="44"/>
  <c r="AI392" i="44"/>
  <c r="AH392" i="44"/>
  <c r="AG392" i="44"/>
  <c r="AF392" i="44"/>
  <c r="AE392" i="44"/>
  <c r="AD392" i="44"/>
  <c r="AC392" i="44"/>
  <c r="AB392" i="44"/>
  <c r="AA392" i="44"/>
  <c r="Z392" i="44"/>
  <c r="Y392" i="44"/>
  <c r="X392" i="44"/>
  <c r="W392" i="44"/>
  <c r="V392" i="44"/>
  <c r="U392" i="44"/>
  <c r="T392" i="44"/>
  <c r="S392" i="44"/>
  <c r="R392" i="44"/>
  <c r="Q392" i="44"/>
  <c r="AL391" i="44"/>
  <c r="AK391" i="44"/>
  <c r="AJ391" i="44"/>
  <c r="AI391" i="44"/>
  <c r="AH391" i="44"/>
  <c r="AG391" i="44"/>
  <c r="AF391" i="44"/>
  <c r="AE391" i="44"/>
  <c r="AD391" i="44"/>
  <c r="AC391" i="44"/>
  <c r="AB391" i="44"/>
  <c r="AA391" i="44"/>
  <c r="Z391" i="44"/>
  <c r="Y391" i="44"/>
  <c r="X391" i="44"/>
  <c r="W391" i="44"/>
  <c r="V391" i="44"/>
  <c r="U391" i="44"/>
  <c r="T391" i="44"/>
  <c r="S391" i="44"/>
  <c r="R391" i="44"/>
  <c r="Q391" i="44"/>
  <c r="AL390" i="44"/>
  <c r="AK390" i="44"/>
  <c r="AJ390" i="44"/>
  <c r="AI390" i="44"/>
  <c r="AH390" i="44"/>
  <c r="AG390" i="44"/>
  <c r="AF390" i="44"/>
  <c r="AE390" i="44"/>
  <c r="AD390" i="44"/>
  <c r="AC390" i="44"/>
  <c r="AB390" i="44"/>
  <c r="AA390" i="44"/>
  <c r="Z390" i="44"/>
  <c r="Y390" i="44"/>
  <c r="X390" i="44"/>
  <c r="W390" i="44"/>
  <c r="V390" i="44"/>
  <c r="U390" i="44"/>
  <c r="T390" i="44"/>
  <c r="S390" i="44"/>
  <c r="R390" i="44"/>
  <c r="Q390" i="44"/>
  <c r="AL389" i="44"/>
  <c r="AK389" i="44"/>
  <c r="AJ389" i="44"/>
  <c r="AI389" i="44"/>
  <c r="AH389" i="44"/>
  <c r="AG389" i="44"/>
  <c r="AF389" i="44"/>
  <c r="AE389" i="44"/>
  <c r="AD389" i="44"/>
  <c r="AC389" i="44"/>
  <c r="AB389" i="44"/>
  <c r="AA389" i="44"/>
  <c r="Z389" i="44"/>
  <c r="Y389" i="44"/>
  <c r="X389" i="44"/>
  <c r="W389" i="44"/>
  <c r="V389" i="44"/>
  <c r="U389" i="44"/>
  <c r="T389" i="44"/>
  <c r="S389" i="44"/>
  <c r="R389" i="44"/>
  <c r="Q389" i="44"/>
  <c r="AL388" i="44"/>
  <c r="AK388" i="44"/>
  <c r="AJ388" i="44"/>
  <c r="AI388" i="44"/>
  <c r="AH388" i="44"/>
  <c r="AG388" i="44"/>
  <c r="AF388" i="44"/>
  <c r="AE388" i="44"/>
  <c r="AD388" i="44"/>
  <c r="AC388" i="44"/>
  <c r="AB388" i="44"/>
  <c r="AA388" i="44"/>
  <c r="Z388" i="44"/>
  <c r="Y388" i="44"/>
  <c r="X388" i="44"/>
  <c r="W388" i="44"/>
  <c r="V388" i="44"/>
  <c r="U388" i="44"/>
  <c r="T388" i="44"/>
  <c r="S388" i="44"/>
  <c r="R388" i="44"/>
  <c r="Q388" i="44"/>
  <c r="AL387" i="44"/>
  <c r="AK387" i="44"/>
  <c r="AJ387" i="44"/>
  <c r="AI387" i="44"/>
  <c r="AH387" i="44"/>
  <c r="AG387" i="44"/>
  <c r="AF387" i="44"/>
  <c r="AE387" i="44"/>
  <c r="AD387" i="44"/>
  <c r="AC387" i="44"/>
  <c r="AB387" i="44"/>
  <c r="AA387" i="44"/>
  <c r="Z387" i="44"/>
  <c r="Y387" i="44"/>
  <c r="X387" i="44"/>
  <c r="W387" i="44"/>
  <c r="V387" i="44"/>
  <c r="U387" i="44"/>
  <c r="T387" i="44"/>
  <c r="S387" i="44"/>
  <c r="R387" i="44"/>
  <c r="Q387" i="44"/>
  <c r="AL386" i="44"/>
  <c r="AK386" i="44"/>
  <c r="AJ386" i="44"/>
  <c r="AI386" i="44"/>
  <c r="AH386" i="44"/>
  <c r="AG386" i="44"/>
  <c r="AF386" i="44"/>
  <c r="AE386" i="44"/>
  <c r="AD386" i="44"/>
  <c r="AC386" i="44"/>
  <c r="AB386" i="44"/>
  <c r="AA386" i="44"/>
  <c r="Z386" i="44"/>
  <c r="Y386" i="44"/>
  <c r="X386" i="44"/>
  <c r="W386" i="44"/>
  <c r="V386" i="44"/>
  <c r="U386" i="44"/>
  <c r="T386" i="44"/>
  <c r="S386" i="44"/>
  <c r="R386" i="44"/>
  <c r="Q386" i="44"/>
  <c r="AL385" i="44"/>
  <c r="AK385" i="44"/>
  <c r="AJ385" i="44"/>
  <c r="AI385" i="44"/>
  <c r="AH385" i="44"/>
  <c r="AG385" i="44"/>
  <c r="AF385" i="44"/>
  <c r="AE385" i="44"/>
  <c r="AD385" i="44"/>
  <c r="AC385" i="44"/>
  <c r="AB385" i="44"/>
  <c r="AA385" i="44"/>
  <c r="Z385" i="44"/>
  <c r="Y385" i="44"/>
  <c r="X385" i="44"/>
  <c r="W385" i="44"/>
  <c r="V385" i="44"/>
  <c r="U385" i="44"/>
  <c r="T385" i="44"/>
  <c r="S385" i="44"/>
  <c r="R385" i="44"/>
  <c r="Q385" i="44"/>
  <c r="AL384" i="44"/>
  <c r="AK384" i="44"/>
  <c r="AJ384" i="44"/>
  <c r="AI384" i="44"/>
  <c r="AH384" i="44"/>
  <c r="AG384" i="44"/>
  <c r="AF384" i="44"/>
  <c r="AE384" i="44"/>
  <c r="AD384" i="44"/>
  <c r="AC384" i="44"/>
  <c r="AB384" i="44"/>
  <c r="AA384" i="44"/>
  <c r="Z384" i="44"/>
  <c r="Y384" i="44"/>
  <c r="X384" i="44"/>
  <c r="W384" i="44"/>
  <c r="V384" i="44"/>
  <c r="U384" i="44"/>
  <c r="T384" i="44"/>
  <c r="S384" i="44"/>
  <c r="R384" i="44"/>
  <c r="Q384" i="44"/>
  <c r="AL383" i="44"/>
  <c r="AK383" i="44"/>
  <c r="AJ383" i="44"/>
  <c r="AI383" i="44"/>
  <c r="AH383" i="44"/>
  <c r="AG383" i="44"/>
  <c r="AF383" i="44"/>
  <c r="AE383" i="44"/>
  <c r="AD383" i="44"/>
  <c r="AC383" i="44"/>
  <c r="AB383" i="44"/>
  <c r="AA383" i="44"/>
  <c r="Z383" i="44"/>
  <c r="Y383" i="44"/>
  <c r="X383" i="44"/>
  <c r="W383" i="44"/>
  <c r="V383" i="44"/>
  <c r="U383" i="44"/>
  <c r="T383" i="44"/>
  <c r="S383" i="44"/>
  <c r="R383" i="44"/>
  <c r="Q383" i="44"/>
  <c r="AL382" i="44"/>
  <c r="AK382" i="44"/>
  <c r="AJ382" i="44"/>
  <c r="AI382" i="44"/>
  <c r="AH382" i="44"/>
  <c r="AG382" i="44"/>
  <c r="AF382" i="44"/>
  <c r="AE382" i="44"/>
  <c r="AD382" i="44"/>
  <c r="AC382" i="44"/>
  <c r="AB382" i="44"/>
  <c r="AA382" i="44"/>
  <c r="Z382" i="44"/>
  <c r="Y382" i="44"/>
  <c r="X382" i="44"/>
  <c r="W382" i="44"/>
  <c r="V382" i="44"/>
  <c r="U382" i="44"/>
  <c r="T382" i="44"/>
  <c r="S382" i="44"/>
  <c r="R382" i="44"/>
  <c r="Q382" i="44"/>
  <c r="AL381" i="44"/>
  <c r="AK381" i="44"/>
  <c r="AJ381" i="44"/>
  <c r="AI381" i="44"/>
  <c r="AH381" i="44"/>
  <c r="AG381" i="44"/>
  <c r="AF381" i="44"/>
  <c r="AE381" i="44"/>
  <c r="AD381" i="44"/>
  <c r="AC381" i="44"/>
  <c r="AB381" i="44"/>
  <c r="AA381" i="44"/>
  <c r="Z381" i="44"/>
  <c r="Y381" i="44"/>
  <c r="X381" i="44"/>
  <c r="W381" i="44"/>
  <c r="V381" i="44"/>
  <c r="U381" i="44"/>
  <c r="T381" i="44"/>
  <c r="S381" i="44"/>
  <c r="R381" i="44"/>
  <c r="Q381" i="44"/>
  <c r="AL380" i="44"/>
  <c r="AK380" i="44"/>
  <c r="AJ380" i="44"/>
  <c r="AI380" i="44"/>
  <c r="AH380" i="44"/>
  <c r="AG380" i="44"/>
  <c r="AF380" i="44"/>
  <c r="AE380" i="44"/>
  <c r="AD380" i="44"/>
  <c r="AC380" i="44"/>
  <c r="AB380" i="44"/>
  <c r="AA380" i="44"/>
  <c r="Z380" i="44"/>
  <c r="Y380" i="44"/>
  <c r="X380" i="44"/>
  <c r="W380" i="44"/>
  <c r="V380" i="44"/>
  <c r="U380" i="44"/>
  <c r="T380" i="44"/>
  <c r="S380" i="44"/>
  <c r="R380" i="44"/>
  <c r="Q380" i="44"/>
  <c r="AL379" i="44"/>
  <c r="AK379" i="44"/>
  <c r="AJ379" i="44"/>
  <c r="AI379" i="44"/>
  <c r="AH379" i="44"/>
  <c r="AG379" i="44"/>
  <c r="AF379" i="44"/>
  <c r="AE379" i="44"/>
  <c r="AD379" i="44"/>
  <c r="AC379" i="44"/>
  <c r="AB379" i="44"/>
  <c r="AA379" i="44"/>
  <c r="Z379" i="44"/>
  <c r="Y379" i="44"/>
  <c r="X379" i="44"/>
  <c r="W379" i="44"/>
  <c r="V379" i="44"/>
  <c r="U379" i="44"/>
  <c r="T379" i="44"/>
  <c r="S379" i="44"/>
  <c r="R379" i="44"/>
  <c r="Q379" i="44"/>
  <c r="AL378" i="44"/>
  <c r="AK378" i="44"/>
  <c r="AJ378" i="44"/>
  <c r="AI378" i="44"/>
  <c r="AH378" i="44"/>
  <c r="AG378" i="44"/>
  <c r="AF378" i="44"/>
  <c r="AE378" i="44"/>
  <c r="AD378" i="44"/>
  <c r="AC378" i="44"/>
  <c r="AB378" i="44"/>
  <c r="AA378" i="44"/>
  <c r="Z378" i="44"/>
  <c r="Y378" i="44"/>
  <c r="X378" i="44"/>
  <c r="W378" i="44"/>
  <c r="V378" i="44"/>
  <c r="U378" i="44"/>
  <c r="T378" i="44"/>
  <c r="S378" i="44"/>
  <c r="R378" i="44"/>
  <c r="Q378" i="44"/>
  <c r="AL377" i="44"/>
  <c r="AK377" i="44"/>
  <c r="AJ377" i="44"/>
  <c r="AI377" i="44"/>
  <c r="AH377" i="44"/>
  <c r="AG377" i="44"/>
  <c r="AF377" i="44"/>
  <c r="AE377" i="44"/>
  <c r="AD377" i="44"/>
  <c r="AC377" i="44"/>
  <c r="AB377" i="44"/>
  <c r="AA377" i="44"/>
  <c r="Z377" i="44"/>
  <c r="Y377" i="44"/>
  <c r="X377" i="44"/>
  <c r="W377" i="44"/>
  <c r="V377" i="44"/>
  <c r="U377" i="44"/>
  <c r="T377" i="44"/>
  <c r="S377" i="44"/>
  <c r="R377" i="44"/>
  <c r="Q377" i="44"/>
  <c r="AL376" i="44"/>
  <c r="AK376" i="44"/>
  <c r="AJ376" i="44"/>
  <c r="AI376" i="44"/>
  <c r="AH376" i="44"/>
  <c r="AG376" i="44"/>
  <c r="AF376" i="44"/>
  <c r="AE376" i="44"/>
  <c r="AD376" i="44"/>
  <c r="AC376" i="44"/>
  <c r="AB376" i="44"/>
  <c r="AA376" i="44"/>
  <c r="Z376" i="44"/>
  <c r="Y376" i="44"/>
  <c r="X376" i="44"/>
  <c r="W376" i="44"/>
  <c r="V376" i="44"/>
  <c r="U376" i="44"/>
  <c r="T376" i="44"/>
  <c r="S376" i="44"/>
  <c r="R376" i="44"/>
  <c r="Q376" i="44"/>
  <c r="AL375" i="44"/>
  <c r="AK375" i="44"/>
  <c r="AJ375" i="44"/>
  <c r="AI375" i="44"/>
  <c r="AH375" i="44"/>
  <c r="AG375" i="44"/>
  <c r="AF375" i="44"/>
  <c r="AE375" i="44"/>
  <c r="AD375" i="44"/>
  <c r="AC375" i="44"/>
  <c r="AB375" i="44"/>
  <c r="AA375" i="44"/>
  <c r="Z375" i="44"/>
  <c r="Y375" i="44"/>
  <c r="X375" i="44"/>
  <c r="W375" i="44"/>
  <c r="V375" i="44"/>
  <c r="U375" i="44"/>
  <c r="T375" i="44"/>
  <c r="S375" i="44"/>
  <c r="R375" i="44"/>
  <c r="Q375" i="44"/>
  <c r="AL374" i="44"/>
  <c r="AK374" i="44"/>
  <c r="AJ374" i="44"/>
  <c r="AI374" i="44"/>
  <c r="AH374" i="44"/>
  <c r="AG374" i="44"/>
  <c r="AF374" i="44"/>
  <c r="AE374" i="44"/>
  <c r="AD374" i="44"/>
  <c r="AC374" i="44"/>
  <c r="AB374" i="44"/>
  <c r="AA374" i="44"/>
  <c r="Z374" i="44"/>
  <c r="Y374" i="44"/>
  <c r="X374" i="44"/>
  <c r="W374" i="44"/>
  <c r="V374" i="44"/>
  <c r="U374" i="44"/>
  <c r="T374" i="44"/>
  <c r="S374" i="44"/>
  <c r="R374" i="44"/>
  <c r="Q374" i="44"/>
  <c r="AL373" i="44"/>
  <c r="AK373" i="44"/>
  <c r="AJ373" i="44"/>
  <c r="AI373" i="44"/>
  <c r="AH373" i="44"/>
  <c r="AG373" i="44"/>
  <c r="AF373" i="44"/>
  <c r="AE373" i="44"/>
  <c r="AD373" i="44"/>
  <c r="AC373" i="44"/>
  <c r="AB373" i="44"/>
  <c r="AA373" i="44"/>
  <c r="Z373" i="44"/>
  <c r="Y373" i="44"/>
  <c r="X373" i="44"/>
  <c r="W373" i="44"/>
  <c r="V373" i="44"/>
  <c r="U373" i="44"/>
  <c r="T373" i="44"/>
  <c r="S373" i="44"/>
  <c r="R373" i="44"/>
  <c r="Q373" i="44"/>
  <c r="AL372" i="44"/>
  <c r="AK372" i="44"/>
  <c r="AJ372" i="44"/>
  <c r="AI372" i="44"/>
  <c r="AH372" i="44"/>
  <c r="AG372" i="44"/>
  <c r="AF372" i="44"/>
  <c r="AE372" i="44"/>
  <c r="AD372" i="44"/>
  <c r="AC372" i="44"/>
  <c r="AB372" i="44"/>
  <c r="AA372" i="44"/>
  <c r="Z372" i="44"/>
  <c r="Y372" i="44"/>
  <c r="X372" i="44"/>
  <c r="W372" i="44"/>
  <c r="V372" i="44"/>
  <c r="U372" i="44"/>
  <c r="T372" i="44"/>
  <c r="S372" i="44"/>
  <c r="R372" i="44"/>
  <c r="Q372" i="44"/>
  <c r="AL371" i="44"/>
  <c r="AK371" i="44"/>
  <c r="AJ371" i="44"/>
  <c r="AI371" i="44"/>
  <c r="AH371" i="44"/>
  <c r="AG371" i="44"/>
  <c r="AF371" i="44"/>
  <c r="AE371" i="44"/>
  <c r="AD371" i="44"/>
  <c r="AC371" i="44"/>
  <c r="AB371" i="44"/>
  <c r="AA371" i="44"/>
  <c r="Z371" i="44"/>
  <c r="Y371" i="44"/>
  <c r="X371" i="44"/>
  <c r="W371" i="44"/>
  <c r="V371" i="44"/>
  <c r="U371" i="44"/>
  <c r="T371" i="44"/>
  <c r="S371" i="44"/>
  <c r="R371" i="44"/>
  <c r="Q371" i="44"/>
  <c r="AL370" i="44"/>
  <c r="AK370" i="44"/>
  <c r="AJ370" i="44"/>
  <c r="AI370" i="44"/>
  <c r="AH370" i="44"/>
  <c r="AG370" i="44"/>
  <c r="AF370" i="44"/>
  <c r="AE370" i="44"/>
  <c r="AD370" i="44"/>
  <c r="AC370" i="44"/>
  <c r="AB370" i="44"/>
  <c r="AA370" i="44"/>
  <c r="Z370" i="44"/>
  <c r="Y370" i="44"/>
  <c r="X370" i="44"/>
  <c r="W370" i="44"/>
  <c r="V370" i="44"/>
  <c r="U370" i="44"/>
  <c r="T370" i="44"/>
  <c r="S370" i="44"/>
  <c r="R370" i="44"/>
  <c r="Q370" i="44"/>
  <c r="AL369" i="44"/>
  <c r="AK369" i="44"/>
  <c r="AJ369" i="44"/>
  <c r="AI369" i="44"/>
  <c r="AH369" i="44"/>
  <c r="AG369" i="44"/>
  <c r="AF369" i="44"/>
  <c r="AE369" i="44"/>
  <c r="AD369" i="44"/>
  <c r="AC369" i="44"/>
  <c r="AB369" i="44"/>
  <c r="AA369" i="44"/>
  <c r="Z369" i="44"/>
  <c r="Y369" i="44"/>
  <c r="X369" i="44"/>
  <c r="W369" i="44"/>
  <c r="V369" i="44"/>
  <c r="U369" i="44"/>
  <c r="T369" i="44"/>
  <c r="S369" i="44"/>
  <c r="R369" i="44"/>
  <c r="Q369" i="44"/>
  <c r="AN369" i="44" s="1"/>
  <c r="AL368" i="44"/>
  <c r="AK368" i="44"/>
  <c r="AJ368" i="44"/>
  <c r="AI368" i="44"/>
  <c r="AH368" i="44"/>
  <c r="AG368" i="44"/>
  <c r="AF368" i="44"/>
  <c r="AE368" i="44"/>
  <c r="AD368" i="44"/>
  <c r="AC368" i="44"/>
  <c r="AB368" i="44"/>
  <c r="AA368" i="44"/>
  <c r="Z368" i="44"/>
  <c r="Y368" i="44"/>
  <c r="X368" i="44"/>
  <c r="W368" i="44"/>
  <c r="V368" i="44"/>
  <c r="U368" i="44"/>
  <c r="T368" i="44"/>
  <c r="S368" i="44"/>
  <c r="R368" i="44"/>
  <c r="Q368" i="44"/>
  <c r="AL367" i="44"/>
  <c r="AK367" i="44"/>
  <c r="AJ367" i="44"/>
  <c r="AI367" i="44"/>
  <c r="AH367" i="44"/>
  <c r="AG367" i="44"/>
  <c r="AF367" i="44"/>
  <c r="AE367" i="44"/>
  <c r="AD367" i="44"/>
  <c r="AC367" i="44"/>
  <c r="AB367" i="44"/>
  <c r="AA367" i="44"/>
  <c r="Z367" i="44"/>
  <c r="Y367" i="44"/>
  <c r="X367" i="44"/>
  <c r="W367" i="44"/>
  <c r="V367" i="44"/>
  <c r="U367" i="44"/>
  <c r="T367" i="44"/>
  <c r="S367" i="44"/>
  <c r="R367" i="44"/>
  <c r="Q367" i="44"/>
  <c r="AL366" i="44"/>
  <c r="AK366" i="44"/>
  <c r="AJ366" i="44"/>
  <c r="AI366" i="44"/>
  <c r="AH366" i="44"/>
  <c r="AG366" i="44"/>
  <c r="AF366" i="44"/>
  <c r="AE366" i="44"/>
  <c r="AD366" i="44"/>
  <c r="AC366" i="44"/>
  <c r="AB366" i="44"/>
  <c r="AA366" i="44"/>
  <c r="Z366" i="44"/>
  <c r="Y366" i="44"/>
  <c r="X366" i="44"/>
  <c r="W366" i="44"/>
  <c r="V366" i="44"/>
  <c r="U366" i="44"/>
  <c r="T366" i="44"/>
  <c r="S366" i="44"/>
  <c r="R366" i="44"/>
  <c r="Q366" i="44"/>
  <c r="AL365" i="44"/>
  <c r="AK365" i="44"/>
  <c r="AJ365" i="44"/>
  <c r="AI365" i="44"/>
  <c r="AH365" i="44"/>
  <c r="AG365" i="44"/>
  <c r="AF365" i="44"/>
  <c r="AE365" i="44"/>
  <c r="AD365" i="44"/>
  <c r="AC365" i="44"/>
  <c r="AB365" i="44"/>
  <c r="AA365" i="44"/>
  <c r="Z365" i="44"/>
  <c r="Y365" i="44"/>
  <c r="X365" i="44"/>
  <c r="W365" i="44"/>
  <c r="V365" i="44"/>
  <c r="U365" i="44"/>
  <c r="T365" i="44"/>
  <c r="S365" i="44"/>
  <c r="R365" i="44"/>
  <c r="Q365" i="44"/>
  <c r="AL364" i="44"/>
  <c r="AK364" i="44"/>
  <c r="AJ364" i="44"/>
  <c r="AI364" i="44"/>
  <c r="AH364" i="44"/>
  <c r="AG364" i="44"/>
  <c r="AF364" i="44"/>
  <c r="AE364" i="44"/>
  <c r="AD364" i="44"/>
  <c r="AC364" i="44"/>
  <c r="AB364" i="44"/>
  <c r="AA364" i="44"/>
  <c r="Z364" i="44"/>
  <c r="Y364" i="44"/>
  <c r="X364" i="44"/>
  <c r="W364" i="44"/>
  <c r="V364" i="44"/>
  <c r="U364" i="44"/>
  <c r="T364" i="44"/>
  <c r="S364" i="44"/>
  <c r="R364" i="44"/>
  <c r="Q364" i="44"/>
  <c r="AL363" i="44"/>
  <c r="AK363" i="44"/>
  <c r="AJ363" i="44"/>
  <c r="AI363" i="44"/>
  <c r="AH363" i="44"/>
  <c r="AG363" i="44"/>
  <c r="AF363" i="44"/>
  <c r="AE363" i="44"/>
  <c r="AD363" i="44"/>
  <c r="AC363" i="44"/>
  <c r="AB363" i="44"/>
  <c r="AA363" i="44"/>
  <c r="Z363" i="44"/>
  <c r="Y363" i="44"/>
  <c r="X363" i="44"/>
  <c r="W363" i="44"/>
  <c r="V363" i="44"/>
  <c r="U363" i="44"/>
  <c r="T363" i="44"/>
  <c r="S363" i="44"/>
  <c r="R363" i="44"/>
  <c r="Q363" i="44"/>
  <c r="AL362" i="44"/>
  <c r="AK362" i="44"/>
  <c r="AJ362" i="44"/>
  <c r="AI362" i="44"/>
  <c r="AH362" i="44"/>
  <c r="AG362" i="44"/>
  <c r="AF362" i="44"/>
  <c r="AE362" i="44"/>
  <c r="AD362" i="44"/>
  <c r="AC362" i="44"/>
  <c r="AB362" i="44"/>
  <c r="AA362" i="44"/>
  <c r="Z362" i="44"/>
  <c r="Y362" i="44"/>
  <c r="X362" i="44"/>
  <c r="W362" i="44"/>
  <c r="V362" i="44"/>
  <c r="U362" i="44"/>
  <c r="T362" i="44"/>
  <c r="S362" i="44"/>
  <c r="AN362" i="44" s="1"/>
  <c r="R362" i="44"/>
  <c r="Q362" i="44"/>
  <c r="AL361" i="44"/>
  <c r="AK361" i="44"/>
  <c r="AJ361" i="44"/>
  <c r="AI361" i="44"/>
  <c r="AH361" i="44"/>
  <c r="AG361" i="44"/>
  <c r="AF361" i="44"/>
  <c r="AE361" i="44"/>
  <c r="AD361" i="44"/>
  <c r="AC361" i="44"/>
  <c r="AB361" i="44"/>
  <c r="AA361" i="44"/>
  <c r="Z361" i="44"/>
  <c r="Y361" i="44"/>
  <c r="X361" i="44"/>
  <c r="W361" i="44"/>
  <c r="V361" i="44"/>
  <c r="U361" i="44"/>
  <c r="T361" i="44"/>
  <c r="S361" i="44"/>
  <c r="R361" i="44"/>
  <c r="Q361" i="44"/>
  <c r="AL360" i="44"/>
  <c r="AK360" i="44"/>
  <c r="AJ360" i="44"/>
  <c r="AI360" i="44"/>
  <c r="AH360" i="44"/>
  <c r="AG360" i="44"/>
  <c r="AF360" i="44"/>
  <c r="AE360" i="44"/>
  <c r="AD360" i="44"/>
  <c r="AC360" i="44"/>
  <c r="AB360" i="44"/>
  <c r="AA360" i="44"/>
  <c r="Z360" i="44"/>
  <c r="Y360" i="44"/>
  <c r="X360" i="44"/>
  <c r="W360" i="44"/>
  <c r="V360" i="44"/>
  <c r="U360" i="44"/>
  <c r="T360" i="44"/>
  <c r="S360" i="44"/>
  <c r="R360" i="44"/>
  <c r="Q360" i="44"/>
  <c r="AL359" i="44"/>
  <c r="AK359" i="44"/>
  <c r="AJ359" i="44"/>
  <c r="AI359" i="44"/>
  <c r="AH359" i="44"/>
  <c r="AG359" i="44"/>
  <c r="AF359" i="44"/>
  <c r="AE359" i="44"/>
  <c r="AD359" i="44"/>
  <c r="AC359" i="44"/>
  <c r="AB359" i="44"/>
  <c r="AA359" i="44"/>
  <c r="Z359" i="44"/>
  <c r="Y359" i="44"/>
  <c r="X359" i="44"/>
  <c r="W359" i="44"/>
  <c r="V359" i="44"/>
  <c r="U359" i="44"/>
  <c r="T359" i="44"/>
  <c r="S359" i="44"/>
  <c r="R359" i="44"/>
  <c r="Q359" i="44"/>
  <c r="AL358" i="44"/>
  <c r="AK358" i="44"/>
  <c r="AJ358" i="44"/>
  <c r="AI358" i="44"/>
  <c r="AH358" i="44"/>
  <c r="AG358" i="44"/>
  <c r="AF358" i="44"/>
  <c r="AE358" i="44"/>
  <c r="AD358" i="44"/>
  <c r="AC358" i="44"/>
  <c r="AB358" i="44"/>
  <c r="AA358" i="44"/>
  <c r="Z358" i="44"/>
  <c r="Y358" i="44"/>
  <c r="X358" i="44"/>
  <c r="W358" i="44"/>
  <c r="V358" i="44"/>
  <c r="U358" i="44"/>
  <c r="T358" i="44"/>
  <c r="S358" i="44"/>
  <c r="R358" i="44"/>
  <c r="Q358" i="44"/>
  <c r="AL357" i="44"/>
  <c r="AK357" i="44"/>
  <c r="AJ357" i="44"/>
  <c r="AI357" i="44"/>
  <c r="AH357" i="44"/>
  <c r="AG357" i="44"/>
  <c r="AF357" i="44"/>
  <c r="AE357" i="44"/>
  <c r="AD357" i="44"/>
  <c r="AC357" i="44"/>
  <c r="AB357" i="44"/>
  <c r="AA357" i="44"/>
  <c r="Z357" i="44"/>
  <c r="Y357" i="44"/>
  <c r="X357" i="44"/>
  <c r="W357" i="44"/>
  <c r="V357" i="44"/>
  <c r="U357" i="44"/>
  <c r="T357" i="44"/>
  <c r="S357" i="44"/>
  <c r="R357" i="44"/>
  <c r="Q357" i="44"/>
  <c r="AL356" i="44"/>
  <c r="AK356" i="44"/>
  <c r="AJ356" i="44"/>
  <c r="AI356" i="44"/>
  <c r="AH356" i="44"/>
  <c r="AG356" i="44"/>
  <c r="AF356" i="44"/>
  <c r="AE356" i="44"/>
  <c r="AD356" i="44"/>
  <c r="AC356" i="44"/>
  <c r="AB356" i="44"/>
  <c r="AA356" i="44"/>
  <c r="Z356" i="44"/>
  <c r="Y356" i="44"/>
  <c r="X356" i="44"/>
  <c r="W356" i="44"/>
  <c r="V356" i="44"/>
  <c r="U356" i="44"/>
  <c r="T356" i="44"/>
  <c r="S356" i="44"/>
  <c r="R356" i="44"/>
  <c r="Q356" i="44"/>
  <c r="AL355" i="44"/>
  <c r="AK355" i="44"/>
  <c r="AJ355" i="44"/>
  <c r="AI355" i="44"/>
  <c r="AH355" i="44"/>
  <c r="AG355" i="44"/>
  <c r="AF355" i="44"/>
  <c r="AE355" i="44"/>
  <c r="AD355" i="44"/>
  <c r="AC355" i="44"/>
  <c r="AB355" i="44"/>
  <c r="AA355" i="44"/>
  <c r="Z355" i="44"/>
  <c r="Y355" i="44"/>
  <c r="X355" i="44"/>
  <c r="W355" i="44"/>
  <c r="V355" i="44"/>
  <c r="U355" i="44"/>
  <c r="AN355" i="44" s="1"/>
  <c r="T355" i="44"/>
  <c r="S355" i="44"/>
  <c r="R355" i="44"/>
  <c r="Q355" i="44"/>
  <c r="AL354" i="44"/>
  <c r="AK354" i="44"/>
  <c r="AJ354" i="44"/>
  <c r="AI354" i="44"/>
  <c r="AH354" i="44"/>
  <c r="AG354" i="44"/>
  <c r="AF354" i="44"/>
  <c r="AE354" i="44"/>
  <c r="AD354" i="44"/>
  <c r="AC354" i="44"/>
  <c r="AB354" i="44"/>
  <c r="AA354" i="44"/>
  <c r="Z354" i="44"/>
  <c r="Y354" i="44"/>
  <c r="X354" i="44"/>
  <c r="W354" i="44"/>
  <c r="V354" i="44"/>
  <c r="U354" i="44"/>
  <c r="T354" i="44"/>
  <c r="S354" i="44"/>
  <c r="R354" i="44"/>
  <c r="Q354" i="44"/>
  <c r="AL353" i="44"/>
  <c r="AK353" i="44"/>
  <c r="AJ353" i="44"/>
  <c r="AI353" i="44"/>
  <c r="AH353" i="44"/>
  <c r="AG353" i="44"/>
  <c r="AF353" i="44"/>
  <c r="AE353" i="44"/>
  <c r="AD353" i="44"/>
  <c r="AC353" i="44"/>
  <c r="AB353" i="44"/>
  <c r="AA353" i="44"/>
  <c r="Z353" i="44"/>
  <c r="Y353" i="44"/>
  <c r="X353" i="44"/>
  <c r="W353" i="44"/>
  <c r="V353" i="44"/>
  <c r="U353" i="44"/>
  <c r="T353" i="44"/>
  <c r="S353" i="44"/>
  <c r="R353" i="44"/>
  <c r="Q353" i="44"/>
  <c r="AL352" i="44"/>
  <c r="AK352" i="44"/>
  <c r="AJ352" i="44"/>
  <c r="AI352" i="44"/>
  <c r="AH352" i="44"/>
  <c r="AG352" i="44"/>
  <c r="AF352" i="44"/>
  <c r="AE352" i="44"/>
  <c r="AD352" i="44"/>
  <c r="AC352" i="44"/>
  <c r="AB352" i="44"/>
  <c r="AA352" i="44"/>
  <c r="Z352" i="44"/>
  <c r="Y352" i="44"/>
  <c r="X352" i="44"/>
  <c r="W352" i="44"/>
  <c r="V352" i="44"/>
  <c r="U352" i="44"/>
  <c r="T352" i="44"/>
  <c r="S352" i="44"/>
  <c r="R352" i="44"/>
  <c r="Q352" i="44"/>
  <c r="AL351" i="44"/>
  <c r="AK351" i="44"/>
  <c r="AJ351" i="44"/>
  <c r="AI351" i="44"/>
  <c r="AH351" i="44"/>
  <c r="AG351" i="44"/>
  <c r="AF351" i="44"/>
  <c r="AE351" i="44"/>
  <c r="AD351" i="44"/>
  <c r="AC351" i="44"/>
  <c r="AB351" i="44"/>
  <c r="AA351" i="44"/>
  <c r="Z351" i="44"/>
  <c r="Y351" i="44"/>
  <c r="X351" i="44"/>
  <c r="W351" i="44"/>
  <c r="V351" i="44"/>
  <c r="U351" i="44"/>
  <c r="T351" i="44"/>
  <c r="S351" i="44"/>
  <c r="R351" i="44"/>
  <c r="Q351" i="44"/>
  <c r="AL350" i="44"/>
  <c r="AK350" i="44"/>
  <c r="AJ350" i="44"/>
  <c r="AI350" i="44"/>
  <c r="AH350" i="44"/>
  <c r="AG350" i="44"/>
  <c r="AF350" i="44"/>
  <c r="AE350" i="44"/>
  <c r="AD350" i="44"/>
  <c r="AC350" i="44"/>
  <c r="AB350" i="44"/>
  <c r="AA350" i="44"/>
  <c r="Z350" i="44"/>
  <c r="Y350" i="44"/>
  <c r="X350" i="44"/>
  <c r="W350" i="44"/>
  <c r="V350" i="44"/>
  <c r="U350" i="44"/>
  <c r="T350" i="44"/>
  <c r="S350" i="44"/>
  <c r="R350" i="44"/>
  <c r="Q350" i="44"/>
  <c r="AL349" i="44"/>
  <c r="AK349" i="44"/>
  <c r="AJ349" i="44"/>
  <c r="AI349" i="44"/>
  <c r="AH349" i="44"/>
  <c r="AG349" i="44"/>
  <c r="AF349" i="44"/>
  <c r="AE349" i="44"/>
  <c r="AD349" i="44"/>
  <c r="AC349" i="44"/>
  <c r="AB349" i="44"/>
  <c r="AA349" i="44"/>
  <c r="Z349" i="44"/>
  <c r="Y349" i="44"/>
  <c r="X349" i="44"/>
  <c r="W349" i="44"/>
  <c r="V349" i="44"/>
  <c r="U349" i="44"/>
  <c r="T349" i="44"/>
  <c r="S349" i="44"/>
  <c r="R349" i="44"/>
  <c r="Q349" i="44"/>
  <c r="AL348" i="44"/>
  <c r="AK348" i="44"/>
  <c r="AJ348" i="44"/>
  <c r="AI348" i="44"/>
  <c r="AH348" i="44"/>
  <c r="AG348" i="44"/>
  <c r="AF348" i="44"/>
  <c r="AE348" i="44"/>
  <c r="AD348" i="44"/>
  <c r="AC348" i="44"/>
  <c r="AB348" i="44"/>
  <c r="AA348" i="44"/>
  <c r="Z348" i="44"/>
  <c r="Y348" i="44"/>
  <c r="X348" i="44"/>
  <c r="W348" i="44"/>
  <c r="V348" i="44"/>
  <c r="U348" i="44"/>
  <c r="T348" i="44"/>
  <c r="S348" i="44"/>
  <c r="R348" i="44"/>
  <c r="Q348" i="44"/>
  <c r="AL347" i="44"/>
  <c r="AK347" i="44"/>
  <c r="AJ347" i="44"/>
  <c r="AI347" i="44"/>
  <c r="AH347" i="44"/>
  <c r="AG347" i="44"/>
  <c r="AF347" i="44"/>
  <c r="AE347" i="44"/>
  <c r="AD347" i="44"/>
  <c r="AC347" i="44"/>
  <c r="AB347" i="44"/>
  <c r="AA347" i="44"/>
  <c r="Z347" i="44"/>
  <c r="Y347" i="44"/>
  <c r="X347" i="44"/>
  <c r="W347" i="44"/>
  <c r="V347" i="44"/>
  <c r="U347" i="44"/>
  <c r="T347" i="44"/>
  <c r="S347" i="44"/>
  <c r="R347" i="44"/>
  <c r="Q347" i="44"/>
  <c r="AL346" i="44"/>
  <c r="AK346" i="44"/>
  <c r="AJ346" i="44"/>
  <c r="AI346" i="44"/>
  <c r="AH346" i="44"/>
  <c r="AG346" i="44"/>
  <c r="AF346" i="44"/>
  <c r="AE346" i="44"/>
  <c r="AD346" i="44"/>
  <c r="AC346" i="44"/>
  <c r="AB346" i="44"/>
  <c r="AA346" i="44"/>
  <c r="Z346" i="44"/>
  <c r="Y346" i="44"/>
  <c r="X346" i="44"/>
  <c r="W346" i="44"/>
  <c r="V346" i="44"/>
  <c r="U346" i="44"/>
  <c r="T346" i="44"/>
  <c r="S346" i="44"/>
  <c r="R346" i="44"/>
  <c r="Q346" i="44"/>
  <c r="AL345" i="44"/>
  <c r="AK345" i="44"/>
  <c r="AJ345" i="44"/>
  <c r="AI345" i="44"/>
  <c r="AH345" i="44"/>
  <c r="AG345" i="44"/>
  <c r="AF345" i="44"/>
  <c r="AE345" i="44"/>
  <c r="AD345" i="44"/>
  <c r="AC345" i="44"/>
  <c r="AB345" i="44"/>
  <c r="AA345" i="44"/>
  <c r="Z345" i="44"/>
  <c r="Y345" i="44"/>
  <c r="X345" i="44"/>
  <c r="W345" i="44"/>
  <c r="V345" i="44"/>
  <c r="U345" i="44"/>
  <c r="T345" i="44"/>
  <c r="S345" i="44"/>
  <c r="R345" i="44"/>
  <c r="Q345" i="44"/>
  <c r="AL344" i="44"/>
  <c r="AK344" i="44"/>
  <c r="AJ344" i="44"/>
  <c r="AI344" i="44"/>
  <c r="AH344" i="44"/>
  <c r="AG344" i="44"/>
  <c r="AF344" i="44"/>
  <c r="AE344" i="44"/>
  <c r="AD344" i="44"/>
  <c r="AC344" i="44"/>
  <c r="AB344" i="44"/>
  <c r="AA344" i="44"/>
  <c r="Z344" i="44"/>
  <c r="Y344" i="44"/>
  <c r="X344" i="44"/>
  <c r="W344" i="44"/>
  <c r="V344" i="44"/>
  <c r="U344" i="44"/>
  <c r="T344" i="44"/>
  <c r="S344" i="44"/>
  <c r="R344" i="44"/>
  <c r="Q344" i="44"/>
  <c r="AL343" i="44"/>
  <c r="AK343" i="44"/>
  <c r="AJ343" i="44"/>
  <c r="AI343" i="44"/>
  <c r="AH343" i="44"/>
  <c r="AG343" i="44"/>
  <c r="AF343" i="44"/>
  <c r="AE343" i="44"/>
  <c r="AD343" i="44"/>
  <c r="AC343" i="44"/>
  <c r="AB343" i="44"/>
  <c r="AA343" i="44"/>
  <c r="Z343" i="44"/>
  <c r="Y343" i="44"/>
  <c r="X343" i="44"/>
  <c r="W343" i="44"/>
  <c r="V343" i="44"/>
  <c r="U343" i="44"/>
  <c r="T343" i="44"/>
  <c r="S343" i="44"/>
  <c r="R343" i="44"/>
  <c r="Q343" i="44"/>
  <c r="AL342" i="44"/>
  <c r="AK342" i="44"/>
  <c r="AJ342" i="44"/>
  <c r="AI342" i="44"/>
  <c r="AH342" i="44"/>
  <c r="AG342" i="44"/>
  <c r="AF342" i="44"/>
  <c r="AE342" i="44"/>
  <c r="AD342" i="44"/>
  <c r="AC342" i="44"/>
  <c r="AB342" i="44"/>
  <c r="AA342" i="44"/>
  <c r="Z342" i="44"/>
  <c r="Y342" i="44"/>
  <c r="X342" i="44"/>
  <c r="W342" i="44"/>
  <c r="V342" i="44"/>
  <c r="U342" i="44"/>
  <c r="T342" i="44"/>
  <c r="S342" i="44"/>
  <c r="R342" i="44"/>
  <c r="Q342" i="44"/>
  <c r="AL341" i="44"/>
  <c r="AK341" i="44"/>
  <c r="AJ341" i="44"/>
  <c r="AI341" i="44"/>
  <c r="AH341" i="44"/>
  <c r="AG341" i="44"/>
  <c r="AF341" i="44"/>
  <c r="AE341" i="44"/>
  <c r="AD341" i="44"/>
  <c r="AC341" i="44"/>
  <c r="AB341" i="44"/>
  <c r="AA341" i="44"/>
  <c r="Z341" i="44"/>
  <c r="Y341" i="44"/>
  <c r="X341" i="44"/>
  <c r="W341" i="44"/>
  <c r="V341" i="44"/>
  <c r="U341" i="44"/>
  <c r="T341" i="44"/>
  <c r="S341" i="44"/>
  <c r="R341" i="44"/>
  <c r="Q341" i="44"/>
  <c r="AL340" i="44"/>
  <c r="AK340" i="44"/>
  <c r="AJ340" i="44"/>
  <c r="AI340" i="44"/>
  <c r="AH340" i="44"/>
  <c r="AG340" i="44"/>
  <c r="AF340" i="44"/>
  <c r="AE340" i="44"/>
  <c r="AD340" i="44"/>
  <c r="AC340" i="44"/>
  <c r="AB340" i="44"/>
  <c r="AA340" i="44"/>
  <c r="Z340" i="44"/>
  <c r="Y340" i="44"/>
  <c r="X340" i="44"/>
  <c r="W340" i="44"/>
  <c r="V340" i="44"/>
  <c r="U340" i="44"/>
  <c r="T340" i="44"/>
  <c r="S340" i="44"/>
  <c r="R340" i="44"/>
  <c r="Q340" i="44"/>
  <c r="AL339" i="44"/>
  <c r="AK339" i="44"/>
  <c r="AJ339" i="44"/>
  <c r="AI339" i="44"/>
  <c r="AH339" i="44"/>
  <c r="AG339" i="44"/>
  <c r="AF339" i="44"/>
  <c r="AE339" i="44"/>
  <c r="AD339" i="44"/>
  <c r="AC339" i="44"/>
  <c r="AB339" i="44"/>
  <c r="AA339" i="44"/>
  <c r="Z339" i="44"/>
  <c r="Y339" i="44"/>
  <c r="X339" i="44"/>
  <c r="W339" i="44"/>
  <c r="V339" i="44"/>
  <c r="U339" i="44"/>
  <c r="T339" i="44"/>
  <c r="S339" i="44"/>
  <c r="R339" i="44"/>
  <c r="Q339" i="44"/>
  <c r="AL338" i="44"/>
  <c r="AK338" i="44"/>
  <c r="AJ338" i="44"/>
  <c r="AI338" i="44"/>
  <c r="AH338" i="44"/>
  <c r="AG338" i="44"/>
  <c r="AF338" i="44"/>
  <c r="AE338" i="44"/>
  <c r="AD338" i="44"/>
  <c r="AC338" i="44"/>
  <c r="AB338" i="44"/>
  <c r="AA338" i="44"/>
  <c r="Z338" i="44"/>
  <c r="Y338" i="44"/>
  <c r="X338" i="44"/>
  <c r="W338" i="44"/>
  <c r="V338" i="44"/>
  <c r="U338" i="44"/>
  <c r="T338" i="44"/>
  <c r="S338" i="44"/>
  <c r="R338" i="44"/>
  <c r="Q338" i="44"/>
  <c r="AL337" i="44"/>
  <c r="AK337" i="44"/>
  <c r="AJ337" i="44"/>
  <c r="AI337" i="44"/>
  <c r="AH337" i="44"/>
  <c r="AG337" i="44"/>
  <c r="AF337" i="44"/>
  <c r="AE337" i="44"/>
  <c r="AD337" i="44"/>
  <c r="AC337" i="44"/>
  <c r="AB337" i="44"/>
  <c r="AA337" i="44"/>
  <c r="Z337" i="44"/>
  <c r="Y337" i="44"/>
  <c r="X337" i="44"/>
  <c r="W337" i="44"/>
  <c r="V337" i="44"/>
  <c r="U337" i="44"/>
  <c r="T337" i="44"/>
  <c r="S337" i="44"/>
  <c r="R337" i="44"/>
  <c r="Q337" i="44"/>
  <c r="AL336" i="44"/>
  <c r="AK336" i="44"/>
  <c r="AJ336" i="44"/>
  <c r="AI336" i="44"/>
  <c r="AH336" i="44"/>
  <c r="AG336" i="44"/>
  <c r="AF336" i="44"/>
  <c r="AE336" i="44"/>
  <c r="AD336" i="44"/>
  <c r="AC336" i="44"/>
  <c r="AB336" i="44"/>
  <c r="AA336" i="44"/>
  <c r="Z336" i="44"/>
  <c r="Y336" i="44"/>
  <c r="X336" i="44"/>
  <c r="W336" i="44"/>
  <c r="V336" i="44"/>
  <c r="U336" i="44"/>
  <c r="T336" i="44"/>
  <c r="S336" i="44"/>
  <c r="R336" i="44"/>
  <c r="Q336" i="44"/>
  <c r="AL335" i="44"/>
  <c r="AK335" i="44"/>
  <c r="AJ335" i="44"/>
  <c r="AI335" i="44"/>
  <c r="AH335" i="44"/>
  <c r="AG335" i="44"/>
  <c r="AF335" i="44"/>
  <c r="AE335" i="44"/>
  <c r="AD335" i="44"/>
  <c r="AC335" i="44"/>
  <c r="AB335" i="44"/>
  <c r="AA335" i="44"/>
  <c r="Z335" i="44"/>
  <c r="Y335" i="44"/>
  <c r="X335" i="44"/>
  <c r="W335" i="44"/>
  <c r="V335" i="44"/>
  <c r="U335" i="44"/>
  <c r="T335" i="44"/>
  <c r="S335" i="44"/>
  <c r="R335" i="44"/>
  <c r="Q335" i="44"/>
  <c r="AL334" i="44"/>
  <c r="AK334" i="44"/>
  <c r="AJ334" i="44"/>
  <c r="AI334" i="44"/>
  <c r="AH334" i="44"/>
  <c r="AG334" i="44"/>
  <c r="AF334" i="44"/>
  <c r="AE334" i="44"/>
  <c r="AD334" i="44"/>
  <c r="AC334" i="44"/>
  <c r="AB334" i="44"/>
  <c r="AA334" i="44"/>
  <c r="Z334" i="44"/>
  <c r="Y334" i="44"/>
  <c r="X334" i="44"/>
  <c r="W334" i="44"/>
  <c r="V334" i="44"/>
  <c r="U334" i="44"/>
  <c r="T334" i="44"/>
  <c r="S334" i="44"/>
  <c r="R334" i="44"/>
  <c r="Q334" i="44"/>
  <c r="AL333" i="44"/>
  <c r="AK333" i="44"/>
  <c r="AJ333" i="44"/>
  <c r="AI333" i="44"/>
  <c r="AH333" i="44"/>
  <c r="AG333" i="44"/>
  <c r="AF333" i="44"/>
  <c r="AE333" i="44"/>
  <c r="AD333" i="44"/>
  <c r="AC333" i="44"/>
  <c r="AB333" i="44"/>
  <c r="AA333" i="44"/>
  <c r="Z333" i="44"/>
  <c r="Y333" i="44"/>
  <c r="X333" i="44"/>
  <c r="W333" i="44"/>
  <c r="V333" i="44"/>
  <c r="U333" i="44"/>
  <c r="T333" i="44"/>
  <c r="S333" i="44"/>
  <c r="R333" i="44"/>
  <c r="Q333" i="44"/>
  <c r="AL332" i="44"/>
  <c r="AK332" i="44"/>
  <c r="AJ332" i="44"/>
  <c r="AI332" i="44"/>
  <c r="AH332" i="44"/>
  <c r="AG332" i="44"/>
  <c r="AF332" i="44"/>
  <c r="AE332" i="44"/>
  <c r="AD332" i="44"/>
  <c r="AC332" i="44"/>
  <c r="AB332" i="44"/>
  <c r="AA332" i="44"/>
  <c r="Z332" i="44"/>
  <c r="Y332" i="44"/>
  <c r="X332" i="44"/>
  <c r="W332" i="44"/>
  <c r="V332" i="44"/>
  <c r="U332" i="44"/>
  <c r="T332" i="44"/>
  <c r="S332" i="44"/>
  <c r="R332" i="44"/>
  <c r="Q332" i="44"/>
  <c r="AL331" i="44"/>
  <c r="AK331" i="44"/>
  <c r="AJ331" i="44"/>
  <c r="AI331" i="44"/>
  <c r="AH331" i="44"/>
  <c r="AG331" i="44"/>
  <c r="AF331" i="44"/>
  <c r="AE331" i="44"/>
  <c r="AD331" i="44"/>
  <c r="AC331" i="44"/>
  <c r="AB331" i="44"/>
  <c r="AA331" i="44"/>
  <c r="Z331" i="44"/>
  <c r="Y331" i="44"/>
  <c r="X331" i="44"/>
  <c r="W331" i="44"/>
  <c r="V331" i="44"/>
  <c r="U331" i="44"/>
  <c r="T331" i="44"/>
  <c r="S331" i="44"/>
  <c r="R331" i="44"/>
  <c r="Q331" i="44"/>
  <c r="AL330" i="44"/>
  <c r="AK330" i="44"/>
  <c r="AJ330" i="44"/>
  <c r="AI330" i="44"/>
  <c r="AH330" i="44"/>
  <c r="AG330" i="44"/>
  <c r="AF330" i="44"/>
  <c r="AE330" i="44"/>
  <c r="AD330" i="44"/>
  <c r="AC330" i="44"/>
  <c r="AB330" i="44"/>
  <c r="AA330" i="44"/>
  <c r="Z330" i="44"/>
  <c r="Y330" i="44"/>
  <c r="X330" i="44"/>
  <c r="W330" i="44"/>
  <c r="V330" i="44"/>
  <c r="U330" i="44"/>
  <c r="T330" i="44"/>
  <c r="S330" i="44"/>
  <c r="R330" i="44"/>
  <c r="Q330" i="44"/>
  <c r="AL329" i="44"/>
  <c r="AK329" i="44"/>
  <c r="AJ329" i="44"/>
  <c r="AI329" i="44"/>
  <c r="AH329" i="44"/>
  <c r="AG329" i="44"/>
  <c r="AF329" i="44"/>
  <c r="AE329" i="44"/>
  <c r="AD329" i="44"/>
  <c r="AC329" i="44"/>
  <c r="AB329" i="44"/>
  <c r="AA329" i="44"/>
  <c r="Z329" i="44"/>
  <c r="Y329" i="44"/>
  <c r="X329" i="44"/>
  <c r="W329" i="44"/>
  <c r="V329" i="44"/>
  <c r="U329" i="44"/>
  <c r="T329" i="44"/>
  <c r="S329" i="44"/>
  <c r="R329" i="44"/>
  <c r="Q329" i="44"/>
  <c r="AL328" i="44"/>
  <c r="AK328" i="44"/>
  <c r="AJ328" i="44"/>
  <c r="AI328" i="44"/>
  <c r="AH328" i="44"/>
  <c r="AG328" i="44"/>
  <c r="AF328" i="44"/>
  <c r="AE328" i="44"/>
  <c r="AD328" i="44"/>
  <c r="AC328" i="44"/>
  <c r="AB328" i="44"/>
  <c r="AA328" i="44"/>
  <c r="Z328" i="44"/>
  <c r="Y328" i="44"/>
  <c r="X328" i="44"/>
  <c r="W328" i="44"/>
  <c r="V328" i="44"/>
  <c r="U328" i="44"/>
  <c r="T328" i="44"/>
  <c r="S328" i="44"/>
  <c r="R328" i="44"/>
  <c r="Q328" i="44"/>
  <c r="AL327" i="44"/>
  <c r="AK327" i="44"/>
  <c r="AJ327" i="44"/>
  <c r="AI327" i="44"/>
  <c r="AH327" i="44"/>
  <c r="AG327" i="44"/>
  <c r="AF327" i="44"/>
  <c r="AE327" i="44"/>
  <c r="AD327" i="44"/>
  <c r="AC327" i="44"/>
  <c r="AB327" i="44"/>
  <c r="AA327" i="44"/>
  <c r="Z327" i="44"/>
  <c r="Y327" i="44"/>
  <c r="X327" i="44"/>
  <c r="W327" i="44"/>
  <c r="V327" i="44"/>
  <c r="U327" i="44"/>
  <c r="AN327" i="44" s="1"/>
  <c r="T327" i="44"/>
  <c r="S327" i="44"/>
  <c r="R327" i="44"/>
  <c r="Q327" i="44"/>
  <c r="AL326" i="44"/>
  <c r="AK326" i="44"/>
  <c r="AJ326" i="44"/>
  <c r="AI326" i="44"/>
  <c r="AH326" i="44"/>
  <c r="AG326" i="44"/>
  <c r="AF326" i="44"/>
  <c r="AE326" i="44"/>
  <c r="AD326" i="44"/>
  <c r="AC326" i="44"/>
  <c r="AB326" i="44"/>
  <c r="AA326" i="44"/>
  <c r="Z326" i="44"/>
  <c r="Y326" i="44"/>
  <c r="X326" i="44"/>
  <c r="W326" i="44"/>
  <c r="V326" i="44"/>
  <c r="U326" i="44"/>
  <c r="T326" i="44"/>
  <c r="S326" i="44"/>
  <c r="R326" i="44"/>
  <c r="Q326" i="44"/>
  <c r="AL325" i="44"/>
  <c r="AK325" i="44"/>
  <c r="AJ325" i="44"/>
  <c r="AI325" i="44"/>
  <c r="AH325" i="44"/>
  <c r="AG325" i="44"/>
  <c r="AF325" i="44"/>
  <c r="AE325" i="44"/>
  <c r="AD325" i="44"/>
  <c r="AC325" i="44"/>
  <c r="AB325" i="44"/>
  <c r="AA325" i="44"/>
  <c r="Z325" i="44"/>
  <c r="Y325" i="44"/>
  <c r="X325" i="44"/>
  <c r="W325" i="44"/>
  <c r="V325" i="44"/>
  <c r="U325" i="44"/>
  <c r="T325" i="44"/>
  <c r="S325" i="44"/>
  <c r="R325" i="44"/>
  <c r="Q325" i="44"/>
  <c r="AL324" i="44"/>
  <c r="AK324" i="44"/>
  <c r="AJ324" i="44"/>
  <c r="AI324" i="44"/>
  <c r="AH324" i="44"/>
  <c r="AG324" i="44"/>
  <c r="AF324" i="44"/>
  <c r="AE324" i="44"/>
  <c r="AD324" i="44"/>
  <c r="AC324" i="44"/>
  <c r="AB324" i="44"/>
  <c r="AA324" i="44"/>
  <c r="Z324" i="44"/>
  <c r="Y324" i="44"/>
  <c r="X324" i="44"/>
  <c r="W324" i="44"/>
  <c r="V324" i="44"/>
  <c r="U324" i="44"/>
  <c r="T324" i="44"/>
  <c r="S324" i="44"/>
  <c r="R324" i="44"/>
  <c r="Q324" i="44"/>
  <c r="AL323" i="44"/>
  <c r="AK323" i="44"/>
  <c r="AJ323" i="44"/>
  <c r="AI323" i="44"/>
  <c r="AH323" i="44"/>
  <c r="AG323" i="44"/>
  <c r="AF323" i="44"/>
  <c r="AE323" i="44"/>
  <c r="AD323" i="44"/>
  <c r="AC323" i="44"/>
  <c r="AB323" i="44"/>
  <c r="AA323" i="44"/>
  <c r="Z323" i="44"/>
  <c r="Y323" i="44"/>
  <c r="X323" i="44"/>
  <c r="W323" i="44"/>
  <c r="V323" i="44"/>
  <c r="U323" i="44"/>
  <c r="T323" i="44"/>
  <c r="S323" i="44"/>
  <c r="R323" i="44"/>
  <c r="Q323" i="44"/>
  <c r="AL322" i="44"/>
  <c r="AK322" i="44"/>
  <c r="AJ322" i="44"/>
  <c r="AI322" i="44"/>
  <c r="AH322" i="44"/>
  <c r="AG322" i="44"/>
  <c r="AF322" i="44"/>
  <c r="AE322" i="44"/>
  <c r="AD322" i="44"/>
  <c r="AC322" i="44"/>
  <c r="AB322" i="44"/>
  <c r="AA322" i="44"/>
  <c r="Z322" i="44"/>
  <c r="Y322" i="44"/>
  <c r="X322" i="44"/>
  <c r="W322" i="44"/>
  <c r="V322" i="44"/>
  <c r="U322" i="44"/>
  <c r="T322" i="44"/>
  <c r="S322" i="44"/>
  <c r="R322" i="44"/>
  <c r="Q322" i="44"/>
  <c r="AL321" i="44"/>
  <c r="AK321" i="44"/>
  <c r="AJ321" i="44"/>
  <c r="AI321" i="44"/>
  <c r="AH321" i="44"/>
  <c r="AG321" i="44"/>
  <c r="AF321" i="44"/>
  <c r="AE321" i="44"/>
  <c r="AD321" i="44"/>
  <c r="AC321" i="44"/>
  <c r="AB321" i="44"/>
  <c r="AA321" i="44"/>
  <c r="Z321" i="44"/>
  <c r="Y321" i="44"/>
  <c r="X321" i="44"/>
  <c r="W321" i="44"/>
  <c r="V321" i="44"/>
  <c r="U321" i="44"/>
  <c r="T321" i="44"/>
  <c r="S321" i="44"/>
  <c r="R321" i="44"/>
  <c r="Q321" i="44"/>
  <c r="AL320" i="44"/>
  <c r="AK320" i="44"/>
  <c r="AJ320" i="44"/>
  <c r="AI320" i="44"/>
  <c r="AH320" i="44"/>
  <c r="AG320" i="44"/>
  <c r="AF320" i="44"/>
  <c r="AE320" i="44"/>
  <c r="AD320" i="44"/>
  <c r="AC320" i="44"/>
  <c r="AB320" i="44"/>
  <c r="AA320" i="44"/>
  <c r="Z320" i="44"/>
  <c r="Y320" i="44"/>
  <c r="X320" i="44"/>
  <c r="W320" i="44"/>
  <c r="V320" i="44"/>
  <c r="U320" i="44"/>
  <c r="T320" i="44"/>
  <c r="S320" i="44"/>
  <c r="R320" i="44"/>
  <c r="Q320" i="44"/>
  <c r="AL319" i="44"/>
  <c r="AK319" i="44"/>
  <c r="AJ319" i="44"/>
  <c r="AI319" i="44"/>
  <c r="AH319" i="44"/>
  <c r="AG319" i="44"/>
  <c r="AF319" i="44"/>
  <c r="AE319" i="44"/>
  <c r="AD319" i="44"/>
  <c r="AC319" i="44"/>
  <c r="AB319" i="44"/>
  <c r="AA319" i="44"/>
  <c r="Z319" i="44"/>
  <c r="Y319" i="44"/>
  <c r="X319" i="44"/>
  <c r="W319" i="44"/>
  <c r="V319" i="44"/>
  <c r="U319" i="44"/>
  <c r="T319" i="44"/>
  <c r="S319" i="44"/>
  <c r="R319" i="44"/>
  <c r="Q319" i="44"/>
  <c r="AL318" i="44"/>
  <c r="AK318" i="44"/>
  <c r="AJ318" i="44"/>
  <c r="AI318" i="44"/>
  <c r="AH318" i="44"/>
  <c r="AG318" i="44"/>
  <c r="AF318" i="44"/>
  <c r="AE318" i="44"/>
  <c r="AD318" i="44"/>
  <c r="AC318" i="44"/>
  <c r="AB318" i="44"/>
  <c r="AA318" i="44"/>
  <c r="Z318" i="44"/>
  <c r="Y318" i="44"/>
  <c r="X318" i="44"/>
  <c r="W318" i="44"/>
  <c r="V318" i="44"/>
  <c r="U318" i="44"/>
  <c r="T318" i="44"/>
  <c r="S318" i="44"/>
  <c r="R318" i="44"/>
  <c r="Q318" i="44"/>
  <c r="AL317" i="44"/>
  <c r="AK317" i="44"/>
  <c r="AJ317" i="44"/>
  <c r="AI317" i="44"/>
  <c r="AH317" i="44"/>
  <c r="AG317" i="44"/>
  <c r="AF317" i="44"/>
  <c r="AE317" i="44"/>
  <c r="AD317" i="44"/>
  <c r="AC317" i="44"/>
  <c r="AB317" i="44"/>
  <c r="AA317" i="44"/>
  <c r="Z317" i="44"/>
  <c r="Y317" i="44"/>
  <c r="X317" i="44"/>
  <c r="W317" i="44"/>
  <c r="V317" i="44"/>
  <c r="U317" i="44"/>
  <c r="T317" i="44"/>
  <c r="S317" i="44"/>
  <c r="R317" i="44"/>
  <c r="Q317" i="44"/>
  <c r="AL316" i="44"/>
  <c r="AK316" i="44"/>
  <c r="AJ316" i="44"/>
  <c r="AI316" i="44"/>
  <c r="AH316" i="44"/>
  <c r="AG316" i="44"/>
  <c r="AF316" i="44"/>
  <c r="AE316" i="44"/>
  <c r="AD316" i="44"/>
  <c r="AC316" i="44"/>
  <c r="AB316" i="44"/>
  <c r="AA316" i="44"/>
  <c r="Z316" i="44"/>
  <c r="Y316" i="44"/>
  <c r="X316" i="44"/>
  <c r="W316" i="44"/>
  <c r="V316" i="44"/>
  <c r="U316" i="44"/>
  <c r="T316" i="44"/>
  <c r="S316" i="44"/>
  <c r="R316" i="44"/>
  <c r="Q316" i="44"/>
  <c r="AL315" i="44"/>
  <c r="AK315" i="44"/>
  <c r="AJ315" i="44"/>
  <c r="AI315" i="44"/>
  <c r="AH315" i="44"/>
  <c r="AG315" i="44"/>
  <c r="AF315" i="44"/>
  <c r="AE315" i="44"/>
  <c r="AD315" i="44"/>
  <c r="AC315" i="44"/>
  <c r="AB315" i="44"/>
  <c r="AA315" i="44"/>
  <c r="Z315" i="44"/>
  <c r="Y315" i="44"/>
  <c r="X315" i="44"/>
  <c r="W315" i="44"/>
  <c r="V315" i="44"/>
  <c r="U315" i="44"/>
  <c r="T315" i="44"/>
  <c r="S315" i="44"/>
  <c r="R315" i="44"/>
  <c r="Q315" i="44"/>
  <c r="AL314" i="44"/>
  <c r="AK314" i="44"/>
  <c r="AJ314" i="44"/>
  <c r="AI314" i="44"/>
  <c r="AH314" i="44"/>
  <c r="AG314" i="44"/>
  <c r="AF314" i="44"/>
  <c r="AE314" i="44"/>
  <c r="AD314" i="44"/>
  <c r="AC314" i="44"/>
  <c r="AB314" i="44"/>
  <c r="AA314" i="44"/>
  <c r="Z314" i="44"/>
  <c r="Y314" i="44"/>
  <c r="X314" i="44"/>
  <c r="W314" i="44"/>
  <c r="V314" i="44"/>
  <c r="U314" i="44"/>
  <c r="T314" i="44"/>
  <c r="S314" i="44"/>
  <c r="R314" i="44"/>
  <c r="Q314" i="44"/>
  <c r="AL313" i="44"/>
  <c r="AK313" i="44"/>
  <c r="AJ313" i="44"/>
  <c r="AI313" i="44"/>
  <c r="AH313" i="44"/>
  <c r="AG313" i="44"/>
  <c r="AF313" i="44"/>
  <c r="AE313" i="44"/>
  <c r="AD313" i="44"/>
  <c r="AC313" i="44"/>
  <c r="AB313" i="44"/>
  <c r="AA313" i="44"/>
  <c r="Z313" i="44"/>
  <c r="Y313" i="44"/>
  <c r="X313" i="44"/>
  <c r="W313" i="44"/>
  <c r="V313" i="44"/>
  <c r="U313" i="44"/>
  <c r="T313" i="44"/>
  <c r="S313" i="44"/>
  <c r="R313" i="44"/>
  <c r="Q313" i="44"/>
  <c r="AN313" i="44" s="1"/>
  <c r="AL312" i="44"/>
  <c r="AK312" i="44"/>
  <c r="AJ312" i="44"/>
  <c r="AI312" i="44"/>
  <c r="AH312" i="44"/>
  <c r="AG312" i="44"/>
  <c r="AF312" i="44"/>
  <c r="AE312" i="44"/>
  <c r="AD312" i="44"/>
  <c r="AC312" i="44"/>
  <c r="AB312" i="44"/>
  <c r="AA312" i="44"/>
  <c r="Z312" i="44"/>
  <c r="Y312" i="44"/>
  <c r="X312" i="44"/>
  <c r="W312" i="44"/>
  <c r="V312" i="44"/>
  <c r="U312" i="44"/>
  <c r="T312" i="44"/>
  <c r="S312" i="44"/>
  <c r="R312" i="44"/>
  <c r="Q312" i="44"/>
  <c r="AL311" i="44"/>
  <c r="AK311" i="44"/>
  <c r="AJ311" i="44"/>
  <c r="AI311" i="44"/>
  <c r="AH311" i="44"/>
  <c r="AG311" i="44"/>
  <c r="AF311" i="44"/>
  <c r="AE311" i="44"/>
  <c r="AD311" i="44"/>
  <c r="AC311" i="44"/>
  <c r="AB311" i="44"/>
  <c r="AA311" i="44"/>
  <c r="Z311" i="44"/>
  <c r="Y311" i="44"/>
  <c r="X311" i="44"/>
  <c r="W311" i="44"/>
  <c r="V311" i="44"/>
  <c r="U311" i="44"/>
  <c r="T311" i="44"/>
  <c r="S311" i="44"/>
  <c r="R311" i="44"/>
  <c r="Q311" i="44"/>
  <c r="AL310" i="44"/>
  <c r="AK310" i="44"/>
  <c r="AJ310" i="44"/>
  <c r="AI310" i="44"/>
  <c r="AH310" i="44"/>
  <c r="AG310" i="44"/>
  <c r="AF310" i="44"/>
  <c r="AE310" i="44"/>
  <c r="AD310" i="44"/>
  <c r="AC310" i="44"/>
  <c r="AB310" i="44"/>
  <c r="AA310" i="44"/>
  <c r="Z310" i="44"/>
  <c r="Y310" i="44"/>
  <c r="X310" i="44"/>
  <c r="W310" i="44"/>
  <c r="V310" i="44"/>
  <c r="U310" i="44"/>
  <c r="T310" i="44"/>
  <c r="S310" i="44"/>
  <c r="R310" i="44"/>
  <c r="Q310" i="44"/>
  <c r="AL309" i="44"/>
  <c r="AK309" i="44"/>
  <c r="AJ309" i="44"/>
  <c r="AI309" i="44"/>
  <c r="AH309" i="44"/>
  <c r="AG309" i="44"/>
  <c r="AF309" i="44"/>
  <c r="AE309" i="44"/>
  <c r="AD309" i="44"/>
  <c r="AC309" i="44"/>
  <c r="AB309" i="44"/>
  <c r="AA309" i="44"/>
  <c r="Z309" i="44"/>
  <c r="Y309" i="44"/>
  <c r="X309" i="44"/>
  <c r="W309" i="44"/>
  <c r="V309" i="44"/>
  <c r="U309" i="44"/>
  <c r="T309" i="44"/>
  <c r="S309" i="44"/>
  <c r="R309" i="44"/>
  <c r="Q309" i="44"/>
  <c r="AL308" i="44"/>
  <c r="AK308" i="44"/>
  <c r="AJ308" i="44"/>
  <c r="AI308" i="44"/>
  <c r="AH308" i="44"/>
  <c r="AG308" i="44"/>
  <c r="AF308" i="44"/>
  <c r="AE308" i="44"/>
  <c r="AD308" i="44"/>
  <c r="AC308" i="44"/>
  <c r="AB308" i="44"/>
  <c r="AA308" i="44"/>
  <c r="Z308" i="44"/>
  <c r="Y308" i="44"/>
  <c r="X308" i="44"/>
  <c r="W308" i="44"/>
  <c r="V308" i="44"/>
  <c r="U308" i="44"/>
  <c r="T308" i="44"/>
  <c r="S308" i="44"/>
  <c r="R308" i="44"/>
  <c r="Q308" i="44"/>
  <c r="AL307" i="44"/>
  <c r="AK307" i="44"/>
  <c r="AJ307" i="44"/>
  <c r="AI307" i="44"/>
  <c r="AH307" i="44"/>
  <c r="AG307" i="44"/>
  <c r="AF307" i="44"/>
  <c r="AE307" i="44"/>
  <c r="AD307" i="44"/>
  <c r="AC307" i="44"/>
  <c r="AB307" i="44"/>
  <c r="AA307" i="44"/>
  <c r="Z307" i="44"/>
  <c r="Y307" i="44"/>
  <c r="X307" i="44"/>
  <c r="W307" i="44"/>
  <c r="V307" i="44"/>
  <c r="U307" i="44"/>
  <c r="T307" i="44"/>
  <c r="S307" i="44"/>
  <c r="R307" i="44"/>
  <c r="Q307" i="44"/>
  <c r="AL306" i="44"/>
  <c r="AK306" i="44"/>
  <c r="AJ306" i="44"/>
  <c r="AI306" i="44"/>
  <c r="AH306" i="44"/>
  <c r="AG306" i="44"/>
  <c r="AF306" i="44"/>
  <c r="AE306" i="44"/>
  <c r="AD306" i="44"/>
  <c r="AC306" i="44"/>
  <c r="AB306" i="44"/>
  <c r="AA306" i="44"/>
  <c r="Z306" i="44"/>
  <c r="Y306" i="44"/>
  <c r="X306" i="44"/>
  <c r="W306" i="44"/>
  <c r="V306" i="44"/>
  <c r="U306" i="44"/>
  <c r="T306" i="44"/>
  <c r="S306" i="44"/>
  <c r="R306" i="44"/>
  <c r="Q306" i="44"/>
  <c r="AL305" i="44"/>
  <c r="AK305" i="44"/>
  <c r="AJ305" i="44"/>
  <c r="AI305" i="44"/>
  <c r="AH305" i="44"/>
  <c r="AG305" i="44"/>
  <c r="AF305" i="44"/>
  <c r="AE305" i="44"/>
  <c r="AD305" i="44"/>
  <c r="AC305" i="44"/>
  <c r="AB305" i="44"/>
  <c r="AA305" i="44"/>
  <c r="Z305" i="44"/>
  <c r="Y305" i="44"/>
  <c r="X305" i="44"/>
  <c r="W305" i="44"/>
  <c r="V305" i="44"/>
  <c r="U305" i="44"/>
  <c r="T305" i="44"/>
  <c r="S305" i="44"/>
  <c r="R305" i="44"/>
  <c r="Q305" i="44"/>
  <c r="AL304" i="44"/>
  <c r="AK304" i="44"/>
  <c r="AJ304" i="44"/>
  <c r="AI304" i="44"/>
  <c r="AH304" i="44"/>
  <c r="AG304" i="44"/>
  <c r="AF304" i="44"/>
  <c r="AE304" i="44"/>
  <c r="AD304" i="44"/>
  <c r="AC304" i="44"/>
  <c r="AB304" i="44"/>
  <c r="AA304" i="44"/>
  <c r="Z304" i="44"/>
  <c r="Y304" i="44"/>
  <c r="X304" i="44"/>
  <c r="W304" i="44"/>
  <c r="V304" i="44"/>
  <c r="U304" i="44"/>
  <c r="T304" i="44"/>
  <c r="S304" i="44"/>
  <c r="R304" i="44"/>
  <c r="Q304" i="44"/>
  <c r="AL299" i="44"/>
  <c r="AK299" i="44"/>
  <c r="AJ299" i="44"/>
  <c r="AI299" i="44"/>
  <c r="AH299" i="44"/>
  <c r="AG299" i="44"/>
  <c r="AF299" i="44"/>
  <c r="AE299" i="44"/>
  <c r="AD299" i="44"/>
  <c r="AC299" i="44"/>
  <c r="AB299" i="44"/>
  <c r="AA299" i="44"/>
  <c r="Z299" i="44"/>
  <c r="Y299" i="44"/>
  <c r="X299" i="44"/>
  <c r="W299" i="44"/>
  <c r="V299" i="44"/>
  <c r="U299" i="44"/>
  <c r="AN299" i="44" s="1"/>
  <c r="T299" i="44"/>
  <c r="S299" i="44"/>
  <c r="R299" i="44"/>
  <c r="Q299" i="44"/>
  <c r="AL298" i="44"/>
  <c r="AK298" i="44"/>
  <c r="AJ298" i="44"/>
  <c r="AI298" i="44"/>
  <c r="AH298" i="44"/>
  <c r="AG298" i="44"/>
  <c r="AF298" i="44"/>
  <c r="AE298" i="44"/>
  <c r="AD298" i="44"/>
  <c r="AC298" i="44"/>
  <c r="AB298" i="44"/>
  <c r="AA298" i="44"/>
  <c r="Z298" i="44"/>
  <c r="Y298" i="44"/>
  <c r="X298" i="44"/>
  <c r="W298" i="44"/>
  <c r="V298" i="44"/>
  <c r="U298" i="44"/>
  <c r="T298" i="44"/>
  <c r="S298" i="44"/>
  <c r="R298" i="44"/>
  <c r="Q298" i="44"/>
  <c r="AL293" i="44"/>
  <c r="AK293" i="44"/>
  <c r="AJ293" i="44"/>
  <c r="AI293" i="44"/>
  <c r="AH293" i="44"/>
  <c r="AG293" i="44"/>
  <c r="AF293" i="44"/>
  <c r="AE293" i="44"/>
  <c r="AD293" i="44"/>
  <c r="AC293" i="44"/>
  <c r="AB293" i="44"/>
  <c r="AA293" i="44"/>
  <c r="Z293" i="44"/>
  <c r="Y293" i="44"/>
  <c r="X293" i="44"/>
  <c r="W293" i="44"/>
  <c r="V293" i="44"/>
  <c r="U293" i="44"/>
  <c r="T293" i="44"/>
  <c r="S293" i="44"/>
  <c r="R293" i="44"/>
  <c r="Q293" i="44"/>
  <c r="AL292" i="44"/>
  <c r="AK292" i="44"/>
  <c r="AJ292" i="44"/>
  <c r="AI292" i="44"/>
  <c r="AH292" i="44"/>
  <c r="AG292" i="44"/>
  <c r="AF292" i="44"/>
  <c r="AE292" i="44"/>
  <c r="AD292" i="44"/>
  <c r="AC292" i="44"/>
  <c r="AB292" i="44"/>
  <c r="AA292" i="44"/>
  <c r="Z292" i="44"/>
  <c r="Y292" i="44"/>
  <c r="X292" i="44"/>
  <c r="W292" i="44"/>
  <c r="V292" i="44"/>
  <c r="U292" i="44"/>
  <c r="T292" i="44"/>
  <c r="S292" i="44"/>
  <c r="R292" i="44"/>
  <c r="Q292" i="44"/>
  <c r="AL287" i="44"/>
  <c r="AK287" i="44"/>
  <c r="AJ287" i="44"/>
  <c r="AI287" i="44"/>
  <c r="AH287" i="44"/>
  <c r="AG287" i="44"/>
  <c r="AF287" i="44"/>
  <c r="AE287" i="44"/>
  <c r="AD287" i="44"/>
  <c r="AC287" i="44"/>
  <c r="AB287" i="44"/>
  <c r="AA287" i="44"/>
  <c r="Z287" i="44"/>
  <c r="Y287" i="44"/>
  <c r="X287" i="44"/>
  <c r="W287" i="44"/>
  <c r="V287" i="44"/>
  <c r="U287" i="44"/>
  <c r="T287" i="44"/>
  <c r="S287" i="44"/>
  <c r="R287" i="44"/>
  <c r="Q287" i="44"/>
  <c r="AL286" i="44"/>
  <c r="AK286" i="44"/>
  <c r="AJ286" i="44"/>
  <c r="AI286" i="44"/>
  <c r="AH286" i="44"/>
  <c r="AG286" i="44"/>
  <c r="AF286" i="44"/>
  <c r="AE286" i="44"/>
  <c r="AD286" i="44"/>
  <c r="AC286" i="44"/>
  <c r="AB286" i="44"/>
  <c r="AA286" i="44"/>
  <c r="Z286" i="44"/>
  <c r="Y286" i="44"/>
  <c r="X286" i="44"/>
  <c r="W286" i="44"/>
  <c r="V286" i="44"/>
  <c r="U286" i="44"/>
  <c r="T286" i="44"/>
  <c r="S286" i="44"/>
  <c r="R286" i="44"/>
  <c r="Q286" i="44"/>
  <c r="AL281" i="44"/>
  <c r="AK281" i="44"/>
  <c r="AJ281" i="44"/>
  <c r="AI281" i="44"/>
  <c r="AH281" i="44"/>
  <c r="AG281" i="44"/>
  <c r="AF281" i="44"/>
  <c r="AE281" i="44"/>
  <c r="AD281" i="44"/>
  <c r="AC281" i="44"/>
  <c r="AB281" i="44"/>
  <c r="AA281" i="44"/>
  <c r="Z281" i="44"/>
  <c r="Y281" i="44"/>
  <c r="X281" i="44"/>
  <c r="W281" i="44"/>
  <c r="V281" i="44"/>
  <c r="U281" i="44"/>
  <c r="T281" i="44"/>
  <c r="S281" i="44"/>
  <c r="R281" i="44"/>
  <c r="Q281" i="44"/>
  <c r="AL280" i="44"/>
  <c r="AK280" i="44"/>
  <c r="AJ280" i="44"/>
  <c r="AI280" i="44"/>
  <c r="AH280" i="44"/>
  <c r="AG280" i="44"/>
  <c r="AF280" i="44"/>
  <c r="AE280" i="44"/>
  <c r="AD280" i="44"/>
  <c r="AC280" i="44"/>
  <c r="AB280" i="44"/>
  <c r="AA280" i="44"/>
  <c r="Z280" i="44"/>
  <c r="Y280" i="44"/>
  <c r="X280" i="44"/>
  <c r="W280" i="44"/>
  <c r="V280" i="44"/>
  <c r="U280" i="44"/>
  <c r="T280" i="44"/>
  <c r="S280" i="44"/>
  <c r="R280" i="44"/>
  <c r="Q280" i="44"/>
  <c r="AL279" i="44"/>
  <c r="AK279" i="44"/>
  <c r="AJ279" i="44"/>
  <c r="AI279" i="44"/>
  <c r="AH279" i="44"/>
  <c r="AG279" i="44"/>
  <c r="AF279" i="44"/>
  <c r="AE279" i="44"/>
  <c r="AD279" i="44"/>
  <c r="AC279" i="44"/>
  <c r="AB279" i="44"/>
  <c r="AA279" i="44"/>
  <c r="Z279" i="44"/>
  <c r="Y279" i="44"/>
  <c r="X279" i="44"/>
  <c r="W279" i="44"/>
  <c r="V279" i="44"/>
  <c r="U279" i="44"/>
  <c r="T279" i="44"/>
  <c r="S279" i="44"/>
  <c r="R279" i="44"/>
  <c r="Q279" i="44"/>
  <c r="AL278" i="44"/>
  <c r="AK278" i="44"/>
  <c r="AJ278" i="44"/>
  <c r="AI278" i="44"/>
  <c r="AH278" i="44"/>
  <c r="AG278" i="44"/>
  <c r="AF278" i="44"/>
  <c r="AE278" i="44"/>
  <c r="AD278" i="44"/>
  <c r="AC278" i="44"/>
  <c r="AB278" i="44"/>
  <c r="AA278" i="44"/>
  <c r="Z278" i="44"/>
  <c r="Y278" i="44"/>
  <c r="X278" i="44"/>
  <c r="W278" i="44"/>
  <c r="V278" i="44"/>
  <c r="U278" i="44"/>
  <c r="T278" i="44"/>
  <c r="S278" i="44"/>
  <c r="R278" i="44"/>
  <c r="Q278" i="44"/>
  <c r="AL275" i="44"/>
  <c r="AK275" i="44"/>
  <c r="AJ275" i="44"/>
  <c r="AI275" i="44"/>
  <c r="AH275" i="44"/>
  <c r="AG275" i="44"/>
  <c r="AF275" i="44"/>
  <c r="AE275" i="44"/>
  <c r="AD275" i="44"/>
  <c r="AC275" i="44"/>
  <c r="AB275" i="44"/>
  <c r="AA275" i="44"/>
  <c r="Z275" i="44"/>
  <c r="Y275" i="44"/>
  <c r="X275" i="44"/>
  <c r="W275" i="44"/>
  <c r="V275" i="44"/>
  <c r="U275" i="44"/>
  <c r="T275" i="44"/>
  <c r="S275" i="44"/>
  <c r="R275" i="44"/>
  <c r="Q275" i="44"/>
  <c r="AL274" i="44"/>
  <c r="AK274" i="44"/>
  <c r="AJ274" i="44"/>
  <c r="AI274" i="44"/>
  <c r="AH274" i="44"/>
  <c r="AG274" i="44"/>
  <c r="AF274" i="44"/>
  <c r="AE274" i="44"/>
  <c r="AD274" i="44"/>
  <c r="AC274" i="44"/>
  <c r="AB274" i="44"/>
  <c r="AA274" i="44"/>
  <c r="Z274" i="44"/>
  <c r="Y274" i="44"/>
  <c r="X274" i="44"/>
  <c r="W274" i="44"/>
  <c r="V274" i="44"/>
  <c r="U274" i="44"/>
  <c r="T274" i="44"/>
  <c r="S274" i="44"/>
  <c r="R274" i="44"/>
  <c r="Q274" i="44"/>
  <c r="AL273" i="44"/>
  <c r="AK273" i="44"/>
  <c r="AJ273" i="44"/>
  <c r="AI273" i="44"/>
  <c r="AH273" i="44"/>
  <c r="AG273" i="44"/>
  <c r="AF273" i="44"/>
  <c r="AE273" i="44"/>
  <c r="AD273" i="44"/>
  <c r="AC273" i="44"/>
  <c r="AB273" i="44"/>
  <c r="AA273" i="44"/>
  <c r="Z273" i="44"/>
  <c r="Y273" i="44"/>
  <c r="X273" i="44"/>
  <c r="W273" i="44"/>
  <c r="V273" i="44"/>
  <c r="U273" i="44"/>
  <c r="T273" i="44"/>
  <c r="S273" i="44"/>
  <c r="R273" i="44"/>
  <c r="Q273" i="44"/>
  <c r="AL272" i="44"/>
  <c r="AK272" i="44"/>
  <c r="AJ272" i="44"/>
  <c r="AI272" i="44"/>
  <c r="AH272" i="44"/>
  <c r="AG272" i="44"/>
  <c r="AF272" i="44"/>
  <c r="AE272" i="44"/>
  <c r="AD272" i="44"/>
  <c r="AC272" i="44"/>
  <c r="AB272" i="44"/>
  <c r="AA272" i="44"/>
  <c r="Z272" i="44"/>
  <c r="Y272" i="44"/>
  <c r="X272" i="44"/>
  <c r="W272" i="44"/>
  <c r="V272" i="44"/>
  <c r="U272" i="44"/>
  <c r="T272" i="44"/>
  <c r="S272" i="44"/>
  <c r="R272" i="44"/>
  <c r="Q272" i="44"/>
  <c r="AL269" i="44"/>
  <c r="AK269" i="44"/>
  <c r="AJ269" i="44"/>
  <c r="AI269" i="44"/>
  <c r="AH269" i="44"/>
  <c r="AG269" i="44"/>
  <c r="AF269" i="44"/>
  <c r="AE269" i="44"/>
  <c r="AD269" i="44"/>
  <c r="AC269" i="44"/>
  <c r="AB269" i="44"/>
  <c r="AA269" i="44"/>
  <c r="Z269" i="44"/>
  <c r="Y269" i="44"/>
  <c r="X269" i="44"/>
  <c r="W269" i="44"/>
  <c r="V269" i="44"/>
  <c r="U269" i="44"/>
  <c r="T269" i="44"/>
  <c r="S269" i="44"/>
  <c r="R269" i="44"/>
  <c r="Q269" i="44"/>
  <c r="AL268" i="44"/>
  <c r="AK268" i="44"/>
  <c r="AJ268" i="44"/>
  <c r="AI268" i="44"/>
  <c r="AH268" i="44"/>
  <c r="AG268" i="44"/>
  <c r="AF268" i="44"/>
  <c r="AE268" i="44"/>
  <c r="AD268" i="44"/>
  <c r="AC268" i="44"/>
  <c r="AB268" i="44"/>
  <c r="AA268" i="44"/>
  <c r="Z268" i="44"/>
  <c r="Y268" i="44"/>
  <c r="X268" i="44"/>
  <c r="W268" i="44"/>
  <c r="V268" i="44"/>
  <c r="U268" i="44"/>
  <c r="T268" i="44"/>
  <c r="S268" i="44"/>
  <c r="R268" i="44"/>
  <c r="Q268" i="44"/>
  <c r="AL267" i="44"/>
  <c r="AK267" i="44"/>
  <c r="AJ267" i="44"/>
  <c r="AI267" i="44"/>
  <c r="AH267" i="44"/>
  <c r="AG267" i="44"/>
  <c r="AF267" i="44"/>
  <c r="AE267" i="44"/>
  <c r="AD267" i="44"/>
  <c r="AC267" i="44"/>
  <c r="AB267" i="44"/>
  <c r="AA267" i="44"/>
  <c r="Z267" i="44"/>
  <c r="Y267" i="44"/>
  <c r="X267" i="44"/>
  <c r="W267" i="44"/>
  <c r="V267" i="44"/>
  <c r="U267" i="44"/>
  <c r="T267" i="44"/>
  <c r="S267" i="44"/>
  <c r="R267" i="44"/>
  <c r="Q267" i="44"/>
  <c r="AL266" i="44"/>
  <c r="AK266" i="44"/>
  <c r="AJ266" i="44"/>
  <c r="AI266" i="44"/>
  <c r="AH266" i="44"/>
  <c r="AG266" i="44"/>
  <c r="AF266" i="44"/>
  <c r="AE266" i="44"/>
  <c r="AD266" i="44"/>
  <c r="AC266" i="44"/>
  <c r="AB266" i="44"/>
  <c r="AA266" i="44"/>
  <c r="Z266" i="44"/>
  <c r="Y266" i="44"/>
  <c r="X266" i="44"/>
  <c r="W266" i="44"/>
  <c r="V266" i="44"/>
  <c r="U266" i="44"/>
  <c r="T266" i="44"/>
  <c r="S266" i="44"/>
  <c r="R266" i="44"/>
  <c r="Q266" i="44"/>
  <c r="AL263" i="44"/>
  <c r="AK263" i="44"/>
  <c r="AJ263" i="44"/>
  <c r="AI263" i="44"/>
  <c r="AH263" i="44"/>
  <c r="AG263" i="44"/>
  <c r="AF263" i="44"/>
  <c r="AE263" i="44"/>
  <c r="AD263" i="44"/>
  <c r="AC263" i="44"/>
  <c r="AB263" i="44"/>
  <c r="AA263" i="44"/>
  <c r="Z263" i="44"/>
  <c r="Y263" i="44"/>
  <c r="X263" i="44"/>
  <c r="W263" i="44"/>
  <c r="V263" i="44"/>
  <c r="U263" i="44"/>
  <c r="T263" i="44"/>
  <c r="S263" i="44"/>
  <c r="R263" i="44"/>
  <c r="Q263" i="44"/>
  <c r="AN263" i="44" s="1"/>
  <c r="AL262" i="44"/>
  <c r="AK262" i="44"/>
  <c r="AJ262" i="44"/>
  <c r="AI262" i="44"/>
  <c r="AH262" i="44"/>
  <c r="AG262" i="44"/>
  <c r="AF262" i="44"/>
  <c r="AE262" i="44"/>
  <c r="AD262" i="44"/>
  <c r="AC262" i="44"/>
  <c r="AB262" i="44"/>
  <c r="AA262" i="44"/>
  <c r="Z262" i="44"/>
  <c r="Y262" i="44"/>
  <c r="X262" i="44"/>
  <c r="W262" i="44"/>
  <c r="V262" i="44"/>
  <c r="U262" i="44"/>
  <c r="T262" i="44"/>
  <c r="S262" i="44"/>
  <c r="R262" i="44"/>
  <c r="Q262" i="44"/>
  <c r="AL261" i="44"/>
  <c r="AK261" i="44"/>
  <c r="AJ261" i="44"/>
  <c r="AI261" i="44"/>
  <c r="AH261" i="44"/>
  <c r="AG261" i="44"/>
  <c r="AF261" i="44"/>
  <c r="AE261" i="44"/>
  <c r="AD261" i="44"/>
  <c r="AC261" i="44"/>
  <c r="AB261" i="44"/>
  <c r="AA261" i="44"/>
  <c r="Z261" i="44"/>
  <c r="Y261" i="44"/>
  <c r="X261" i="44"/>
  <c r="W261" i="44"/>
  <c r="V261" i="44"/>
  <c r="U261" i="44"/>
  <c r="AN261" i="44" s="1"/>
  <c r="T261" i="44"/>
  <c r="S261" i="44"/>
  <c r="R261" i="44"/>
  <c r="Q261" i="44"/>
  <c r="AL260" i="44"/>
  <c r="AK260" i="44"/>
  <c r="AJ260" i="44"/>
  <c r="AI260" i="44"/>
  <c r="AH260" i="44"/>
  <c r="AG260" i="44"/>
  <c r="AF260" i="44"/>
  <c r="AE260" i="44"/>
  <c r="AD260" i="44"/>
  <c r="AC260" i="44"/>
  <c r="AB260" i="44"/>
  <c r="AA260" i="44"/>
  <c r="Z260" i="44"/>
  <c r="Y260" i="44"/>
  <c r="X260" i="44"/>
  <c r="W260" i="44"/>
  <c r="V260" i="44"/>
  <c r="U260" i="44"/>
  <c r="T260" i="44"/>
  <c r="S260" i="44"/>
  <c r="R260" i="44"/>
  <c r="Q260" i="44"/>
  <c r="AL257" i="44"/>
  <c r="AK257" i="44"/>
  <c r="AJ257" i="44"/>
  <c r="AI257" i="44"/>
  <c r="AH257" i="44"/>
  <c r="AG257" i="44"/>
  <c r="AF257" i="44"/>
  <c r="AE257" i="44"/>
  <c r="AD257" i="44"/>
  <c r="AC257" i="44"/>
  <c r="AB257" i="44"/>
  <c r="AA257" i="44"/>
  <c r="Z257" i="44"/>
  <c r="Y257" i="44"/>
  <c r="X257" i="44"/>
  <c r="W257" i="44"/>
  <c r="V257" i="44"/>
  <c r="U257" i="44"/>
  <c r="T257" i="44"/>
  <c r="S257" i="44"/>
  <c r="R257" i="44"/>
  <c r="Q257" i="44"/>
  <c r="AL256" i="44"/>
  <c r="AK256" i="44"/>
  <c r="AJ256" i="44"/>
  <c r="AI256" i="44"/>
  <c r="AH256" i="44"/>
  <c r="AG256" i="44"/>
  <c r="AF256" i="44"/>
  <c r="AE256" i="44"/>
  <c r="AD256" i="44"/>
  <c r="AC256" i="44"/>
  <c r="AB256" i="44"/>
  <c r="AA256" i="44"/>
  <c r="Z256" i="44"/>
  <c r="Y256" i="44"/>
  <c r="X256" i="44"/>
  <c r="W256" i="44"/>
  <c r="V256" i="44"/>
  <c r="U256" i="44"/>
  <c r="T256" i="44"/>
  <c r="S256" i="44"/>
  <c r="R256" i="44"/>
  <c r="Q256" i="44"/>
  <c r="AL255" i="44"/>
  <c r="AK255" i="44"/>
  <c r="AJ255" i="44"/>
  <c r="AI255" i="44"/>
  <c r="AH255" i="44"/>
  <c r="AG255" i="44"/>
  <c r="AF255" i="44"/>
  <c r="AE255" i="44"/>
  <c r="AD255" i="44"/>
  <c r="AC255" i="44"/>
  <c r="AB255" i="44"/>
  <c r="AA255" i="44"/>
  <c r="Z255" i="44"/>
  <c r="Y255" i="44"/>
  <c r="X255" i="44"/>
  <c r="W255" i="44"/>
  <c r="V255" i="44"/>
  <c r="U255" i="44"/>
  <c r="T255" i="44"/>
  <c r="S255" i="44"/>
  <c r="R255" i="44"/>
  <c r="Q255" i="44"/>
  <c r="AL254" i="44"/>
  <c r="AK254" i="44"/>
  <c r="AJ254" i="44"/>
  <c r="AI254" i="44"/>
  <c r="AH254" i="44"/>
  <c r="AG254" i="44"/>
  <c r="AF254" i="44"/>
  <c r="AE254" i="44"/>
  <c r="AD254" i="44"/>
  <c r="AC254" i="44"/>
  <c r="AB254" i="44"/>
  <c r="AA254" i="44"/>
  <c r="Z254" i="44"/>
  <c r="Y254" i="44"/>
  <c r="X254" i="44"/>
  <c r="W254" i="44"/>
  <c r="V254" i="44"/>
  <c r="U254" i="44"/>
  <c r="T254" i="44"/>
  <c r="S254" i="44"/>
  <c r="R254" i="44"/>
  <c r="Q254" i="44"/>
  <c r="AL251" i="44"/>
  <c r="AK251" i="44"/>
  <c r="AJ251" i="44"/>
  <c r="AI251" i="44"/>
  <c r="AH251" i="44"/>
  <c r="AG251" i="44"/>
  <c r="AF251" i="44"/>
  <c r="AE251" i="44"/>
  <c r="AD251" i="44"/>
  <c r="AC251" i="44"/>
  <c r="AB251" i="44"/>
  <c r="AA251" i="44"/>
  <c r="Z251" i="44"/>
  <c r="Y251" i="44"/>
  <c r="X251" i="44"/>
  <c r="W251" i="44"/>
  <c r="V251" i="44"/>
  <c r="U251" i="44"/>
  <c r="T251" i="44"/>
  <c r="S251" i="44"/>
  <c r="R251" i="44"/>
  <c r="Q251" i="44"/>
  <c r="AL250" i="44"/>
  <c r="AK250" i="44"/>
  <c r="AJ250" i="44"/>
  <c r="AI250" i="44"/>
  <c r="AH250" i="44"/>
  <c r="AG250" i="44"/>
  <c r="AF250" i="44"/>
  <c r="AE250" i="44"/>
  <c r="AD250" i="44"/>
  <c r="AC250" i="44"/>
  <c r="AB250" i="44"/>
  <c r="AA250" i="44"/>
  <c r="Z250" i="44"/>
  <c r="Y250" i="44"/>
  <c r="X250" i="44"/>
  <c r="W250" i="44"/>
  <c r="V250" i="44"/>
  <c r="U250" i="44"/>
  <c r="T250" i="44"/>
  <c r="S250" i="44"/>
  <c r="R250" i="44"/>
  <c r="Q250" i="44"/>
  <c r="AL249" i="44"/>
  <c r="AK249" i="44"/>
  <c r="AJ249" i="44"/>
  <c r="AI249" i="44"/>
  <c r="AH249" i="44"/>
  <c r="AG249" i="44"/>
  <c r="AF249" i="44"/>
  <c r="AE249" i="44"/>
  <c r="AD249" i="44"/>
  <c r="AC249" i="44"/>
  <c r="AB249" i="44"/>
  <c r="AA249" i="44"/>
  <c r="Z249" i="44"/>
  <c r="Y249" i="44"/>
  <c r="X249" i="44"/>
  <c r="W249" i="44"/>
  <c r="V249" i="44"/>
  <c r="U249" i="44"/>
  <c r="T249" i="44"/>
  <c r="S249" i="44"/>
  <c r="R249" i="44"/>
  <c r="Q249" i="44"/>
  <c r="AL248" i="44"/>
  <c r="AK248" i="44"/>
  <c r="AJ248" i="44"/>
  <c r="AI248" i="44"/>
  <c r="AH248" i="44"/>
  <c r="AG248" i="44"/>
  <c r="AF248" i="44"/>
  <c r="AE248" i="44"/>
  <c r="AD248" i="44"/>
  <c r="AC248" i="44"/>
  <c r="AB248" i="44"/>
  <c r="AA248" i="44"/>
  <c r="Z248" i="44"/>
  <c r="Y248" i="44"/>
  <c r="X248" i="44"/>
  <c r="W248" i="44"/>
  <c r="V248" i="44"/>
  <c r="U248" i="44"/>
  <c r="T248" i="44"/>
  <c r="S248" i="44"/>
  <c r="R248" i="44"/>
  <c r="Q248" i="44"/>
  <c r="AL245" i="44"/>
  <c r="AK245" i="44"/>
  <c r="AJ245" i="44"/>
  <c r="AI245" i="44"/>
  <c r="AH245" i="44"/>
  <c r="AG245" i="44"/>
  <c r="AF245" i="44"/>
  <c r="AE245" i="44"/>
  <c r="AD245" i="44"/>
  <c r="AC245" i="44"/>
  <c r="AB245" i="44"/>
  <c r="AA245" i="44"/>
  <c r="Z245" i="44"/>
  <c r="Y245" i="44"/>
  <c r="X245" i="44"/>
  <c r="W245" i="44"/>
  <c r="V245" i="44"/>
  <c r="U245" i="44"/>
  <c r="T245" i="44"/>
  <c r="S245" i="44"/>
  <c r="R245" i="44"/>
  <c r="Q245" i="44"/>
  <c r="AL244" i="44"/>
  <c r="AK244" i="44"/>
  <c r="AJ244" i="44"/>
  <c r="AI244" i="44"/>
  <c r="AH244" i="44"/>
  <c r="AG244" i="44"/>
  <c r="AF244" i="44"/>
  <c r="AE244" i="44"/>
  <c r="AD244" i="44"/>
  <c r="AC244" i="44"/>
  <c r="AB244" i="44"/>
  <c r="AA244" i="44"/>
  <c r="Z244" i="44"/>
  <c r="Y244" i="44"/>
  <c r="X244" i="44"/>
  <c r="W244" i="44"/>
  <c r="V244" i="44"/>
  <c r="U244" i="44"/>
  <c r="T244" i="44"/>
  <c r="S244" i="44"/>
  <c r="R244" i="44"/>
  <c r="Q244" i="44"/>
  <c r="AL243" i="44"/>
  <c r="AK243" i="44"/>
  <c r="AJ243" i="44"/>
  <c r="AI243" i="44"/>
  <c r="AH243" i="44"/>
  <c r="AG243" i="44"/>
  <c r="AF243" i="44"/>
  <c r="AE243" i="44"/>
  <c r="AD243" i="44"/>
  <c r="AC243" i="44"/>
  <c r="AB243" i="44"/>
  <c r="AA243" i="44"/>
  <c r="Z243" i="44"/>
  <c r="Y243" i="44"/>
  <c r="X243" i="44"/>
  <c r="W243" i="44"/>
  <c r="V243" i="44"/>
  <c r="U243" i="44"/>
  <c r="T243" i="44"/>
  <c r="S243" i="44"/>
  <c r="R243" i="44"/>
  <c r="Q243" i="44"/>
  <c r="AL242" i="44"/>
  <c r="AK242" i="44"/>
  <c r="AJ242" i="44"/>
  <c r="AI242" i="44"/>
  <c r="AH242" i="44"/>
  <c r="AG242" i="44"/>
  <c r="AF242" i="44"/>
  <c r="AE242" i="44"/>
  <c r="AD242" i="44"/>
  <c r="AC242" i="44"/>
  <c r="AB242" i="44"/>
  <c r="AA242" i="44"/>
  <c r="Z242" i="44"/>
  <c r="Y242" i="44"/>
  <c r="X242" i="44"/>
  <c r="W242" i="44"/>
  <c r="V242" i="44"/>
  <c r="U242" i="44"/>
  <c r="T242" i="44"/>
  <c r="S242" i="44"/>
  <c r="R242" i="44"/>
  <c r="Q242" i="44"/>
  <c r="AL239" i="44"/>
  <c r="AK239" i="44"/>
  <c r="AJ239" i="44"/>
  <c r="AI239" i="44"/>
  <c r="AH239" i="44"/>
  <c r="AG239" i="44"/>
  <c r="AF239" i="44"/>
  <c r="AE239" i="44"/>
  <c r="AD239" i="44"/>
  <c r="AC239" i="44"/>
  <c r="AB239" i="44"/>
  <c r="AA239" i="44"/>
  <c r="Z239" i="44"/>
  <c r="Y239" i="44"/>
  <c r="X239" i="44"/>
  <c r="W239" i="44"/>
  <c r="V239" i="44"/>
  <c r="U239" i="44"/>
  <c r="T239" i="44"/>
  <c r="S239" i="44"/>
  <c r="R239" i="44"/>
  <c r="Q239" i="44"/>
  <c r="AL238" i="44"/>
  <c r="AK238" i="44"/>
  <c r="AJ238" i="44"/>
  <c r="AI238" i="44"/>
  <c r="AH238" i="44"/>
  <c r="AG238" i="44"/>
  <c r="AF238" i="44"/>
  <c r="AE238" i="44"/>
  <c r="AD238" i="44"/>
  <c r="AC238" i="44"/>
  <c r="AB238" i="44"/>
  <c r="AA238" i="44"/>
  <c r="Z238" i="44"/>
  <c r="Y238" i="44"/>
  <c r="X238" i="44"/>
  <c r="W238" i="44"/>
  <c r="V238" i="44"/>
  <c r="U238" i="44"/>
  <c r="T238" i="44"/>
  <c r="S238" i="44"/>
  <c r="R238" i="44"/>
  <c r="Q238" i="44"/>
  <c r="AL237" i="44"/>
  <c r="AK237" i="44"/>
  <c r="AJ237" i="44"/>
  <c r="AI237" i="44"/>
  <c r="AH237" i="44"/>
  <c r="AG237" i="44"/>
  <c r="AF237" i="44"/>
  <c r="AE237" i="44"/>
  <c r="AD237" i="44"/>
  <c r="AC237" i="44"/>
  <c r="AB237" i="44"/>
  <c r="AA237" i="44"/>
  <c r="Z237" i="44"/>
  <c r="Y237" i="44"/>
  <c r="X237" i="44"/>
  <c r="W237" i="44"/>
  <c r="V237" i="44"/>
  <c r="U237" i="44"/>
  <c r="T237" i="44"/>
  <c r="S237" i="44"/>
  <c r="R237" i="44"/>
  <c r="Q237" i="44"/>
  <c r="AL236" i="44"/>
  <c r="AK236" i="44"/>
  <c r="AJ236" i="44"/>
  <c r="AI236" i="44"/>
  <c r="AH236" i="44"/>
  <c r="AG236" i="44"/>
  <c r="AF236" i="44"/>
  <c r="AE236" i="44"/>
  <c r="AD236" i="44"/>
  <c r="AC236" i="44"/>
  <c r="AB236" i="44"/>
  <c r="AA236" i="44"/>
  <c r="Z236" i="44"/>
  <c r="Y236" i="44"/>
  <c r="X236" i="44"/>
  <c r="W236" i="44"/>
  <c r="V236" i="44"/>
  <c r="U236" i="44"/>
  <c r="T236" i="44"/>
  <c r="S236" i="44"/>
  <c r="R236" i="44"/>
  <c r="Q236" i="44"/>
  <c r="AL233" i="44"/>
  <c r="AK233" i="44"/>
  <c r="AJ233" i="44"/>
  <c r="AI233" i="44"/>
  <c r="AH233" i="44"/>
  <c r="AG233" i="44"/>
  <c r="AF233" i="44"/>
  <c r="AE233" i="44"/>
  <c r="AD233" i="44"/>
  <c r="AC233" i="44"/>
  <c r="AB233" i="44"/>
  <c r="AA233" i="44"/>
  <c r="Z233" i="44"/>
  <c r="Y233" i="44"/>
  <c r="X233" i="44"/>
  <c r="W233" i="44"/>
  <c r="V233" i="44"/>
  <c r="U233" i="44"/>
  <c r="T233" i="44"/>
  <c r="S233" i="44"/>
  <c r="R233" i="44"/>
  <c r="Q233" i="44"/>
  <c r="AL232" i="44"/>
  <c r="AK232" i="44"/>
  <c r="AJ232" i="44"/>
  <c r="AI232" i="44"/>
  <c r="AH232" i="44"/>
  <c r="AG232" i="44"/>
  <c r="AF232" i="44"/>
  <c r="AE232" i="44"/>
  <c r="AD232" i="44"/>
  <c r="AC232" i="44"/>
  <c r="AB232" i="44"/>
  <c r="AA232" i="44"/>
  <c r="Z232" i="44"/>
  <c r="Y232" i="44"/>
  <c r="X232" i="44"/>
  <c r="W232" i="44"/>
  <c r="V232" i="44"/>
  <c r="U232" i="44"/>
  <c r="T232" i="44"/>
  <c r="S232" i="44"/>
  <c r="R232" i="44"/>
  <c r="Q232" i="44"/>
  <c r="AL231" i="44"/>
  <c r="AK231" i="44"/>
  <c r="AJ231" i="44"/>
  <c r="AI231" i="44"/>
  <c r="AH231" i="44"/>
  <c r="AG231" i="44"/>
  <c r="AF231" i="44"/>
  <c r="AE231" i="44"/>
  <c r="AD231" i="44"/>
  <c r="AC231" i="44"/>
  <c r="AB231" i="44"/>
  <c r="AA231" i="44"/>
  <c r="Z231" i="44"/>
  <c r="Y231" i="44"/>
  <c r="X231" i="44"/>
  <c r="W231" i="44"/>
  <c r="V231" i="44"/>
  <c r="U231" i="44"/>
  <c r="T231" i="44"/>
  <c r="S231" i="44"/>
  <c r="R231" i="44"/>
  <c r="Q231" i="44"/>
  <c r="AL227" i="44"/>
  <c r="AK227" i="44"/>
  <c r="AJ227" i="44"/>
  <c r="AI227" i="44"/>
  <c r="AH227" i="44"/>
  <c r="AG227" i="44"/>
  <c r="AF227" i="44"/>
  <c r="AE227" i="44"/>
  <c r="AD227" i="44"/>
  <c r="AC227" i="44"/>
  <c r="AB227" i="44"/>
  <c r="AA227" i="44"/>
  <c r="Z227" i="44"/>
  <c r="Y227" i="44"/>
  <c r="X227" i="44"/>
  <c r="W227" i="44"/>
  <c r="V227" i="44"/>
  <c r="U227" i="44"/>
  <c r="T227" i="44"/>
  <c r="S227" i="44"/>
  <c r="R227" i="44"/>
  <c r="AL226" i="44"/>
  <c r="AK226" i="44"/>
  <c r="AJ226" i="44"/>
  <c r="AI226" i="44"/>
  <c r="AH226" i="44"/>
  <c r="AG226" i="44"/>
  <c r="AF226" i="44"/>
  <c r="AE226" i="44"/>
  <c r="AD226" i="44"/>
  <c r="AC226" i="44"/>
  <c r="AB226" i="44"/>
  <c r="AA226" i="44"/>
  <c r="Z226" i="44"/>
  <c r="Y226" i="44"/>
  <c r="X226" i="44"/>
  <c r="W226" i="44"/>
  <c r="V226" i="44"/>
  <c r="U226" i="44"/>
  <c r="T226" i="44"/>
  <c r="S226" i="44"/>
  <c r="R226" i="44"/>
  <c r="Q226" i="44"/>
  <c r="AL225" i="44"/>
  <c r="AK225" i="44"/>
  <c r="AJ225" i="44"/>
  <c r="AI225" i="44"/>
  <c r="AH225" i="44"/>
  <c r="AG225" i="44"/>
  <c r="AF225" i="44"/>
  <c r="AE225" i="44"/>
  <c r="AD225" i="44"/>
  <c r="AC225" i="44"/>
  <c r="AB225" i="44"/>
  <c r="AA225" i="44"/>
  <c r="Z225" i="44"/>
  <c r="Y225" i="44"/>
  <c r="X225" i="44"/>
  <c r="W225" i="44"/>
  <c r="V225" i="44"/>
  <c r="U225" i="44"/>
  <c r="T225" i="44"/>
  <c r="S225" i="44"/>
  <c r="R225" i="44"/>
  <c r="Q225" i="44"/>
  <c r="AL221" i="44"/>
  <c r="AK221" i="44"/>
  <c r="AJ221" i="44"/>
  <c r="AI221" i="44"/>
  <c r="AH221" i="44"/>
  <c r="AG221" i="44"/>
  <c r="AF221" i="44"/>
  <c r="AE221" i="44"/>
  <c r="AD221" i="44"/>
  <c r="AC221" i="44"/>
  <c r="AB221" i="44"/>
  <c r="AA221" i="44"/>
  <c r="Z221" i="44"/>
  <c r="Y221" i="44"/>
  <c r="X221" i="44"/>
  <c r="W221" i="44"/>
  <c r="V221" i="44"/>
  <c r="U221" i="44"/>
  <c r="T221" i="44"/>
  <c r="S221" i="44"/>
  <c r="R221" i="44"/>
  <c r="Q221" i="44"/>
  <c r="AL220" i="44"/>
  <c r="AK220" i="44"/>
  <c r="AJ220" i="44"/>
  <c r="AI220" i="44"/>
  <c r="AH220" i="44"/>
  <c r="AG220" i="44"/>
  <c r="AF220" i="44"/>
  <c r="AE220" i="44"/>
  <c r="AD220" i="44"/>
  <c r="AC220" i="44"/>
  <c r="AB220" i="44"/>
  <c r="AA220" i="44"/>
  <c r="Z220" i="44"/>
  <c r="Y220" i="44"/>
  <c r="X220" i="44"/>
  <c r="W220" i="44"/>
  <c r="V220" i="44"/>
  <c r="U220" i="44"/>
  <c r="T220" i="44"/>
  <c r="S220" i="44"/>
  <c r="R220" i="44"/>
  <c r="Q220" i="44"/>
  <c r="AL219" i="44"/>
  <c r="AK219" i="44"/>
  <c r="AJ219" i="44"/>
  <c r="AI219" i="44"/>
  <c r="AH219" i="44"/>
  <c r="AG219" i="44"/>
  <c r="AF219" i="44"/>
  <c r="AE219" i="44"/>
  <c r="AD219" i="44"/>
  <c r="AC219" i="44"/>
  <c r="AB219" i="44"/>
  <c r="AA219" i="44"/>
  <c r="Z219" i="44"/>
  <c r="Y219" i="44"/>
  <c r="X219" i="44"/>
  <c r="W219" i="44"/>
  <c r="V219" i="44"/>
  <c r="U219" i="44"/>
  <c r="T219" i="44"/>
  <c r="S219" i="44"/>
  <c r="R219" i="44"/>
  <c r="Q219" i="44"/>
  <c r="AL215" i="44"/>
  <c r="AK215" i="44"/>
  <c r="AJ215" i="44"/>
  <c r="AI215" i="44"/>
  <c r="AH215" i="44"/>
  <c r="AG215" i="44"/>
  <c r="AF215" i="44"/>
  <c r="AE215" i="44"/>
  <c r="AD215" i="44"/>
  <c r="AC215" i="44"/>
  <c r="AB215" i="44"/>
  <c r="AA215" i="44"/>
  <c r="Z215" i="44"/>
  <c r="Y215" i="44"/>
  <c r="X215" i="44"/>
  <c r="W215" i="44"/>
  <c r="V215" i="44"/>
  <c r="U215" i="44"/>
  <c r="T215" i="44"/>
  <c r="S215" i="44"/>
  <c r="R215" i="44"/>
  <c r="Q215" i="44"/>
  <c r="AL214" i="44"/>
  <c r="AK214" i="44"/>
  <c r="AJ214" i="44"/>
  <c r="AI214" i="44"/>
  <c r="AH214" i="44"/>
  <c r="AG214" i="44"/>
  <c r="AF214" i="44"/>
  <c r="AE214" i="44"/>
  <c r="AD214" i="44"/>
  <c r="AC214" i="44"/>
  <c r="AB214" i="44"/>
  <c r="AA214" i="44"/>
  <c r="Z214" i="44"/>
  <c r="Y214" i="44"/>
  <c r="X214" i="44"/>
  <c r="W214" i="44"/>
  <c r="V214" i="44"/>
  <c r="U214" i="44"/>
  <c r="T214" i="44"/>
  <c r="S214" i="44"/>
  <c r="R214" i="44"/>
  <c r="Q214" i="44"/>
  <c r="AL213" i="44"/>
  <c r="AK213" i="44"/>
  <c r="AJ213" i="44"/>
  <c r="AI213" i="44"/>
  <c r="AH213" i="44"/>
  <c r="AG213" i="44"/>
  <c r="AF213" i="44"/>
  <c r="AE213" i="44"/>
  <c r="AD213" i="44"/>
  <c r="AC213" i="44"/>
  <c r="AB213" i="44"/>
  <c r="AA213" i="44"/>
  <c r="Z213" i="44"/>
  <c r="Y213" i="44"/>
  <c r="X213" i="44"/>
  <c r="W213" i="44"/>
  <c r="V213" i="44"/>
  <c r="U213" i="44"/>
  <c r="T213" i="44"/>
  <c r="S213" i="44"/>
  <c r="R213" i="44"/>
  <c r="Q213" i="44"/>
  <c r="AL209" i="44"/>
  <c r="AK209" i="44"/>
  <c r="AJ209" i="44"/>
  <c r="AI209" i="44"/>
  <c r="AH209" i="44"/>
  <c r="AG209" i="44"/>
  <c r="AF209" i="44"/>
  <c r="AE209" i="44"/>
  <c r="AD209" i="44"/>
  <c r="AC209" i="44"/>
  <c r="AB209" i="44"/>
  <c r="AA209" i="44"/>
  <c r="Z209" i="44"/>
  <c r="Y209" i="44"/>
  <c r="X209" i="44"/>
  <c r="W209" i="44"/>
  <c r="V209" i="44"/>
  <c r="U209" i="44"/>
  <c r="T209" i="44"/>
  <c r="S209" i="44"/>
  <c r="R209" i="44"/>
  <c r="Q209" i="44"/>
  <c r="AL208" i="44"/>
  <c r="AK208" i="44"/>
  <c r="AJ208" i="44"/>
  <c r="AI208" i="44"/>
  <c r="AH208" i="44"/>
  <c r="AG208" i="44"/>
  <c r="AF208" i="44"/>
  <c r="AE208" i="44"/>
  <c r="AD208" i="44"/>
  <c r="AC208" i="44"/>
  <c r="AB208" i="44"/>
  <c r="AA208" i="44"/>
  <c r="Z208" i="44"/>
  <c r="Y208" i="44"/>
  <c r="X208" i="44"/>
  <c r="W208" i="44"/>
  <c r="V208" i="44"/>
  <c r="U208" i="44"/>
  <c r="T208" i="44"/>
  <c r="S208" i="44"/>
  <c r="R208" i="44"/>
  <c r="Q208" i="44"/>
  <c r="AL207" i="44"/>
  <c r="AK207" i="44"/>
  <c r="AJ207" i="44"/>
  <c r="AI207" i="44"/>
  <c r="AH207" i="44"/>
  <c r="AG207" i="44"/>
  <c r="AF207" i="44"/>
  <c r="AE207" i="44"/>
  <c r="AD207" i="44"/>
  <c r="AC207" i="44"/>
  <c r="AB207" i="44"/>
  <c r="AA207" i="44"/>
  <c r="Z207" i="44"/>
  <c r="Y207" i="44"/>
  <c r="X207" i="44"/>
  <c r="W207" i="44"/>
  <c r="V207" i="44"/>
  <c r="U207" i="44"/>
  <c r="T207" i="44"/>
  <c r="S207" i="44"/>
  <c r="R207" i="44"/>
  <c r="Q207" i="44"/>
  <c r="AL203" i="44"/>
  <c r="AK203" i="44"/>
  <c r="AJ203" i="44"/>
  <c r="AI203" i="44"/>
  <c r="AH203" i="44"/>
  <c r="AG203" i="44"/>
  <c r="AF203" i="44"/>
  <c r="AE203" i="44"/>
  <c r="AD203" i="44"/>
  <c r="AC203" i="44"/>
  <c r="AB203" i="44"/>
  <c r="AA203" i="44"/>
  <c r="Z203" i="44"/>
  <c r="Y203" i="44"/>
  <c r="X203" i="44"/>
  <c r="W203" i="44"/>
  <c r="V203" i="44"/>
  <c r="U203" i="44"/>
  <c r="T203" i="44"/>
  <c r="S203" i="44"/>
  <c r="R203" i="44"/>
  <c r="Q203" i="44"/>
  <c r="AL202" i="44"/>
  <c r="AK202" i="44"/>
  <c r="AJ202" i="44"/>
  <c r="AI202" i="44"/>
  <c r="AH202" i="44"/>
  <c r="AG202" i="44"/>
  <c r="AF202" i="44"/>
  <c r="AE202" i="44"/>
  <c r="AD202" i="44"/>
  <c r="AC202" i="44"/>
  <c r="AB202" i="44"/>
  <c r="AA202" i="44"/>
  <c r="Z202" i="44"/>
  <c r="Y202" i="44"/>
  <c r="X202" i="44"/>
  <c r="W202" i="44"/>
  <c r="V202" i="44"/>
  <c r="U202" i="44"/>
  <c r="T202" i="44"/>
  <c r="S202" i="44"/>
  <c r="R202" i="44"/>
  <c r="Q202" i="44"/>
  <c r="AL201" i="44"/>
  <c r="AK201" i="44"/>
  <c r="AJ201" i="44"/>
  <c r="AI201" i="44"/>
  <c r="AH201" i="44"/>
  <c r="AG201" i="44"/>
  <c r="AF201" i="44"/>
  <c r="AE201" i="44"/>
  <c r="AD201" i="44"/>
  <c r="AC201" i="44"/>
  <c r="AB201" i="44"/>
  <c r="AA201" i="44"/>
  <c r="Z201" i="44"/>
  <c r="Y201" i="44"/>
  <c r="X201" i="44"/>
  <c r="W201" i="44"/>
  <c r="V201" i="44"/>
  <c r="U201" i="44"/>
  <c r="T201" i="44"/>
  <c r="S201" i="44"/>
  <c r="R201" i="44"/>
  <c r="Q201" i="44"/>
  <c r="AL197" i="44"/>
  <c r="AK197" i="44"/>
  <c r="AJ197" i="44"/>
  <c r="AI197" i="44"/>
  <c r="AH197" i="44"/>
  <c r="AG197" i="44"/>
  <c r="AF197" i="44"/>
  <c r="AE197" i="44"/>
  <c r="AD197" i="44"/>
  <c r="AC197" i="44"/>
  <c r="AB197" i="44"/>
  <c r="AA197" i="44"/>
  <c r="Z197" i="44"/>
  <c r="Y197" i="44"/>
  <c r="X197" i="44"/>
  <c r="W197" i="44"/>
  <c r="V197" i="44"/>
  <c r="U197" i="44"/>
  <c r="T197" i="44"/>
  <c r="S197" i="44"/>
  <c r="R197" i="44"/>
  <c r="Q197" i="44"/>
  <c r="AL196" i="44"/>
  <c r="AK196" i="44"/>
  <c r="AJ196" i="44"/>
  <c r="AI196" i="44"/>
  <c r="AH196" i="44"/>
  <c r="AG196" i="44"/>
  <c r="AF196" i="44"/>
  <c r="AE196" i="44"/>
  <c r="AD196" i="44"/>
  <c r="AC196" i="44"/>
  <c r="AB196" i="44"/>
  <c r="AA196" i="44"/>
  <c r="Z196" i="44"/>
  <c r="Y196" i="44"/>
  <c r="X196" i="44"/>
  <c r="W196" i="44"/>
  <c r="V196" i="44"/>
  <c r="U196" i="44"/>
  <c r="T196" i="44"/>
  <c r="S196" i="44"/>
  <c r="R196" i="44"/>
  <c r="Q196" i="44"/>
  <c r="AL195" i="44"/>
  <c r="AK195" i="44"/>
  <c r="AJ195" i="44"/>
  <c r="AI195" i="44"/>
  <c r="AH195" i="44"/>
  <c r="AG195" i="44"/>
  <c r="AF195" i="44"/>
  <c r="AE195" i="44"/>
  <c r="AD195" i="44"/>
  <c r="AC195" i="44"/>
  <c r="AB195" i="44"/>
  <c r="AA195" i="44"/>
  <c r="Z195" i="44"/>
  <c r="Y195" i="44"/>
  <c r="X195" i="44"/>
  <c r="W195" i="44"/>
  <c r="V195" i="44"/>
  <c r="U195" i="44"/>
  <c r="T195" i="44"/>
  <c r="S195" i="44"/>
  <c r="R195" i="44"/>
  <c r="Q195" i="44"/>
  <c r="AL191" i="44"/>
  <c r="AK191" i="44"/>
  <c r="AJ191" i="44"/>
  <c r="AI191" i="44"/>
  <c r="AH191" i="44"/>
  <c r="AG191" i="44"/>
  <c r="AF191" i="44"/>
  <c r="AE191" i="44"/>
  <c r="AD191" i="44"/>
  <c r="AC191" i="44"/>
  <c r="AB191" i="44"/>
  <c r="AA191" i="44"/>
  <c r="Z191" i="44"/>
  <c r="Y191" i="44"/>
  <c r="X191" i="44"/>
  <c r="W191" i="44"/>
  <c r="V191" i="44"/>
  <c r="U191" i="44"/>
  <c r="T191" i="44"/>
  <c r="S191" i="44"/>
  <c r="R191" i="44"/>
  <c r="Q191" i="44"/>
  <c r="AL190" i="44"/>
  <c r="AK190" i="44"/>
  <c r="AJ190" i="44"/>
  <c r="AI190" i="44"/>
  <c r="AH190" i="44"/>
  <c r="AG190" i="44"/>
  <c r="AF190" i="44"/>
  <c r="AE190" i="44"/>
  <c r="AD190" i="44"/>
  <c r="AC190" i="44"/>
  <c r="AB190" i="44"/>
  <c r="AA190" i="44"/>
  <c r="Z190" i="44"/>
  <c r="Y190" i="44"/>
  <c r="X190" i="44"/>
  <c r="W190" i="44"/>
  <c r="V190" i="44"/>
  <c r="U190" i="44"/>
  <c r="T190" i="44"/>
  <c r="S190" i="44"/>
  <c r="R190" i="44"/>
  <c r="Q190" i="44"/>
  <c r="AL189" i="44"/>
  <c r="AK189" i="44"/>
  <c r="AJ189" i="44"/>
  <c r="AI189" i="44"/>
  <c r="AH189" i="44"/>
  <c r="AG189" i="44"/>
  <c r="AF189" i="44"/>
  <c r="AE189" i="44"/>
  <c r="AD189" i="44"/>
  <c r="AC189" i="44"/>
  <c r="AB189" i="44"/>
  <c r="AA189" i="44"/>
  <c r="Z189" i="44"/>
  <c r="Y189" i="44"/>
  <c r="X189" i="44"/>
  <c r="W189" i="44"/>
  <c r="V189" i="44"/>
  <c r="U189" i="44"/>
  <c r="T189" i="44"/>
  <c r="S189" i="44"/>
  <c r="R189" i="44"/>
  <c r="Q189" i="44"/>
  <c r="AL185" i="44"/>
  <c r="AK185" i="44"/>
  <c r="AJ185" i="44"/>
  <c r="AI185" i="44"/>
  <c r="AH185" i="44"/>
  <c r="AG185" i="44"/>
  <c r="AF185" i="44"/>
  <c r="AE185" i="44"/>
  <c r="AD185" i="44"/>
  <c r="AC185" i="44"/>
  <c r="AB185" i="44"/>
  <c r="AA185" i="44"/>
  <c r="Z185" i="44"/>
  <c r="Y185" i="44"/>
  <c r="X185" i="44"/>
  <c r="W185" i="44"/>
  <c r="V185" i="44"/>
  <c r="U185" i="44"/>
  <c r="T185" i="44"/>
  <c r="S185" i="44"/>
  <c r="R185" i="44"/>
  <c r="Q185" i="44"/>
  <c r="AL184" i="44"/>
  <c r="AK184" i="44"/>
  <c r="AJ184" i="44"/>
  <c r="AI184" i="44"/>
  <c r="AH184" i="44"/>
  <c r="AG184" i="44"/>
  <c r="AF184" i="44"/>
  <c r="AE184" i="44"/>
  <c r="AD184" i="44"/>
  <c r="AC184" i="44"/>
  <c r="AB184" i="44"/>
  <c r="AA184" i="44"/>
  <c r="Z184" i="44"/>
  <c r="Y184" i="44"/>
  <c r="X184" i="44"/>
  <c r="W184" i="44"/>
  <c r="V184" i="44"/>
  <c r="U184" i="44"/>
  <c r="T184" i="44"/>
  <c r="S184" i="44"/>
  <c r="R184" i="44"/>
  <c r="Q184" i="44"/>
  <c r="AL183" i="44"/>
  <c r="AK183" i="44"/>
  <c r="AJ183" i="44"/>
  <c r="AI183" i="44"/>
  <c r="AH183" i="44"/>
  <c r="AG183" i="44"/>
  <c r="AF183" i="44"/>
  <c r="AE183" i="44"/>
  <c r="AD183" i="44"/>
  <c r="AC183" i="44"/>
  <c r="AB183" i="44"/>
  <c r="AA183" i="44"/>
  <c r="Z183" i="44"/>
  <c r="Y183" i="44"/>
  <c r="X183" i="44"/>
  <c r="W183" i="44"/>
  <c r="V183" i="44"/>
  <c r="U183" i="44"/>
  <c r="T183" i="44"/>
  <c r="S183" i="44"/>
  <c r="R183" i="44"/>
  <c r="Q183" i="44"/>
  <c r="AL179" i="44"/>
  <c r="AK179" i="44"/>
  <c r="AJ179" i="44"/>
  <c r="AI179" i="44"/>
  <c r="AH179" i="44"/>
  <c r="AG179" i="44"/>
  <c r="AF179" i="44"/>
  <c r="AE179" i="44"/>
  <c r="AD179" i="44"/>
  <c r="AC179" i="44"/>
  <c r="AB179" i="44"/>
  <c r="AA179" i="44"/>
  <c r="Z179" i="44"/>
  <c r="Y179" i="44"/>
  <c r="X179" i="44"/>
  <c r="W179" i="44"/>
  <c r="V179" i="44"/>
  <c r="U179" i="44"/>
  <c r="T179" i="44"/>
  <c r="S179" i="44"/>
  <c r="R179" i="44"/>
  <c r="Q179" i="44"/>
  <c r="AL178" i="44"/>
  <c r="AK178" i="44"/>
  <c r="AJ178" i="44"/>
  <c r="AI178" i="44"/>
  <c r="AH178" i="44"/>
  <c r="AG178" i="44"/>
  <c r="AF178" i="44"/>
  <c r="AE178" i="44"/>
  <c r="AD178" i="44"/>
  <c r="AC178" i="44"/>
  <c r="AB178" i="44"/>
  <c r="AA178" i="44"/>
  <c r="Z178" i="44"/>
  <c r="Y178" i="44"/>
  <c r="X178" i="44"/>
  <c r="W178" i="44"/>
  <c r="V178" i="44"/>
  <c r="U178" i="44"/>
  <c r="T178" i="44"/>
  <c r="S178" i="44"/>
  <c r="R178" i="44"/>
  <c r="Q178" i="44"/>
  <c r="AL177" i="44"/>
  <c r="AK177" i="44"/>
  <c r="AJ177" i="44"/>
  <c r="AI177" i="44"/>
  <c r="AH177" i="44"/>
  <c r="AG177" i="44"/>
  <c r="AF177" i="44"/>
  <c r="AE177" i="44"/>
  <c r="AD177" i="44"/>
  <c r="AC177" i="44"/>
  <c r="AB177" i="44"/>
  <c r="AA177" i="44"/>
  <c r="Z177" i="44"/>
  <c r="Y177" i="44"/>
  <c r="X177" i="44"/>
  <c r="W177" i="44"/>
  <c r="V177" i="44"/>
  <c r="U177" i="44"/>
  <c r="T177" i="44"/>
  <c r="S177" i="44"/>
  <c r="R177" i="44"/>
  <c r="Q177" i="44"/>
  <c r="AL173" i="44"/>
  <c r="AK173" i="44"/>
  <c r="AJ173" i="44"/>
  <c r="AI173" i="44"/>
  <c r="AH173" i="44"/>
  <c r="AG173" i="44"/>
  <c r="AF173" i="44"/>
  <c r="AE173" i="44"/>
  <c r="AD173" i="44"/>
  <c r="AC173" i="44"/>
  <c r="AB173" i="44"/>
  <c r="AA173" i="44"/>
  <c r="Z173" i="44"/>
  <c r="Y173" i="44"/>
  <c r="X173" i="44"/>
  <c r="W173" i="44"/>
  <c r="V173" i="44"/>
  <c r="U173" i="44"/>
  <c r="T173" i="44"/>
  <c r="S173" i="44"/>
  <c r="R173" i="44"/>
  <c r="Q173" i="44"/>
  <c r="AL172" i="44"/>
  <c r="AK172" i="44"/>
  <c r="AJ172" i="44"/>
  <c r="AI172" i="44"/>
  <c r="AH172" i="44"/>
  <c r="AG172" i="44"/>
  <c r="AF172" i="44"/>
  <c r="AE172" i="44"/>
  <c r="AD172" i="44"/>
  <c r="AC172" i="44"/>
  <c r="AB172" i="44"/>
  <c r="AA172" i="44"/>
  <c r="Z172" i="44"/>
  <c r="Y172" i="44"/>
  <c r="X172" i="44"/>
  <c r="W172" i="44"/>
  <c r="V172" i="44"/>
  <c r="U172" i="44"/>
  <c r="T172" i="44"/>
  <c r="S172" i="44"/>
  <c r="R172" i="44"/>
  <c r="Q172" i="44"/>
  <c r="AL171" i="44"/>
  <c r="AK171" i="44"/>
  <c r="AJ171" i="44"/>
  <c r="AI171" i="44"/>
  <c r="AH171" i="44"/>
  <c r="AG171" i="44"/>
  <c r="AF171" i="44"/>
  <c r="AE171" i="44"/>
  <c r="AD171" i="44"/>
  <c r="AC171" i="44"/>
  <c r="AB171" i="44"/>
  <c r="AA171" i="44"/>
  <c r="Z171" i="44"/>
  <c r="Y171" i="44"/>
  <c r="X171" i="44"/>
  <c r="W171" i="44"/>
  <c r="V171" i="44"/>
  <c r="U171" i="44"/>
  <c r="T171" i="44"/>
  <c r="S171" i="44"/>
  <c r="R171" i="44"/>
  <c r="Q171" i="44"/>
  <c r="AL167" i="44"/>
  <c r="AK167" i="44"/>
  <c r="AJ167" i="44"/>
  <c r="AI167" i="44"/>
  <c r="AH167" i="44"/>
  <c r="AG167" i="44"/>
  <c r="AF167" i="44"/>
  <c r="AE167" i="44"/>
  <c r="AD167" i="44"/>
  <c r="AC167" i="44"/>
  <c r="AB167" i="44"/>
  <c r="AA167" i="44"/>
  <c r="Z167" i="44"/>
  <c r="Y167" i="44"/>
  <c r="X167" i="44"/>
  <c r="W167" i="44"/>
  <c r="V167" i="44"/>
  <c r="U167" i="44"/>
  <c r="T167" i="44"/>
  <c r="S167" i="44"/>
  <c r="R167" i="44"/>
  <c r="Q167" i="44"/>
  <c r="AL166" i="44"/>
  <c r="AK166" i="44"/>
  <c r="AJ166" i="44"/>
  <c r="AI166" i="44"/>
  <c r="AH166" i="44"/>
  <c r="AG166" i="44"/>
  <c r="AF166" i="44"/>
  <c r="AE166" i="44"/>
  <c r="AD166" i="44"/>
  <c r="AC166" i="44"/>
  <c r="AB166" i="44"/>
  <c r="AA166" i="44"/>
  <c r="Z166" i="44"/>
  <c r="Y166" i="44"/>
  <c r="X166" i="44"/>
  <c r="W166" i="44"/>
  <c r="V166" i="44"/>
  <c r="U166" i="44"/>
  <c r="T166" i="44"/>
  <c r="S166" i="44"/>
  <c r="R166" i="44"/>
  <c r="Q166" i="44"/>
  <c r="AL165" i="44"/>
  <c r="AK165" i="44"/>
  <c r="AJ165" i="44"/>
  <c r="AI165" i="44"/>
  <c r="AH165" i="44"/>
  <c r="AG165" i="44"/>
  <c r="AF165" i="44"/>
  <c r="AE165" i="44"/>
  <c r="AD165" i="44"/>
  <c r="AC165" i="44"/>
  <c r="AB165" i="44"/>
  <c r="AA165" i="44"/>
  <c r="Z165" i="44"/>
  <c r="Y165" i="44"/>
  <c r="X165" i="44"/>
  <c r="W165" i="44"/>
  <c r="V165" i="44"/>
  <c r="U165" i="44"/>
  <c r="T165" i="44"/>
  <c r="S165" i="44"/>
  <c r="R165" i="44"/>
  <c r="Q165" i="44"/>
  <c r="AL161" i="44"/>
  <c r="AK161" i="44"/>
  <c r="AJ161" i="44"/>
  <c r="AI161" i="44"/>
  <c r="AH161" i="44"/>
  <c r="AG161" i="44"/>
  <c r="AF161" i="44"/>
  <c r="AE161" i="44"/>
  <c r="AD161" i="44"/>
  <c r="AC161" i="44"/>
  <c r="AB161" i="44"/>
  <c r="AA161" i="44"/>
  <c r="Z161" i="44"/>
  <c r="Y161" i="44"/>
  <c r="X161" i="44"/>
  <c r="W161" i="44"/>
  <c r="V161" i="44"/>
  <c r="U161" i="44"/>
  <c r="T161" i="44"/>
  <c r="S161" i="44"/>
  <c r="R161" i="44"/>
  <c r="Q161" i="44"/>
  <c r="AL160" i="44"/>
  <c r="AK160" i="44"/>
  <c r="AJ160" i="44"/>
  <c r="AI160" i="44"/>
  <c r="AH160" i="44"/>
  <c r="AG160" i="44"/>
  <c r="AF160" i="44"/>
  <c r="AE160" i="44"/>
  <c r="AD160" i="44"/>
  <c r="AC160" i="44"/>
  <c r="AB160" i="44"/>
  <c r="AA160" i="44"/>
  <c r="Z160" i="44"/>
  <c r="Y160" i="44"/>
  <c r="X160" i="44"/>
  <c r="W160" i="44"/>
  <c r="V160" i="44"/>
  <c r="U160" i="44"/>
  <c r="T160" i="44"/>
  <c r="S160" i="44"/>
  <c r="R160" i="44"/>
  <c r="Q160" i="44"/>
  <c r="AL159" i="44"/>
  <c r="AK159" i="44"/>
  <c r="AJ159" i="44"/>
  <c r="AI159" i="44"/>
  <c r="AH159" i="44"/>
  <c r="AG159" i="44"/>
  <c r="AF159" i="44"/>
  <c r="AE159" i="44"/>
  <c r="AD159" i="44"/>
  <c r="AC159" i="44"/>
  <c r="AB159" i="44"/>
  <c r="AA159" i="44"/>
  <c r="Z159" i="44"/>
  <c r="Y159" i="44"/>
  <c r="X159" i="44"/>
  <c r="W159" i="44"/>
  <c r="V159" i="44"/>
  <c r="U159" i="44"/>
  <c r="T159" i="44"/>
  <c r="S159" i="44"/>
  <c r="R159" i="44"/>
  <c r="Q159" i="44"/>
  <c r="AL158" i="44"/>
  <c r="AK158" i="44"/>
  <c r="AJ158" i="44"/>
  <c r="AI158" i="44"/>
  <c r="AH158" i="44"/>
  <c r="AG158" i="44"/>
  <c r="AF158" i="44"/>
  <c r="AE158" i="44"/>
  <c r="AD158" i="44"/>
  <c r="AC158" i="44"/>
  <c r="AB158" i="44"/>
  <c r="AA158" i="44"/>
  <c r="Z158" i="44"/>
  <c r="Y158" i="44"/>
  <c r="X158" i="44"/>
  <c r="W158" i="44"/>
  <c r="V158" i="44"/>
  <c r="U158" i="44"/>
  <c r="T158" i="44"/>
  <c r="S158" i="44"/>
  <c r="R158" i="44"/>
  <c r="Q158" i="44"/>
  <c r="AL157" i="44"/>
  <c r="AK157" i="44"/>
  <c r="AJ157" i="44"/>
  <c r="AI157" i="44"/>
  <c r="AH157" i="44"/>
  <c r="AG157" i="44"/>
  <c r="AF157" i="44"/>
  <c r="AE157" i="44"/>
  <c r="AD157" i="44"/>
  <c r="AC157" i="44"/>
  <c r="AB157" i="44"/>
  <c r="AA157" i="44"/>
  <c r="Z157" i="44"/>
  <c r="Y157" i="44"/>
  <c r="X157" i="44"/>
  <c r="W157" i="44"/>
  <c r="V157" i="44"/>
  <c r="U157" i="44"/>
  <c r="T157" i="44"/>
  <c r="S157" i="44"/>
  <c r="R157" i="44"/>
  <c r="Q157" i="44"/>
  <c r="AL155" i="44"/>
  <c r="AK155" i="44"/>
  <c r="AJ155" i="44"/>
  <c r="AI155" i="44"/>
  <c r="AH155" i="44"/>
  <c r="AG155" i="44"/>
  <c r="AF155" i="44"/>
  <c r="AE155" i="44"/>
  <c r="AD155" i="44"/>
  <c r="AC155" i="44"/>
  <c r="AB155" i="44"/>
  <c r="AA155" i="44"/>
  <c r="Z155" i="44"/>
  <c r="Y155" i="44"/>
  <c r="X155" i="44"/>
  <c r="W155" i="44"/>
  <c r="V155" i="44"/>
  <c r="U155" i="44"/>
  <c r="T155" i="44"/>
  <c r="S155" i="44"/>
  <c r="R155" i="44"/>
  <c r="AL146" i="44"/>
  <c r="AJ146" i="44"/>
  <c r="AI146" i="44"/>
  <c r="AG146" i="44"/>
  <c r="AP146" i="44" s="1"/>
  <c r="AF146" i="44"/>
  <c r="AE146" i="44"/>
  <c r="AB146" i="44"/>
  <c r="Z146" i="44"/>
  <c r="Y146" i="44"/>
  <c r="X146" i="44"/>
  <c r="W146" i="44"/>
  <c r="T146" i="44"/>
  <c r="AC146" i="44"/>
  <c r="AK146" i="44"/>
  <c r="AH146" i="44"/>
  <c r="AD146" i="44"/>
  <c r="AA146" i="44"/>
  <c r="V146" i="44"/>
  <c r="U53" i="44"/>
  <c r="AD36" i="44"/>
  <c r="T22" i="44"/>
  <c r="S22" i="44"/>
  <c r="V89" i="44"/>
  <c r="U89" i="44"/>
  <c r="AE89" i="44"/>
  <c r="AB144" i="44"/>
  <c r="T30" i="44"/>
  <c r="AL30" i="44"/>
  <c r="S30" i="44"/>
  <c r="AI30" i="44"/>
  <c r="AD30" i="44"/>
  <c r="X30" i="44"/>
  <c r="AE30" i="44"/>
  <c r="W30" i="44"/>
  <c r="Y30" i="44"/>
  <c r="AG30" i="44"/>
  <c r="T133" i="44"/>
  <c r="AD133" i="44"/>
  <c r="AL133" i="44"/>
  <c r="Y133" i="44"/>
  <c r="AB133" i="44"/>
  <c r="AF133" i="44"/>
  <c r="U133" i="44"/>
  <c r="V133" i="44"/>
  <c r="AJ133" i="44"/>
  <c r="AG133" i="44"/>
  <c r="AC133" i="44"/>
  <c r="AE133" i="44"/>
  <c r="AH133" i="44"/>
  <c r="S133" i="44"/>
  <c r="AK133" i="44"/>
  <c r="R133" i="44"/>
  <c r="W133" i="44"/>
  <c r="Z133" i="44"/>
  <c r="AA133" i="44"/>
  <c r="X133" i="44"/>
  <c r="AI133" i="44"/>
  <c r="AE63" i="44"/>
  <c r="AJ63" i="44"/>
  <c r="AD63" i="44"/>
  <c r="AC63" i="44"/>
  <c r="W63" i="44"/>
  <c r="AA63" i="44"/>
  <c r="U132" i="44"/>
  <c r="T132" i="44"/>
  <c r="AB132" i="44"/>
  <c r="AJ132" i="44"/>
  <c r="V132" i="44"/>
  <c r="AG132" i="44"/>
  <c r="AF132" i="44"/>
  <c r="Z132" i="44"/>
  <c r="AK132" i="44"/>
  <c r="AA132" i="44"/>
  <c r="AH132" i="44"/>
  <c r="X132" i="44"/>
  <c r="R132" i="44"/>
  <c r="AC132" i="44"/>
  <c r="AE132" i="44"/>
  <c r="AI132" i="44"/>
  <c r="W132" i="44"/>
  <c r="S132" i="44"/>
  <c r="Y132" i="44"/>
  <c r="AL132" i="44"/>
  <c r="AD132" i="44"/>
  <c r="AI58" i="44"/>
  <c r="AG58" i="44"/>
  <c r="AD58" i="44"/>
  <c r="AC58" i="44"/>
  <c r="X58" i="44"/>
  <c r="X97" i="44"/>
  <c r="S97" i="44"/>
  <c r="AF97" i="44"/>
  <c r="AD97" i="44"/>
  <c r="U97" i="44"/>
  <c r="AE97" i="44"/>
  <c r="W97" i="44"/>
  <c r="Y97" i="44"/>
  <c r="AA97" i="44"/>
  <c r="V97" i="44"/>
  <c r="AC97" i="44"/>
  <c r="AH97" i="44"/>
  <c r="AK97" i="44"/>
  <c r="AG97" i="44"/>
  <c r="R97" i="44"/>
  <c r="AJ97" i="44"/>
  <c r="AB97" i="44"/>
  <c r="T97" i="44"/>
  <c r="AI97" i="44"/>
  <c r="Z97" i="44"/>
  <c r="AL97" i="44"/>
  <c r="Z54" i="44"/>
  <c r="AK83" i="44"/>
  <c r="AG83" i="44"/>
  <c r="AE83" i="44"/>
  <c r="AL83" i="44"/>
  <c r="AB69" i="44"/>
  <c r="V69" i="44"/>
  <c r="U69" i="44"/>
  <c r="S69" i="44"/>
  <c r="AE69" i="44"/>
  <c r="V16" i="44"/>
  <c r="U16" i="44"/>
  <c r="R16" i="44"/>
  <c r="AJ16" i="44"/>
  <c r="AD16" i="44"/>
  <c r="AC16" i="44"/>
  <c r="Z16" i="44"/>
  <c r="AK16" i="44"/>
  <c r="W16" i="44"/>
  <c r="AL16" i="44"/>
  <c r="AH16" i="44"/>
  <c r="AE16" i="44"/>
  <c r="AI16" i="44"/>
  <c r="AG16" i="44"/>
  <c r="AA16" i="44"/>
  <c r="S16" i="44"/>
  <c r="T16" i="44"/>
  <c r="AB16" i="44"/>
  <c r="X16" i="44"/>
  <c r="Y16" i="44"/>
  <c r="AF16" i="44"/>
  <c r="AJ48" i="44"/>
  <c r="AC48" i="44"/>
  <c r="AG48" i="44"/>
  <c r="S48" i="44"/>
  <c r="AB48" i="44"/>
  <c r="X48" i="44"/>
  <c r="R48" i="44"/>
  <c r="U48" i="44"/>
  <c r="AF48" i="44"/>
  <c r="W48" i="44"/>
  <c r="AD48" i="44"/>
  <c r="AK48" i="44"/>
  <c r="AA48" i="44"/>
  <c r="AL48" i="44"/>
  <c r="AE48" i="44"/>
  <c r="V48" i="44"/>
  <c r="AI48" i="44"/>
  <c r="T48" i="44"/>
  <c r="Z48" i="44"/>
  <c r="Y48" i="44"/>
  <c r="AH48" i="44"/>
  <c r="AL47" i="44"/>
  <c r="AI47" i="44"/>
  <c r="T47" i="44"/>
  <c r="V47" i="44"/>
  <c r="W47" i="44"/>
  <c r="X47" i="44"/>
  <c r="AF47" i="44"/>
  <c r="Z36" i="44"/>
  <c r="Y36" i="44"/>
  <c r="R36" i="44"/>
  <c r="X36" i="44"/>
  <c r="AI36" i="44"/>
  <c r="U36" i="44"/>
  <c r="AJ36" i="44"/>
  <c r="AF36" i="44"/>
  <c r="W36" i="44"/>
  <c r="Y35" i="44"/>
  <c r="AJ35" i="44"/>
  <c r="V35" i="44"/>
  <c r="T35" i="44"/>
  <c r="AD35" i="44"/>
  <c r="AC35" i="44"/>
  <c r="U35" i="44"/>
  <c r="X131" i="44"/>
  <c r="S131" i="44"/>
  <c r="AI131" i="44"/>
  <c r="AK131" i="44"/>
  <c r="V131" i="44"/>
  <c r="AH131" i="44"/>
  <c r="W131" i="44"/>
  <c r="AE131" i="44"/>
  <c r="AF29" i="44"/>
  <c r="AH29" i="44"/>
  <c r="AJ29" i="44"/>
  <c r="AL29" i="44"/>
  <c r="AD29" i="44"/>
  <c r="AK29" i="44"/>
  <c r="Y29" i="44"/>
  <c r="AB29" i="44"/>
  <c r="AC29" i="44"/>
  <c r="X29" i="44"/>
  <c r="AE29" i="44"/>
  <c r="AA29" i="44"/>
  <c r="AI29" i="44"/>
  <c r="Z29" i="44"/>
  <c r="AG29" i="44"/>
  <c r="S17" i="44"/>
  <c r="AL17" i="44"/>
  <c r="AK17" i="44"/>
  <c r="AF17" i="44"/>
  <c r="V17" i="44"/>
  <c r="Y17" i="44"/>
  <c r="AG17" i="44"/>
  <c r="AJ17" i="44"/>
  <c r="AC17" i="44"/>
  <c r="AB23" i="44"/>
  <c r="AC23" i="44"/>
  <c r="U23" i="44"/>
  <c r="AF23" i="44"/>
  <c r="AG23" i="44"/>
  <c r="Z23" i="44"/>
  <c r="S23" i="44"/>
  <c r="AH23" i="44"/>
  <c r="AA23" i="44"/>
  <c r="AJ23" i="44"/>
  <c r="AI23" i="44"/>
  <c r="T23" i="44"/>
  <c r="AK23" i="44"/>
  <c r="AL23" i="44"/>
  <c r="W23" i="44"/>
  <c r="AE23" i="44"/>
  <c r="AD23" i="44"/>
  <c r="Y23" i="44"/>
  <c r="V23" i="44"/>
  <c r="X23" i="44"/>
  <c r="R23" i="44"/>
  <c r="R75" i="44"/>
  <c r="AG75" i="44"/>
  <c r="AF75" i="44"/>
  <c r="AC75" i="44"/>
  <c r="AA75" i="44"/>
  <c r="Z75" i="44"/>
  <c r="X75" i="44"/>
  <c r="U75" i="44"/>
  <c r="S75" i="44"/>
  <c r="AK75" i="44"/>
  <c r="AH75" i="44"/>
  <c r="AI75" i="44"/>
  <c r="T75" i="44"/>
  <c r="AD75" i="44"/>
  <c r="AE75" i="44"/>
  <c r="AB75" i="44"/>
  <c r="V75" i="44"/>
  <c r="AJ75" i="44"/>
  <c r="Y75" i="44"/>
  <c r="AL75" i="44"/>
  <c r="W75" i="44"/>
  <c r="W42" i="44"/>
  <c r="AA42" i="44"/>
  <c r="V42" i="44"/>
  <c r="AJ42" i="44"/>
  <c r="S42" i="44"/>
  <c r="AD42" i="44"/>
  <c r="AL42" i="44"/>
  <c r="AH42" i="44"/>
  <c r="Z42" i="44"/>
  <c r="R42" i="44"/>
  <c r="AE42" i="44"/>
  <c r="AK42" i="44"/>
  <c r="AC42" i="44"/>
  <c r="U42" i="44"/>
  <c r="AB42" i="44"/>
  <c r="Y42" i="44"/>
  <c r="T42" i="44"/>
  <c r="AF42" i="44"/>
  <c r="AG42" i="44"/>
  <c r="AI42" i="44"/>
  <c r="X42" i="44"/>
  <c r="S53" i="44"/>
  <c r="R53" i="44"/>
  <c r="AB53" i="44"/>
  <c r="AG53" i="44"/>
  <c r="Z53" i="44"/>
  <c r="AK53" i="44"/>
  <c r="AK66" i="44"/>
  <c r="AF66" i="44"/>
  <c r="Z66" i="44"/>
  <c r="U66" i="44"/>
  <c r="X66" i="44"/>
  <c r="AE66" i="44"/>
  <c r="W66" i="44"/>
  <c r="S66" i="44"/>
  <c r="R66" i="44"/>
  <c r="AL66" i="44"/>
  <c r="AI66" i="44"/>
  <c r="AD66" i="44"/>
  <c r="V66" i="44"/>
  <c r="AG66" i="44"/>
  <c r="Y66" i="44"/>
  <c r="AJ66" i="44"/>
  <c r="AC66" i="44"/>
  <c r="AB66" i="44"/>
  <c r="AA66" i="44"/>
  <c r="T66" i="44"/>
  <c r="AH66" i="44"/>
  <c r="AL41" i="44"/>
  <c r="AC41" i="44"/>
  <c r="R41" i="44"/>
  <c r="AJ41" i="44"/>
  <c r="AL143" i="44"/>
  <c r="AJ143" i="44"/>
  <c r="AF143" i="44"/>
  <c r="X143" i="44"/>
  <c r="AD143" i="44"/>
  <c r="AB143" i="44"/>
  <c r="V143" i="44"/>
  <c r="T143" i="44"/>
  <c r="AK143" i="44"/>
  <c r="S143" i="44"/>
  <c r="AC143" i="44"/>
  <c r="W143" i="44"/>
  <c r="AA143" i="44"/>
  <c r="U143" i="44"/>
  <c r="AI143" i="44"/>
  <c r="R143" i="44"/>
  <c r="Z143" i="44"/>
  <c r="Y143" i="44"/>
  <c r="AH143" i="44"/>
  <c r="AE143" i="44"/>
  <c r="AG143" i="44"/>
  <c r="AA140" i="44"/>
  <c r="AI140" i="44"/>
  <c r="S140" i="44"/>
  <c r="AH140" i="44"/>
  <c r="AB140" i="44"/>
  <c r="V140" i="44"/>
  <c r="AE140" i="44"/>
  <c r="AJ140" i="44"/>
  <c r="R140" i="44"/>
  <c r="AC140" i="44"/>
  <c r="Z140" i="44"/>
  <c r="AD140" i="44"/>
  <c r="AL140" i="44"/>
  <c r="X140" i="44"/>
  <c r="U140" i="44"/>
  <c r="W140" i="44"/>
  <c r="AF140" i="44"/>
  <c r="AK140" i="44"/>
  <c r="Y140" i="44"/>
  <c r="AG140" i="44"/>
  <c r="T140" i="44"/>
  <c r="AB74" i="44"/>
  <c r="AE74" i="44"/>
  <c r="R74" i="44"/>
  <c r="Z74" i="44"/>
  <c r="AK74" i="44"/>
  <c r="AA74" i="44"/>
  <c r="X74" i="44"/>
  <c r="AD74" i="44"/>
  <c r="AC74" i="44"/>
  <c r="AI74" i="44"/>
  <c r="Y74" i="44"/>
  <c r="U74" i="44"/>
  <c r="W74" i="44"/>
  <c r="T74" i="44"/>
  <c r="S74" i="44"/>
  <c r="AJ74" i="44"/>
  <c r="AF74" i="44"/>
  <c r="AG74" i="44"/>
  <c r="AH74" i="44"/>
  <c r="AL74" i="44"/>
  <c r="V74" i="44"/>
  <c r="AF73" i="44"/>
  <c r="S73" i="44"/>
  <c r="R73" i="44"/>
  <c r="AK73" i="44"/>
  <c r="T73" i="44"/>
  <c r="AD73" i="44"/>
  <c r="AI73" i="44"/>
  <c r="W73" i="44"/>
  <c r="AE73" i="44"/>
  <c r="AA73" i="44"/>
  <c r="Y73" i="44"/>
  <c r="X73" i="44"/>
  <c r="AB73" i="44"/>
  <c r="AH73" i="44"/>
  <c r="AC73" i="44"/>
  <c r="AL73" i="44"/>
  <c r="U73" i="44"/>
  <c r="V73" i="44"/>
  <c r="AJ73" i="44"/>
  <c r="AG73" i="44"/>
  <c r="Z73" i="44"/>
  <c r="R130" i="44"/>
  <c r="W130" i="44"/>
  <c r="AC130" i="44"/>
  <c r="AE130" i="44"/>
  <c r="AB130" i="44"/>
  <c r="AJ130" i="44"/>
  <c r="Z130" i="44"/>
  <c r="Y130" i="44"/>
  <c r="AK130" i="44"/>
  <c r="AH130" i="44"/>
  <c r="V130" i="44"/>
  <c r="AG130" i="44"/>
  <c r="S130" i="44"/>
  <c r="AD130" i="44"/>
  <c r="AF130" i="44"/>
  <c r="AA130" i="44"/>
  <c r="AI130" i="44"/>
  <c r="AL130" i="44"/>
  <c r="X130" i="44"/>
  <c r="T130" i="44"/>
  <c r="U130" i="44"/>
  <c r="U144" i="44"/>
  <c r="AL144" i="44"/>
  <c r="R144" i="44"/>
  <c r="X144" i="44"/>
  <c r="S146" i="44"/>
  <c r="T144" i="44"/>
  <c r="AI144" i="44"/>
  <c r="AH144" i="44"/>
  <c r="Z144" i="44"/>
  <c r="AG144" i="44"/>
  <c r="Y144" i="44"/>
  <c r="AF144" i="44"/>
  <c r="AD144" i="44"/>
  <c r="AC144" i="44"/>
  <c r="AA144" i="44"/>
  <c r="W144" i="44"/>
  <c r="V144" i="44"/>
  <c r="AK144" i="44"/>
  <c r="AE144" i="44"/>
  <c r="S144" i="44"/>
  <c r="AJ144" i="44"/>
  <c r="AG54" i="44"/>
  <c r="AB54" i="44"/>
  <c r="V54" i="44"/>
  <c r="AJ54" i="44"/>
  <c r="AF54" i="44"/>
  <c r="AH54" i="44"/>
  <c r="AK54" i="44"/>
  <c r="AC54" i="44"/>
  <c r="AI54" i="44"/>
  <c r="AL54" i="44"/>
  <c r="R54" i="44"/>
  <c r="S54" i="44"/>
  <c r="Y54" i="44"/>
  <c r="W54" i="44"/>
  <c r="AA54" i="44"/>
  <c r="T54" i="44"/>
  <c r="AE54" i="44"/>
  <c r="AD54" i="44"/>
  <c r="U54" i="44"/>
  <c r="X54" i="44"/>
  <c r="AI83" i="44"/>
  <c r="AB83" i="44"/>
  <c r="AA83" i="44"/>
  <c r="AH83" i="44"/>
  <c r="AJ83" i="44"/>
  <c r="AF83" i="44"/>
  <c r="V83" i="44"/>
  <c r="AC83" i="44"/>
  <c r="Y83" i="44"/>
  <c r="Z83" i="44"/>
  <c r="AD83" i="44"/>
  <c r="R83" i="44"/>
  <c r="W83" i="44"/>
  <c r="T83" i="44"/>
  <c r="U83" i="44"/>
  <c r="X83" i="44"/>
  <c r="S83" i="44"/>
  <c r="AA89" i="44"/>
  <c r="AL89" i="44"/>
  <c r="X89" i="44"/>
  <c r="AG89" i="44"/>
  <c r="AK89" i="44"/>
  <c r="Y89" i="44"/>
  <c r="AC89" i="44"/>
  <c r="AF89" i="44"/>
  <c r="R89" i="44"/>
  <c r="S89" i="44"/>
  <c r="AJ89" i="44"/>
  <c r="AI89" i="44"/>
  <c r="AB89" i="44"/>
  <c r="AD89" i="44"/>
  <c r="W89" i="44"/>
  <c r="AH89" i="44"/>
  <c r="Z89" i="44"/>
  <c r="T89" i="44"/>
  <c r="X35" i="44"/>
  <c r="AA35" i="44"/>
  <c r="R35" i="44"/>
  <c r="AK35" i="44"/>
  <c r="AF35" i="44"/>
  <c r="W35" i="44"/>
  <c r="AG35" i="44"/>
  <c r="S35" i="44"/>
  <c r="AH35" i="44"/>
  <c r="AL35" i="44"/>
  <c r="Z35" i="44"/>
  <c r="AE35" i="44"/>
  <c r="AB35" i="44"/>
  <c r="AI35" i="44"/>
  <c r="AI22" i="44"/>
  <c r="AF22" i="44"/>
  <c r="U22" i="44"/>
  <c r="X41" i="44"/>
  <c r="W41" i="44"/>
  <c r="AK41" i="44"/>
  <c r="AF41" i="44"/>
  <c r="AE41" i="44"/>
  <c r="AA41" i="44"/>
  <c r="U41" i="44"/>
  <c r="AI41" i="44"/>
  <c r="Z41" i="44"/>
  <c r="AE17" i="44"/>
  <c r="AD17" i="44"/>
  <c r="X17" i="44"/>
  <c r="AA17" i="44"/>
  <c r="Z17" i="44"/>
  <c r="W17" i="44"/>
  <c r="R17" i="44"/>
  <c r="U17" i="44"/>
  <c r="AI17" i="44"/>
  <c r="T17" i="44"/>
  <c r="AH17" i="44"/>
  <c r="AB17" i="44"/>
  <c r="AK47" i="44"/>
  <c r="S47" i="44"/>
  <c r="AJ47" i="44"/>
  <c r="AH47" i="44"/>
  <c r="AA47" i="44"/>
  <c r="AE47" i="44"/>
  <c r="Y47" i="44"/>
  <c r="AD47" i="44"/>
  <c r="Z47" i="44"/>
  <c r="AC47" i="44"/>
  <c r="R47" i="44"/>
  <c r="AB47" i="44"/>
  <c r="U47" i="44"/>
  <c r="AG47" i="44"/>
  <c r="AA30" i="44"/>
  <c r="AH30" i="44"/>
  <c r="V30" i="44"/>
  <c r="AB30" i="44"/>
  <c r="AC30" i="44"/>
  <c r="U30" i="44"/>
  <c r="Z30" i="44"/>
  <c r="AK30" i="44"/>
  <c r="AF30" i="44"/>
  <c r="R30" i="44"/>
  <c r="AJ30" i="44"/>
  <c r="AE58" i="44"/>
  <c r="W58" i="44"/>
  <c r="Y58" i="44"/>
  <c r="AL58" i="44"/>
  <c r="U58" i="44"/>
  <c r="AB58" i="44"/>
  <c r="AH58" i="44"/>
  <c r="T58" i="44"/>
  <c r="AE36" i="44"/>
  <c r="AL36" i="44"/>
  <c r="X53" i="44"/>
  <c r="Y131" i="44"/>
  <c r="AA131" i="44"/>
  <c r="S36" i="44"/>
  <c r="AH53" i="44"/>
  <c r="AD131" i="44"/>
  <c r="AF131" i="44"/>
  <c r="AB36" i="44"/>
  <c r="AH36" i="44"/>
  <c r="AJ53" i="44"/>
  <c r="AB131" i="44"/>
  <c r="T36" i="44"/>
  <c r="AA36" i="44"/>
  <c r="Z131" i="44"/>
  <c r="AK36" i="44"/>
  <c r="AG36" i="44"/>
  <c r="AL53" i="44"/>
  <c r="AC131" i="44"/>
  <c r="V36" i="44"/>
  <c r="V53" i="44"/>
  <c r="AG131" i="44"/>
  <c r="AL131" i="44"/>
  <c r="AE53" i="44"/>
  <c r="AJ131" i="44"/>
  <c r="R131" i="44"/>
  <c r="AC36" i="44"/>
  <c r="T131" i="44"/>
  <c r="U131" i="44"/>
  <c r="AC22" i="44"/>
  <c r="Y22" i="44"/>
  <c r="V22" i="44"/>
  <c r="AK22" i="44"/>
  <c r="AD22" i="44"/>
  <c r="AA22" i="44"/>
  <c r="AL22" i="44"/>
  <c r="AB22" i="44"/>
  <c r="AJ22" i="44"/>
  <c r="AG22" i="44"/>
  <c r="X22" i="44"/>
  <c r="R22" i="44"/>
  <c r="W22" i="44"/>
  <c r="Z22" i="44"/>
  <c r="AE22" i="44"/>
  <c r="AH22" i="44"/>
  <c r="AL69" i="44"/>
  <c r="AI69" i="44"/>
  <c r="T69" i="44"/>
  <c r="AF69" i="44"/>
  <c r="AD69" i="44"/>
  <c r="Y69" i="44"/>
  <c r="AC69" i="44"/>
  <c r="AG69" i="44"/>
  <c r="X69" i="44"/>
  <c r="W69" i="44"/>
  <c r="AH69" i="44"/>
  <c r="R69" i="44"/>
  <c r="AK69" i="44"/>
  <c r="Z69" i="44"/>
  <c r="AA69" i="44"/>
  <c r="AJ69" i="44"/>
  <c r="AC53" i="44"/>
  <c r="AA53" i="44"/>
  <c r="AD53" i="44"/>
  <c r="T53" i="44"/>
  <c r="Y53" i="44"/>
  <c r="AI53" i="44"/>
  <c r="W53" i="44"/>
  <c r="AF53" i="44"/>
  <c r="AH41" i="44"/>
  <c r="AD41" i="44"/>
  <c r="R58" i="44"/>
  <c r="AF58" i="44"/>
  <c r="Z63" i="44"/>
  <c r="X63" i="44"/>
  <c r="Y41" i="44"/>
  <c r="V41" i="44"/>
  <c r="AJ58" i="44"/>
  <c r="S58" i="44"/>
  <c r="AF63" i="44"/>
  <c r="AG63" i="44"/>
  <c r="AH63" i="44"/>
  <c r="AB63" i="44"/>
  <c r="AI63" i="44"/>
  <c r="Y63" i="44"/>
  <c r="AK63" i="44"/>
  <c r="S41" i="44"/>
  <c r="Z58" i="44"/>
  <c r="AA58" i="44"/>
  <c r="T63" i="44"/>
  <c r="R63" i="44"/>
  <c r="AL63" i="44"/>
  <c r="AB41" i="44"/>
  <c r="AG41" i="44"/>
  <c r="AK58" i="44"/>
  <c r="V58" i="44"/>
  <c r="U63" i="44"/>
  <c r="S63" i="44"/>
  <c r="T41" i="44"/>
  <c r="V63" i="44"/>
  <c r="U146" i="44"/>
  <c r="AF204" i="44"/>
  <c r="AA258" i="44"/>
  <c r="AK76" i="44"/>
  <c r="AL76" i="44"/>
  <c r="S76" i="44"/>
  <c r="AJ76" i="44"/>
  <c r="R76" i="44"/>
  <c r="X76" i="44"/>
  <c r="V76" i="44"/>
  <c r="AG76" i="44"/>
  <c r="AD76" i="44"/>
  <c r="AC76" i="44"/>
  <c r="W76" i="44"/>
  <c r="Y76" i="44"/>
  <c r="T76" i="44"/>
  <c r="U76" i="44"/>
  <c r="AE76" i="44"/>
  <c r="AF76" i="44"/>
  <c r="Z76" i="44"/>
  <c r="AA76" i="44"/>
  <c r="AH76" i="44"/>
  <c r="AI76" i="44"/>
  <c r="AB76" i="44"/>
  <c r="AE96" i="44"/>
  <c r="AB96" i="44"/>
  <c r="AD96" i="44"/>
  <c r="Y96" i="44"/>
  <c r="AL96" i="44"/>
  <c r="S96" i="44"/>
  <c r="AH96" i="44"/>
  <c r="AJ96" i="44"/>
  <c r="AK96" i="44"/>
  <c r="AI96" i="44"/>
  <c r="V96" i="44"/>
  <c r="AF96" i="44"/>
  <c r="T96" i="44"/>
  <c r="W96" i="44"/>
  <c r="R96" i="44"/>
  <c r="AC96" i="44"/>
  <c r="AG96" i="44"/>
  <c r="U96" i="44"/>
  <c r="AA96" i="44"/>
  <c r="Z96" i="44"/>
  <c r="X96" i="44"/>
  <c r="R145" i="44"/>
  <c r="AF145" i="44"/>
  <c r="AG145" i="44"/>
  <c r="Z145" i="44"/>
  <c r="U145" i="44"/>
  <c r="X145" i="44"/>
  <c r="AC145" i="44"/>
  <c r="W145" i="44"/>
  <c r="T145" i="44"/>
  <c r="AB145" i="44"/>
  <c r="AK145" i="44"/>
  <c r="AJ145" i="44"/>
  <c r="AL145" i="44"/>
  <c r="AD145" i="44"/>
  <c r="V145" i="44"/>
  <c r="S145" i="44"/>
  <c r="AA145" i="44"/>
  <c r="AI145" i="44"/>
  <c r="AH145" i="44"/>
  <c r="AE145" i="44"/>
  <c r="Y145" i="44"/>
  <c r="U258" i="44"/>
  <c r="V252" i="44"/>
  <c r="AG28" i="44"/>
  <c r="V28" i="44"/>
  <c r="AG88" i="44"/>
  <c r="T28" i="44"/>
  <c r="T88" i="44"/>
  <c r="AL28" i="44"/>
  <c r="X28" i="44"/>
  <c r="X88" i="44"/>
  <c r="X67" i="44"/>
  <c r="X64" i="44"/>
  <c r="X127" i="44"/>
  <c r="Z64" i="44"/>
  <c r="W88" i="44"/>
  <c r="W64" i="44"/>
  <c r="U88" i="44"/>
  <c r="AA64" i="44"/>
  <c r="AD88" i="44"/>
  <c r="AA28" i="44"/>
  <c r="W127" i="44"/>
  <c r="W28" i="44"/>
  <c r="U28" i="44"/>
  <c r="AA88" i="44"/>
  <c r="AD127" i="44"/>
  <c r="W67" i="44"/>
  <c r="AA127" i="44"/>
  <c r="AD28" i="44"/>
  <c r="AD67" i="44"/>
  <c r="U67" i="44"/>
  <c r="AD64" i="44"/>
  <c r="U127" i="44"/>
  <c r="AA67" i="44"/>
  <c r="U64" i="44"/>
  <c r="AA252" i="44"/>
  <c r="Z252" i="44"/>
  <c r="Y252" i="44"/>
  <c r="X252" i="44"/>
  <c r="W252" i="44"/>
  <c r="AA106" i="44"/>
  <c r="AG99" i="44"/>
  <c r="W99" i="44"/>
  <c r="AD91" i="44"/>
  <c r="W114" i="44"/>
  <c r="AE99" i="44"/>
  <c r="AD105" i="44"/>
  <c r="AD113" i="44"/>
  <c r="Y99" i="44"/>
  <c r="AD106" i="44"/>
  <c r="Z91" i="44"/>
  <c r="X114" i="44"/>
  <c r="AD99" i="44"/>
  <c r="AA91" i="44"/>
  <c r="W106" i="44"/>
  <c r="U91" i="44"/>
  <c r="AA99" i="44"/>
  <c r="U99" i="44"/>
  <c r="AA113" i="44"/>
  <c r="W105" i="44"/>
  <c r="X91" i="44"/>
  <c r="U114" i="44"/>
  <c r="U106" i="44"/>
  <c r="W113" i="44"/>
  <c r="AD114" i="44"/>
  <c r="U105" i="44"/>
  <c r="U113" i="44"/>
  <c r="AA126" i="44"/>
  <c r="W91" i="44"/>
  <c r="AA114" i="44"/>
  <c r="X126" i="44"/>
  <c r="X113" i="44"/>
  <c r="T91" i="44"/>
  <c r="S91" i="44"/>
  <c r="V99" i="44"/>
  <c r="AA105" i="44"/>
  <c r="AD126" i="44"/>
  <c r="X105" i="44"/>
  <c r="X99" i="44"/>
  <c r="S99" i="44"/>
  <c r="U126" i="44"/>
  <c r="W126" i="44"/>
  <c r="X106" i="44"/>
  <c r="AF91" i="44"/>
  <c r="S67" i="44"/>
  <c r="V64" i="44"/>
  <c r="AF67" i="44"/>
  <c r="AH64" i="44"/>
  <c r="T64" i="44"/>
  <c r="AG67" i="44"/>
  <c r="AG64" i="44"/>
  <c r="AK67" i="44"/>
  <c r="AJ64" i="44"/>
  <c r="AG127" i="44"/>
  <c r="AE127" i="44"/>
  <c r="V127" i="44"/>
  <c r="T127" i="44"/>
  <c r="AH28" i="44"/>
  <c r="AH67" i="44"/>
  <c r="AF64" i="44"/>
  <c r="AF127" i="44"/>
  <c r="AH127" i="44"/>
  <c r="AF28" i="44"/>
  <c r="AH88" i="44"/>
  <c r="AJ28" i="44"/>
  <c r="AF88" i="44"/>
  <c r="AC67" i="44"/>
  <c r="AE28" i="44"/>
  <c r="AJ127" i="44"/>
  <c r="T67" i="44"/>
  <c r="AE67" i="44"/>
  <c r="AC28" i="44"/>
  <c r="AC88" i="44"/>
  <c r="AC64" i="44"/>
  <c r="AE64" i="44"/>
  <c r="AE88" i="44"/>
  <c r="AC127" i="44"/>
  <c r="AB28" i="44"/>
  <c r="AJ88" i="44"/>
  <c r="V88" i="44"/>
  <c r="S88" i="44"/>
  <c r="AJ67" i="44"/>
  <c r="S127" i="44"/>
  <c r="Y28" i="44"/>
  <c r="V67" i="44"/>
  <c r="R154" i="44"/>
  <c r="AL88" i="44"/>
  <c r="S28" i="44"/>
  <c r="S64" i="44"/>
  <c r="AK28" i="44"/>
  <c r="AK127" i="44"/>
  <c r="Y64" i="44"/>
  <c r="AL64" i="44"/>
  <c r="Y127" i="44"/>
  <c r="Y67" i="44"/>
  <c r="X104" i="44"/>
  <c r="V70" i="44"/>
  <c r="X77" i="44"/>
  <c r="X59" i="44"/>
  <c r="AH70" i="44"/>
  <c r="V59" i="44"/>
  <c r="V98" i="44"/>
  <c r="AH90" i="44"/>
  <c r="X84" i="44"/>
  <c r="X90" i="44"/>
  <c r="X98" i="44"/>
  <c r="AH77" i="44"/>
  <c r="X70" i="44"/>
  <c r="AH104" i="44"/>
  <c r="Z127" i="44"/>
  <c r="U90" i="44"/>
  <c r="AD77" i="44"/>
  <c r="AF59" i="44"/>
  <c r="U98" i="44"/>
  <c r="W104" i="44"/>
  <c r="Y88" i="44"/>
  <c r="AA70" i="44"/>
  <c r="AL127" i="44"/>
  <c r="AI88" i="44"/>
  <c r="AI64" i="44"/>
  <c r="AA59" i="44"/>
  <c r="W77" i="44"/>
  <c r="AD59" i="44"/>
  <c r="AD84" i="44"/>
  <c r="Z70" i="44"/>
  <c r="AL67" i="44"/>
  <c r="AD104" i="44"/>
  <c r="AI127" i="44"/>
  <c r="AB64" i="44"/>
  <c r="U59" i="44"/>
  <c r="AN59" i="44" s="1"/>
  <c r="AK64" i="44"/>
  <c r="AE84" i="44"/>
  <c r="W59" i="44"/>
  <c r="AD98" i="44"/>
  <c r="U84" i="44"/>
  <c r="U104" i="44"/>
  <c r="W70" i="44"/>
  <c r="AI67" i="44"/>
  <c r="AB113" i="44"/>
  <c r="AD70" i="44"/>
  <c r="AA104" i="44"/>
  <c r="Z28" i="44"/>
  <c r="AA98" i="44"/>
  <c r="AB67" i="44"/>
  <c r="S59" i="44"/>
  <c r="AE77" i="44"/>
  <c r="AC90" i="44"/>
  <c r="W90" i="44"/>
  <c r="AK88" i="44"/>
  <c r="AA77" i="44"/>
  <c r="U77" i="44"/>
  <c r="AE90" i="44"/>
  <c r="AB59" i="44"/>
  <c r="Z88" i="44"/>
  <c r="Z67" i="44"/>
  <c r="S84" i="44"/>
  <c r="W98" i="44"/>
  <c r="AL90" i="44"/>
  <c r="AC77" i="44"/>
  <c r="AD90" i="44"/>
  <c r="AB91" i="44"/>
  <c r="U70" i="44"/>
  <c r="W84" i="44"/>
  <c r="Y70" i="44"/>
  <c r="AA84" i="44"/>
  <c r="AE104" i="44"/>
  <c r="Z104" i="44"/>
  <c r="AA90" i="44"/>
  <c r="AB88" i="44"/>
  <c r="Z106" i="44"/>
  <c r="AF84" i="44"/>
  <c r="AE114" i="44"/>
  <c r="AJ99" i="44"/>
  <c r="AE70" i="44"/>
  <c r="AJ126" i="44"/>
  <c r="AL84" i="44"/>
  <c r="Y105" i="44"/>
  <c r="Z114" i="44"/>
  <c r="AI114" i="44"/>
  <c r="Y113" i="44"/>
  <c r="AG98" i="44"/>
  <c r="Y98" i="44"/>
  <c r="AB84" i="44"/>
  <c r="AC104" i="44"/>
  <c r="AC84" i="44"/>
  <c r="T106" i="44"/>
  <c r="Y126" i="44"/>
  <c r="AG91" i="44"/>
  <c r="AG105" i="44"/>
  <c r="AI105" i="44"/>
  <c r="T90" i="44"/>
  <c r="AG84" i="44"/>
  <c r="AE113" i="44"/>
  <c r="Z126" i="44"/>
  <c r="AL105" i="44"/>
  <c r="AI91" i="44"/>
  <c r="S106" i="44"/>
  <c r="T105" i="44"/>
  <c r="T126" i="44"/>
  <c r="AJ106" i="44"/>
  <c r="AC106" i="44"/>
  <c r="AC114" i="44"/>
  <c r="AJ113" i="44"/>
  <c r="AF90" i="44"/>
  <c r="V90" i="44"/>
  <c r="AG113" i="44"/>
  <c r="Y91" i="44"/>
  <c r="Z90" i="44"/>
  <c r="S70" i="44"/>
  <c r="S98" i="44"/>
  <c r="AL104" i="44"/>
  <c r="AJ105" i="44"/>
  <c r="AJ70" i="44"/>
  <c r="AF104" i="44"/>
  <c r="V91" i="44"/>
  <c r="V106" i="44"/>
  <c r="AC98" i="44"/>
  <c r="AG126" i="44"/>
  <c r="AH84" i="44"/>
  <c r="AG114" i="44"/>
  <c r="AL99" i="44"/>
  <c r="AL113" i="44"/>
  <c r="AG70" i="44"/>
  <c r="AI106" i="44"/>
  <c r="V126" i="44"/>
  <c r="AL114" i="44"/>
  <c r="S90" i="44"/>
  <c r="AI113" i="44"/>
  <c r="Y114" i="44"/>
  <c r="AB106" i="44"/>
  <c r="AJ104" i="44"/>
  <c r="AJ114" i="44"/>
  <c r="AH113" i="44"/>
  <c r="AF113" i="44"/>
  <c r="AI99" i="44"/>
  <c r="V113" i="44"/>
  <c r="AK70" i="44"/>
  <c r="AK105" i="44"/>
  <c r="Z113" i="44"/>
  <c r="Z105" i="44"/>
  <c r="Y106" i="44"/>
  <c r="AB99" i="44"/>
  <c r="V84" i="44"/>
  <c r="AL126" i="44"/>
  <c r="T84" i="44"/>
  <c r="T70" i="44"/>
  <c r="AC70" i="44"/>
  <c r="AE91" i="44"/>
  <c r="AH114" i="44"/>
  <c r="V114" i="44"/>
  <c r="AB105" i="44"/>
  <c r="T98" i="44"/>
  <c r="AE98" i="44"/>
  <c r="AI126" i="44"/>
  <c r="AK91" i="44"/>
  <c r="T99" i="44"/>
  <c r="AL91" i="44"/>
  <c r="S126" i="44"/>
  <c r="T114" i="44"/>
  <c r="AB104" i="44"/>
  <c r="AB98" i="44"/>
  <c r="AB114" i="44"/>
  <c r="AJ90" i="44"/>
  <c r="AF98" i="44"/>
  <c r="AH91" i="44"/>
  <c r="AK113" i="44"/>
  <c r="AK106" i="44"/>
  <c r="S114" i="44"/>
  <c r="T104" i="44"/>
  <c r="AG104" i="44"/>
  <c r="AC105" i="44"/>
  <c r="AC113" i="44"/>
  <c r="AJ91" i="44"/>
  <c r="AE126" i="44"/>
  <c r="AF70" i="44"/>
  <c r="AF105" i="44"/>
  <c r="AF114" i="44"/>
  <c r="AH99" i="44"/>
  <c r="AE105" i="44"/>
  <c r="AK126" i="44"/>
  <c r="Z99" i="44"/>
  <c r="S105" i="44"/>
  <c r="AN105" i="44" s="1"/>
  <c r="Y104" i="44"/>
  <c r="AK99" i="44"/>
  <c r="AL106" i="44"/>
  <c r="AB90" i="44"/>
  <c r="AJ84" i="44"/>
  <c r="AB70" i="44"/>
  <c r="AH106" i="44"/>
  <c r="AH126" i="44"/>
  <c r="AF106" i="44"/>
  <c r="AE106" i="44"/>
  <c r="AG106" i="44"/>
  <c r="AF126" i="44"/>
  <c r="AI90" i="44"/>
  <c r="AK114" i="44"/>
  <c r="S113" i="44"/>
  <c r="V105" i="44"/>
  <c r="AG90" i="44"/>
  <c r="AB126" i="44"/>
  <c r="T113" i="44"/>
  <c r="AC99" i="44"/>
  <c r="AH105" i="44"/>
  <c r="AF99" i="44"/>
  <c r="AH98" i="44"/>
  <c r="AC91" i="44"/>
  <c r="AC126" i="44"/>
  <c r="AB77" i="44"/>
  <c r="T77" i="44"/>
  <c r="AF77" i="44"/>
  <c r="Y77" i="44"/>
  <c r="AG77" i="44"/>
  <c r="AL77" i="44"/>
  <c r="V77" i="44"/>
  <c r="S77" i="44"/>
  <c r="AJ77" i="44"/>
  <c r="AL59" i="44"/>
  <c r="AJ59" i="44"/>
  <c r="Z59" i="44"/>
  <c r="AG59" i="44"/>
  <c r="Y59" i="44"/>
  <c r="AE59" i="44"/>
  <c r="AC59" i="44"/>
  <c r="T59" i="44"/>
  <c r="AJ98" i="44"/>
  <c r="AB127" i="44"/>
  <c r="V104" i="44"/>
  <c r="S104" i="44"/>
  <c r="AI28" i="44"/>
  <c r="AH59" i="44"/>
  <c r="AK98" i="44"/>
  <c r="AK104" i="44"/>
  <c r="Z77" i="44"/>
  <c r="AI70" i="44"/>
  <c r="AI84" i="44"/>
  <c r="AK77" i="44"/>
  <c r="AK84" i="44"/>
  <c r="AI104" i="44"/>
  <c r="AI59" i="44"/>
  <c r="Y90" i="44"/>
  <c r="Z98" i="44"/>
  <c r="AL98" i="44"/>
  <c r="AL70" i="44"/>
  <c r="Z84" i="44"/>
  <c r="Y84" i="44"/>
  <c r="AK59" i="44"/>
  <c r="AK90" i="44"/>
  <c r="AI77" i="44"/>
  <c r="AI98" i="44"/>
  <c r="R59" i="44"/>
  <c r="R98" i="44"/>
  <c r="R67" i="44"/>
  <c r="R105" i="44"/>
  <c r="R91" i="44"/>
  <c r="R99" i="44"/>
  <c r="R88" i="44"/>
  <c r="R114" i="44"/>
  <c r="R127" i="44"/>
  <c r="R70" i="44"/>
  <c r="R106" i="44"/>
  <c r="R84" i="44"/>
  <c r="R113" i="44"/>
  <c r="R28" i="44"/>
  <c r="R126" i="44"/>
  <c r="R64" i="44"/>
  <c r="R77" i="44"/>
  <c r="R90" i="44"/>
  <c r="R104" i="44"/>
  <c r="AJ154" i="44"/>
  <c r="X154" i="44"/>
  <c r="AA154" i="44"/>
  <c r="AI154" i="44"/>
  <c r="T154" i="44"/>
  <c r="AG154" i="44"/>
  <c r="AC154" i="44"/>
  <c r="U154" i="44"/>
  <c r="AD154" i="44"/>
  <c r="AB154" i="44"/>
  <c r="AF154" i="44"/>
  <c r="AK154" i="44"/>
  <c r="W154" i="44"/>
  <c r="Y154" i="44"/>
  <c r="AL154" i="44"/>
  <c r="AH154" i="44"/>
  <c r="Z154" i="44"/>
  <c r="S154" i="44"/>
  <c r="V154" i="44"/>
  <c r="AE154" i="44"/>
  <c r="Q154" i="44"/>
  <c r="Q227" i="44"/>
  <c r="AE258" i="44"/>
  <c r="AG258" i="44"/>
  <c r="T258" i="44"/>
  <c r="V258" i="44"/>
  <c r="T204" i="44"/>
  <c r="AJ258" i="44"/>
  <c r="Y205" i="44"/>
  <c r="W258" i="44"/>
  <c r="Z205" i="44"/>
  <c r="AK258" i="44"/>
  <c r="X258" i="44"/>
  <c r="AI258" i="44"/>
  <c r="AB252" i="44"/>
  <c r="AG284" i="44"/>
  <c r="AC252" i="44"/>
  <c r="AB188" i="44"/>
  <c r="Q192" i="44"/>
  <c r="AB204" i="44"/>
  <c r="AE205" i="44"/>
  <c r="S204" i="44"/>
  <c r="V205" i="44"/>
  <c r="R204" i="44"/>
  <c r="AF205" i="44"/>
  <c r="T205" i="44"/>
  <c r="AA204" i="44"/>
  <c r="Q205" i="44"/>
  <c r="AG204" i="44"/>
  <c r="W284" i="44"/>
  <c r="AD282" i="44"/>
  <c r="AI284" i="44"/>
  <c r="V285" i="44"/>
  <c r="AI282" i="44"/>
  <c r="AA283" i="44"/>
  <c r="AE285" i="44"/>
  <c r="AH282" i="44"/>
  <c r="AG285" i="44"/>
  <c r="AA282" i="44"/>
  <c r="R252" i="44"/>
  <c r="Q252" i="44"/>
  <c r="U252" i="44"/>
  <c r="T252" i="44"/>
  <c r="S252" i="44"/>
  <c r="Y204" i="44"/>
  <c r="U205" i="44"/>
  <c r="AD205" i="44"/>
  <c r="Q204" i="44"/>
  <c r="X204" i="44"/>
  <c r="R205" i="44"/>
  <c r="AC205" i="44"/>
  <c r="AD204" i="44"/>
  <c r="W204" i="44"/>
  <c r="AC204" i="44"/>
  <c r="AB205" i="44"/>
  <c r="Z204" i="44"/>
  <c r="V204" i="44"/>
  <c r="U204" i="44"/>
  <c r="AG205" i="44"/>
  <c r="AE204" i="44"/>
  <c r="AA205" i="44"/>
  <c r="S205" i="44"/>
  <c r="W205" i="44"/>
  <c r="X205" i="44"/>
  <c r="AB258" i="44"/>
  <c r="S258" i="44"/>
  <c r="Z258" i="44"/>
  <c r="Q258" i="44"/>
  <c r="Y258" i="44"/>
  <c r="AF258" i="44"/>
  <c r="AC258" i="44"/>
  <c r="AL258" i="44"/>
  <c r="AH258" i="44"/>
  <c r="AD258" i="44"/>
  <c r="AI188" i="44"/>
  <c r="Q188" i="44"/>
  <c r="R258" i="44"/>
  <c r="AL301" i="44"/>
  <c r="AI301" i="44"/>
  <c r="AD301" i="44"/>
  <c r="Z300" i="44"/>
  <c r="AK198" i="44"/>
  <c r="AK199" i="44"/>
  <c r="AA199" i="44"/>
  <c r="AI199" i="44"/>
  <c r="U198" i="44"/>
  <c r="Y199" i="44"/>
  <c r="Z199" i="44"/>
  <c r="V199" i="44"/>
  <c r="AE199" i="44"/>
  <c r="AH198" i="44"/>
  <c r="V198" i="44"/>
  <c r="S199" i="44"/>
  <c r="T198" i="44"/>
  <c r="U199" i="44"/>
  <c r="R199" i="44"/>
  <c r="AG198" i="44"/>
  <c r="T199" i="44"/>
  <c r="Q199" i="44"/>
  <c r="AD199" i="44"/>
  <c r="S198" i="44"/>
  <c r="AH199" i="44"/>
  <c r="AE198" i="44"/>
  <c r="AL198" i="44"/>
  <c r="AL199" i="44"/>
  <c r="AD198" i="44"/>
  <c r="AA198" i="44"/>
  <c r="X198" i="44"/>
  <c r="X199" i="44"/>
  <c r="AG199" i="44"/>
  <c r="AC199" i="44"/>
  <c r="AF198" i="44"/>
  <c r="AC198" i="44"/>
  <c r="Y156" i="44"/>
  <c r="AB156" i="44"/>
  <c r="O29" i="42"/>
  <c r="O36" i="42"/>
  <c r="O20" i="42"/>
  <c r="O75" i="42"/>
  <c r="W156" i="44"/>
  <c r="S156" i="44"/>
  <c r="AC156" i="44"/>
  <c r="Q156" i="44"/>
  <c r="Z156" i="44"/>
  <c r="T156" i="44"/>
  <c r="R156" i="44"/>
  <c r="X156" i="44"/>
  <c r="V156" i="44"/>
  <c r="AD156" i="44"/>
  <c r="U156" i="44"/>
  <c r="AA156" i="44"/>
  <c r="O26" i="42"/>
  <c r="O42" i="42"/>
  <c r="O69" i="42"/>
  <c r="O66" i="42"/>
  <c r="O51" i="42"/>
  <c r="O12" i="42"/>
  <c r="O79" i="42"/>
  <c r="O64" i="42"/>
  <c r="O68" i="42"/>
  <c r="O14" i="42"/>
  <c r="O23" i="42"/>
  <c r="O15" i="42"/>
  <c r="O62" i="42"/>
  <c r="O50" i="42"/>
  <c r="O55" i="42"/>
  <c r="O25" i="42"/>
  <c r="T193" i="44"/>
  <c r="AE187" i="44"/>
  <c r="AJ284" i="44"/>
  <c r="AE284" i="44"/>
  <c r="AC284" i="44"/>
  <c r="T284" i="44"/>
  <c r="AC285" i="44"/>
  <c r="S193" i="44"/>
  <c r="AD188" i="44"/>
  <c r="Q282" i="44"/>
  <c r="Z193" i="44"/>
  <c r="V188" i="44"/>
  <c r="W283" i="44"/>
  <c r="AL282" i="44"/>
  <c r="Y283" i="44"/>
  <c r="Z284" i="44"/>
  <c r="AI285" i="44"/>
  <c r="X192" i="44"/>
  <c r="AE186" i="44"/>
  <c r="R187" i="44"/>
  <c r="Y284" i="44"/>
  <c r="R284" i="44"/>
  <c r="AL283" i="44"/>
  <c r="AH285" i="44"/>
  <c r="Y285" i="44"/>
  <c r="U192" i="44"/>
  <c r="T188" i="44"/>
  <c r="AI186" i="44"/>
  <c r="Z283" i="44"/>
  <c r="S283" i="44"/>
  <c r="AB282" i="44"/>
  <c r="S284" i="44"/>
  <c r="AJ285" i="44"/>
  <c r="S282" i="44"/>
  <c r="AC282" i="44"/>
  <c r="AH193" i="44"/>
  <c r="AH188" i="44"/>
  <c r="AA186" i="44"/>
  <c r="X284" i="44"/>
  <c r="AG282" i="44"/>
  <c r="AE282" i="44"/>
  <c r="AF285" i="44"/>
  <c r="V282" i="44"/>
  <c r="AK282" i="44"/>
  <c r="Z192" i="44"/>
  <c r="V187" i="44"/>
  <c r="U284" i="44"/>
  <c r="X282" i="44"/>
  <c r="W285" i="44"/>
  <c r="U285" i="44"/>
  <c r="Y282" i="44"/>
  <c r="R285" i="44"/>
  <c r="AA192" i="44"/>
  <c r="U186" i="44"/>
  <c r="S285" i="44"/>
  <c r="AL284" i="44"/>
  <c r="AB283" i="44"/>
  <c r="AH284" i="44"/>
  <c r="Z282" i="44"/>
  <c r="T282" i="44"/>
  <c r="AG283" i="44"/>
  <c r="U193" i="44"/>
  <c r="AC188" i="44"/>
  <c r="AE283" i="44"/>
  <c r="Q285" i="44"/>
  <c r="X285" i="44"/>
  <c r="AD285" i="44"/>
  <c r="AA285" i="44"/>
  <c r="V193" i="44"/>
  <c r="AH186" i="44"/>
  <c r="AB284" i="44"/>
  <c r="AI283" i="44"/>
  <c r="AJ282" i="44"/>
  <c r="AH283" i="44"/>
  <c r="V284" i="44"/>
  <c r="T283" i="44"/>
  <c r="AD192" i="44"/>
  <c r="Y186" i="44"/>
  <c r="U282" i="44"/>
  <c r="AD283" i="44"/>
  <c r="AF283" i="44"/>
  <c r="U283" i="44"/>
  <c r="R283" i="44"/>
  <c r="AA284" i="44"/>
  <c r="Q193" i="44"/>
  <c r="Q283" i="44"/>
  <c r="AC283" i="44"/>
  <c r="AB285" i="44"/>
  <c r="AK285" i="44"/>
  <c r="T285" i="44"/>
  <c r="Q284" i="44"/>
  <c r="Z198" i="44"/>
  <c r="W199" i="44"/>
  <c r="Y198" i="44"/>
  <c r="Q198" i="44"/>
  <c r="AF199" i="44"/>
  <c r="AJ198" i="44"/>
  <c r="AB198" i="44"/>
  <c r="AJ199" i="44"/>
  <c r="W198" i="44"/>
  <c r="AI198" i="44"/>
  <c r="R198" i="44"/>
  <c r="AB199" i="44"/>
  <c r="AI193" i="44"/>
  <c r="AL192" i="44"/>
  <c r="AC192" i="44"/>
  <c r="W192" i="44"/>
  <c r="AB192" i="44"/>
  <c r="V192" i="44"/>
  <c r="AG193" i="44"/>
  <c r="AJ193" i="44"/>
  <c r="AJ192" i="44"/>
  <c r="AB193" i="44"/>
  <c r="T192" i="44"/>
  <c r="AE193" i="44"/>
  <c r="AF193" i="44"/>
  <c r="AA193" i="44"/>
  <c r="Y192" i="44"/>
  <c r="AH192" i="44"/>
  <c r="AI192" i="44"/>
  <c r="AK192" i="44"/>
  <c r="Y193" i="44"/>
  <c r="AF192" i="44"/>
  <c r="X193" i="44"/>
  <c r="AG192" i="44"/>
  <c r="AD193" i="44"/>
  <c r="S192" i="44"/>
  <c r="AC193" i="44"/>
  <c r="AK193" i="44"/>
  <c r="R193" i="44"/>
  <c r="W193" i="44"/>
  <c r="R192" i="44"/>
  <c r="AE192" i="44"/>
  <c r="AL193" i="44"/>
  <c r="AG187" i="44"/>
  <c r="X187" i="44"/>
  <c r="AA187" i="44"/>
  <c r="S187" i="44"/>
  <c r="X186" i="44"/>
  <c r="Y187" i="44"/>
  <c r="W188" i="44"/>
  <c r="S188" i="44"/>
  <c r="X188" i="44"/>
  <c r="Q187" i="44"/>
  <c r="W187" i="44"/>
  <c r="U188" i="44"/>
  <c r="T186" i="44"/>
  <c r="W186" i="44"/>
  <c r="Z186" i="44"/>
  <c r="V186" i="44"/>
  <c r="AD187" i="44"/>
  <c r="AG188" i="44"/>
  <c r="R188" i="44"/>
  <c r="Z187" i="44"/>
  <c r="AF188" i="44"/>
  <c r="S186" i="44"/>
  <c r="T187" i="44"/>
  <c r="AD186" i="44"/>
  <c r="AH187" i="44"/>
  <c r="AG186" i="44"/>
  <c r="Y188" i="44"/>
  <c r="AA188" i="44"/>
  <c r="R186" i="44"/>
  <c r="AF186" i="44"/>
  <c r="AI187" i="44"/>
  <c r="AE188" i="44"/>
  <c r="Z188" i="44"/>
  <c r="U187" i="44"/>
  <c r="AF187" i="44"/>
  <c r="AB186" i="44"/>
  <c r="AC186" i="44"/>
  <c r="Q186" i="44"/>
  <c r="AC187" i="44"/>
  <c r="AB187" i="44"/>
  <c r="R282" i="44"/>
  <c r="AD284" i="44"/>
  <c r="AF282" i="44"/>
  <c r="Z285" i="44"/>
  <c r="V283" i="44"/>
  <c r="AJ283" i="44"/>
  <c r="AL285" i="44"/>
  <c r="AF284" i="44"/>
  <c r="AK283" i="44"/>
  <c r="W282" i="44"/>
  <c r="AK284" i="44"/>
  <c r="X283" i="44"/>
  <c r="S302" i="44"/>
  <c r="AC302" i="44"/>
  <c r="W302" i="44"/>
  <c r="AJ300" i="44"/>
  <c r="AF302" i="44"/>
  <c r="W301" i="44"/>
  <c r="V302" i="44"/>
  <c r="Z302" i="44"/>
  <c r="T300" i="44"/>
  <c r="V301" i="44"/>
  <c r="AI302" i="44"/>
  <c r="AL302" i="44"/>
  <c r="AE302" i="44"/>
  <c r="AD300" i="44"/>
  <c r="AC301" i="44"/>
  <c r="AK302" i="44"/>
  <c r="Q302" i="44"/>
  <c r="AA302" i="44"/>
  <c r="W300" i="44"/>
  <c r="AA300" i="44"/>
  <c r="AG300" i="44"/>
  <c r="AC300" i="44"/>
  <c r="AH302" i="44"/>
  <c r="AB302" i="44"/>
  <c r="T302" i="44"/>
  <c r="AG302" i="44"/>
  <c r="S301" i="44"/>
  <c r="AG301" i="44"/>
  <c r="R302" i="44"/>
  <c r="R301" i="44"/>
  <c r="Z301" i="44"/>
  <c r="Q301" i="44"/>
  <c r="AH300" i="44"/>
  <c r="U302" i="44"/>
  <c r="S300" i="44"/>
  <c r="AK300" i="44"/>
  <c r="V300" i="44"/>
  <c r="AF301" i="44"/>
  <c r="AE301" i="44"/>
  <c r="AB301" i="44"/>
  <c r="U300" i="44"/>
  <c r="AB300" i="44"/>
  <c r="AD302" i="44"/>
  <c r="AH301" i="44"/>
  <c r="AF300" i="44"/>
  <c r="AE300" i="44"/>
  <c r="X302" i="44"/>
  <c r="R300" i="44"/>
  <c r="AK301" i="44"/>
  <c r="AJ302" i="44"/>
  <c r="Q300" i="44"/>
  <c r="Y302" i="44"/>
  <c r="AA301" i="44"/>
  <c r="AJ301" i="44"/>
  <c r="T301" i="44"/>
  <c r="Y301" i="44"/>
  <c r="Y300" i="44"/>
  <c r="X300" i="44"/>
  <c r="U301" i="44"/>
  <c r="AL300" i="44"/>
  <c r="X301" i="44"/>
  <c r="AI300" i="44"/>
  <c r="T216" i="44"/>
  <c r="T217" i="44"/>
  <c r="Q216" i="44"/>
  <c r="S217" i="44"/>
  <c r="R217" i="44"/>
  <c r="Q217" i="44"/>
  <c r="U217" i="44"/>
  <c r="U216" i="44"/>
  <c r="S216" i="44"/>
  <c r="R216" i="44"/>
  <c r="AB295" i="44"/>
  <c r="AF294" i="44"/>
  <c r="Z294" i="44"/>
  <c r="AJ294" i="44"/>
  <c r="AK295" i="44"/>
  <c r="AH295" i="44"/>
  <c r="V294" i="44"/>
  <c r="AE294" i="44"/>
  <c r="AG295" i="44"/>
  <c r="AA295" i="44"/>
  <c r="AJ295" i="44"/>
  <c r="AF295" i="44"/>
  <c r="AI294" i="44"/>
  <c r="AD294" i="44"/>
  <c r="Q294" i="44"/>
  <c r="AE295" i="44"/>
  <c r="U294" i="44"/>
  <c r="AI295" i="44"/>
  <c r="X295" i="44"/>
  <c r="Z295" i="44"/>
  <c r="AC294" i="44"/>
  <c r="R294" i="44"/>
  <c r="AL294" i="44"/>
  <c r="Y295" i="44"/>
  <c r="T295" i="44"/>
  <c r="X294" i="44"/>
  <c r="AG294" i="44"/>
  <c r="W295" i="44"/>
  <c r="S295" i="44"/>
  <c r="AB294" i="44"/>
  <c r="Y294" i="44"/>
  <c r="AA294" i="44"/>
  <c r="AD295" i="44"/>
  <c r="AC295" i="44"/>
  <c r="AK294" i="44"/>
  <c r="W294" i="44"/>
  <c r="AH294" i="44"/>
  <c r="T294" i="44"/>
  <c r="S294" i="44"/>
  <c r="V295" i="44"/>
  <c r="R295" i="44"/>
  <c r="AL295" i="44"/>
  <c r="U295" i="44"/>
  <c r="R264" i="44"/>
  <c r="Y290" i="44"/>
  <c r="AJ290" i="44"/>
  <c r="AK289" i="44"/>
  <c r="AG290" i="44"/>
  <c r="X289" i="44"/>
  <c r="AG289" i="44"/>
  <c r="V290" i="44"/>
  <c r="AE288" i="44"/>
  <c r="S288" i="44"/>
  <c r="U288" i="44"/>
  <c r="AA288" i="44"/>
  <c r="AL288" i="44"/>
  <c r="AD288" i="44"/>
  <c r="R288" i="44"/>
  <c r="AL290" i="44"/>
  <c r="X288" i="44"/>
  <c r="AH290" i="44"/>
  <c r="AE290" i="44"/>
  <c r="X290" i="44"/>
  <c r="AI290" i="44"/>
  <c r="AB289" i="44"/>
  <c r="Q288" i="44"/>
  <c r="AA290" i="44"/>
  <c r="AF289" i="44"/>
  <c r="U290" i="44"/>
  <c r="V288" i="44"/>
  <c r="AD290" i="44"/>
  <c r="AH289" i="44"/>
  <c r="W288" i="44"/>
  <c r="AC290" i="44"/>
  <c r="T289" i="44"/>
  <c r="Q290" i="44"/>
  <c r="W289" i="44"/>
  <c r="AB288" i="44"/>
  <c r="AG288" i="44"/>
  <c r="R290" i="44"/>
  <c r="S289" i="44"/>
  <c r="AL289" i="44"/>
  <c r="AA289" i="44"/>
  <c r="AC288" i="44"/>
  <c r="T288" i="44"/>
  <c r="R289" i="44"/>
  <c r="AF288" i="44"/>
  <c r="Z289" i="44"/>
  <c r="Z288" i="44"/>
  <c r="AJ289" i="44"/>
  <c r="Y289" i="44"/>
  <c r="AK290" i="44"/>
  <c r="AB290" i="44"/>
  <c r="AH288" i="44"/>
  <c r="W290" i="44"/>
  <c r="V289" i="44"/>
  <c r="AE289" i="44"/>
  <c r="T290" i="44"/>
  <c r="Q289" i="44"/>
  <c r="AJ288" i="44"/>
  <c r="AC289" i="44"/>
  <c r="AI289" i="44"/>
  <c r="Y288" i="44"/>
  <c r="S290" i="44"/>
  <c r="U289" i="44"/>
  <c r="AD289" i="44"/>
  <c r="AI288" i="44"/>
  <c r="Z290" i="44"/>
  <c r="AK288" i="44"/>
  <c r="AF290" i="44"/>
  <c r="X246" i="44"/>
  <c r="AC246" i="44"/>
  <c r="AB246" i="44"/>
  <c r="Y246" i="44"/>
  <c r="W246" i="44"/>
  <c r="V246" i="44"/>
  <c r="U246" i="44"/>
  <c r="T246" i="44"/>
  <c r="S246" i="44"/>
  <c r="R246" i="44"/>
  <c r="AE246" i="44"/>
  <c r="Q246" i="44"/>
  <c r="AD246" i="44"/>
  <c r="AA246" i="44"/>
  <c r="Z246" i="44"/>
  <c r="R164" i="44"/>
  <c r="T163" i="44"/>
  <c r="V163" i="44"/>
  <c r="Y164" i="44"/>
  <c r="V162" i="44"/>
  <c r="S163" i="44"/>
  <c r="Q164" i="44"/>
  <c r="W164" i="44"/>
  <c r="U163" i="44"/>
  <c r="Q163" i="44"/>
  <c r="U162" i="44"/>
  <c r="Y162" i="44"/>
  <c r="R163" i="44"/>
  <c r="X163" i="44"/>
  <c r="S164" i="44"/>
  <c r="W163" i="44"/>
  <c r="X162" i="44"/>
  <c r="W162" i="44"/>
  <c r="T162" i="44"/>
  <c r="X164" i="44"/>
  <c r="S162" i="44"/>
  <c r="V164" i="44"/>
  <c r="R162" i="44"/>
  <c r="Q162" i="44"/>
  <c r="Y163" i="44"/>
  <c r="U164" i="44"/>
  <c r="T164" i="44"/>
  <c r="O80" i="42"/>
  <c r="O13" i="42"/>
  <c r="V174" i="44"/>
  <c r="T175" i="44"/>
  <c r="S176" i="44"/>
  <c r="X174" i="44"/>
  <c r="U174" i="44"/>
  <c r="S175" i="44"/>
  <c r="S174" i="44"/>
  <c r="T174" i="44"/>
  <c r="W175" i="44"/>
  <c r="Y176" i="44"/>
  <c r="Q174" i="44"/>
  <c r="X176" i="44"/>
  <c r="V176" i="44"/>
  <c r="R174" i="44"/>
  <c r="X175" i="44"/>
  <c r="W176" i="44"/>
  <c r="Q175" i="44"/>
  <c r="T176" i="44"/>
  <c r="Q176" i="44"/>
  <c r="Y175" i="44"/>
  <c r="V175" i="44"/>
  <c r="U176" i="44"/>
  <c r="U175" i="44"/>
  <c r="Y174" i="44"/>
  <c r="W174" i="44"/>
  <c r="R175" i="44"/>
  <c r="R176" i="44"/>
  <c r="O76" i="42"/>
  <c r="O73" i="42"/>
  <c r="S169" i="44"/>
  <c r="V169" i="44"/>
  <c r="Y168" i="44"/>
  <c r="AA168" i="44"/>
  <c r="X168" i="44"/>
  <c r="U168" i="44"/>
  <c r="AL169" i="44"/>
  <c r="AJ169" i="44"/>
  <c r="T169" i="44"/>
  <c r="Z168" i="44"/>
  <c r="R168" i="44"/>
  <c r="AH169" i="44"/>
  <c r="V168" i="44"/>
  <c r="AK169" i="44"/>
  <c r="AK168" i="44"/>
  <c r="AB169" i="44"/>
  <c r="W169" i="44"/>
  <c r="S168" i="44"/>
  <c r="AA169" i="44"/>
  <c r="AE168" i="44"/>
  <c r="AF169" i="44"/>
  <c r="Z169" i="44"/>
  <c r="AL168" i="44"/>
  <c r="AC169" i="44"/>
  <c r="T168" i="44"/>
  <c r="AJ168" i="44"/>
  <c r="AE169" i="44"/>
  <c r="AI168" i="44"/>
  <c r="AD169" i="44"/>
  <c r="AH168" i="44"/>
  <c r="X169" i="44"/>
  <c r="W168" i="44"/>
  <c r="AF168" i="44"/>
  <c r="R169" i="44"/>
  <c r="Q168" i="44"/>
  <c r="Y169" i="44"/>
  <c r="AI169" i="44"/>
  <c r="Q169" i="44"/>
  <c r="AD168" i="44"/>
  <c r="AB168" i="44"/>
  <c r="AC168" i="44"/>
  <c r="AG168" i="44"/>
  <c r="AG169" i="44"/>
  <c r="U169" i="44"/>
  <c r="W270" i="44"/>
  <c r="X271" i="44"/>
  <c r="X270" i="44"/>
  <c r="AB271" i="44"/>
  <c r="AF270" i="44"/>
  <c r="V271" i="44"/>
  <c r="AJ270" i="44"/>
  <c r="R270" i="44"/>
  <c r="U271" i="44"/>
  <c r="AI270" i="44"/>
  <c r="AE270" i="44"/>
  <c r="AG271" i="44"/>
  <c r="U270" i="44"/>
  <c r="Q270" i="44"/>
  <c r="AF271" i="44"/>
  <c r="Z271" i="44"/>
  <c r="S271" i="44"/>
  <c r="AE271" i="44"/>
  <c r="AH270" i="44"/>
  <c r="R271" i="44"/>
  <c r="T271" i="44"/>
  <c r="Y271" i="44"/>
  <c r="Z270" i="44"/>
  <c r="AG270" i="44"/>
  <c r="AB270" i="44"/>
  <c r="S270" i="44"/>
  <c r="AA270" i="44"/>
  <c r="AL271" i="44"/>
  <c r="Y270" i="44"/>
  <c r="AK271" i="44"/>
  <c r="W271" i="44"/>
  <c r="Q271" i="44"/>
  <c r="AL270" i="44"/>
  <c r="AJ271" i="44"/>
  <c r="AC271" i="44"/>
  <c r="AD270" i="44"/>
  <c r="AK270" i="44"/>
  <c r="AD271" i="44"/>
  <c r="V270" i="44"/>
  <c r="AA271" i="44"/>
  <c r="AC270" i="44"/>
  <c r="T270" i="44"/>
  <c r="AI271" i="44"/>
  <c r="AH271" i="44"/>
  <c r="O70" i="42"/>
  <c r="O83" i="42"/>
  <c r="T234" i="44"/>
  <c r="S234" i="44"/>
  <c r="R234" i="44"/>
  <c r="S235" i="44"/>
  <c r="R235" i="44"/>
  <c r="Q235" i="44"/>
  <c r="Q234" i="44"/>
  <c r="T235" i="44"/>
  <c r="O77" i="42"/>
  <c r="U276" i="44"/>
  <c r="Q276" i="44"/>
  <c r="V276" i="44"/>
  <c r="Z277" i="44"/>
  <c r="AJ277" i="44"/>
  <c r="T277" i="44"/>
  <c r="AH276" i="44"/>
  <c r="V277" i="44"/>
  <c r="AJ276" i="44"/>
  <c r="AG276" i="44"/>
  <c r="U277" i="44"/>
  <c r="AG277" i="44"/>
  <c r="S276" i="44"/>
  <c r="AC276" i="44"/>
  <c r="AA276" i="44"/>
  <c r="AL277" i="44"/>
  <c r="AE277" i="44"/>
  <c r="Z276" i="44"/>
  <c r="X277" i="44"/>
  <c r="Y276" i="44"/>
  <c r="Q277" i="44"/>
  <c r="AD277" i="44"/>
  <c r="X276" i="44"/>
  <c r="AC277" i="44"/>
  <c r="AA277" i="44"/>
  <c r="W276" i="44"/>
  <c r="AI276" i="44"/>
  <c r="AB277" i="44"/>
  <c r="T276" i="44"/>
  <c r="AH277" i="44"/>
  <c r="Y277" i="44"/>
  <c r="AB276" i="44"/>
  <c r="AF276" i="44"/>
  <c r="AL276" i="44"/>
  <c r="R276" i="44"/>
  <c r="AK276" i="44"/>
  <c r="AK277" i="44"/>
  <c r="S277" i="44"/>
  <c r="W277" i="44"/>
  <c r="R277" i="44"/>
  <c r="AE276" i="44"/>
  <c r="AD276" i="44"/>
  <c r="AI277" i="44"/>
  <c r="AF277" i="44"/>
  <c r="O44" i="42"/>
  <c r="O72" i="42"/>
  <c r="O71" i="42"/>
  <c r="O74" i="42"/>
  <c r="O35" i="42"/>
  <c r="O31" i="42"/>
  <c r="O53" i="42"/>
  <c r="O39" i="42"/>
  <c r="O33" i="42"/>
  <c r="O61" i="42"/>
  <c r="O63" i="42"/>
  <c r="O11" i="42"/>
  <c r="O41" i="42"/>
  <c r="V181" i="44"/>
  <c r="AF181" i="44"/>
  <c r="AF180" i="44"/>
  <c r="AE240" i="44"/>
  <c r="AL240" i="44"/>
  <c r="V240" i="44"/>
  <c r="S240" i="44"/>
  <c r="U240" i="44"/>
  <c r="Y240" i="44"/>
  <c r="AH240" i="44"/>
  <c r="AJ240" i="44"/>
  <c r="W240" i="44"/>
  <c r="AG240" i="44"/>
  <c r="AF240" i="44"/>
  <c r="AB240" i="44"/>
  <c r="AA240" i="44"/>
  <c r="T240" i="44"/>
  <c r="X240" i="44"/>
  <c r="AK240" i="44"/>
  <c r="AD240" i="44"/>
  <c r="AI240" i="44"/>
  <c r="Z240" i="44"/>
  <c r="AC240" i="44"/>
  <c r="O60" i="42"/>
  <c r="O78" i="42"/>
  <c r="O16" i="42"/>
  <c r="O52" i="42"/>
  <c r="O67" i="42"/>
  <c r="O57" i="42"/>
  <c r="R240" i="44"/>
  <c r="Q240" i="44"/>
  <c r="AN240" i="44" s="1"/>
  <c r="Q212" i="44"/>
  <c r="S210" i="44"/>
  <c r="U212" i="44"/>
  <c r="T212" i="44"/>
  <c r="S212" i="44"/>
  <c r="Q211" i="44"/>
  <c r="R212" i="44"/>
  <c r="R210" i="44"/>
  <c r="T210" i="44"/>
  <c r="Q210" i="44"/>
  <c r="U211" i="44"/>
  <c r="S211" i="44"/>
  <c r="R211" i="44"/>
  <c r="U210" i="44"/>
  <c r="T211" i="44"/>
  <c r="AH181" i="44"/>
  <c r="Y181" i="44"/>
  <c r="AC181" i="44"/>
  <c r="U181" i="44"/>
  <c r="S180" i="44"/>
  <c r="W180" i="44"/>
  <c r="V180" i="44"/>
  <c r="AC180" i="44"/>
  <c r="U180" i="44"/>
  <c r="T180" i="44"/>
  <c r="R181" i="44"/>
  <c r="X180" i="44"/>
  <c r="Z180" i="44"/>
  <c r="T181" i="44"/>
  <c r="AE181" i="44"/>
  <c r="AB181" i="44"/>
  <c r="Q181" i="44"/>
  <c r="Z181" i="44"/>
  <c r="Y180" i="44"/>
  <c r="X181" i="44"/>
  <c r="AA181" i="44"/>
  <c r="W181" i="44"/>
  <c r="R180" i="44"/>
  <c r="AE180" i="44"/>
  <c r="Q180" i="44"/>
  <c r="S181" i="44"/>
  <c r="AH180" i="44"/>
  <c r="AD180" i="44"/>
  <c r="AG181" i="44"/>
  <c r="AB180" i="44"/>
  <c r="AG180" i="44"/>
  <c r="AA180" i="44"/>
  <c r="AD181" i="44"/>
  <c r="O38" i="42"/>
  <c r="O24" i="42"/>
  <c r="Q295" i="44"/>
  <c r="O81" i="42"/>
  <c r="O54" i="42"/>
  <c r="O32" i="42"/>
  <c r="O43" i="42"/>
  <c r="O40" i="42"/>
  <c r="O58" i="42"/>
  <c r="O27" i="42"/>
  <c r="Q264" i="44"/>
  <c r="O34" i="42"/>
  <c r="R51" i="43"/>
  <c r="R54" i="43"/>
  <c r="R29" i="43"/>
  <c r="R43" i="43"/>
  <c r="O59" i="42"/>
  <c r="O22" i="42"/>
  <c r="R20" i="43"/>
  <c r="R36" i="43"/>
  <c r="R40" i="43"/>
  <c r="R58" i="43"/>
  <c r="R34" i="43"/>
  <c r="O37" i="42"/>
  <c r="O45" i="42"/>
  <c r="O46" i="42"/>
  <c r="O18" i="42"/>
  <c r="O49" i="42"/>
  <c r="O30" i="42"/>
  <c r="O19" i="42"/>
  <c r="O48" i="42"/>
  <c r="O21" i="42"/>
  <c r="O28" i="42"/>
  <c r="R69" i="43"/>
  <c r="R32" i="43"/>
  <c r="R79" i="43"/>
  <c r="R26" i="43"/>
  <c r="R42" i="43"/>
  <c r="R50" i="43"/>
  <c r="R68" i="43"/>
  <c r="R66" i="43"/>
  <c r="R55" i="43"/>
  <c r="R25" i="43"/>
  <c r="R23" i="43"/>
  <c r="R12" i="43"/>
  <c r="R62" i="43"/>
  <c r="R64" i="43"/>
  <c r="R14" i="43"/>
  <c r="R15" i="43"/>
  <c r="R46" i="43"/>
  <c r="R76" i="43"/>
  <c r="R53" i="43"/>
  <c r="R41" i="43"/>
  <c r="R30" i="43"/>
  <c r="R37" i="43"/>
  <c r="R27" i="43"/>
  <c r="R19" i="43"/>
  <c r="R44" i="43"/>
  <c r="R78" i="43"/>
  <c r="R77" i="43"/>
  <c r="R13" i="43"/>
  <c r="R21" i="43"/>
  <c r="R57" i="43"/>
  <c r="R35" i="43"/>
  <c r="R49" i="43"/>
  <c r="R24" i="43"/>
  <c r="R31" i="43"/>
  <c r="R33" i="43"/>
  <c r="R45" i="43"/>
  <c r="R61" i="43"/>
  <c r="R28" i="43"/>
  <c r="R71" i="43"/>
  <c r="R60" i="43"/>
  <c r="R82" i="43"/>
  <c r="R39" i="43"/>
  <c r="R67" i="43"/>
  <c r="R70" i="43"/>
  <c r="R63" i="43"/>
  <c r="R38" i="43"/>
  <c r="R52" i="43"/>
  <c r="R73" i="43"/>
  <c r="AB142" i="44"/>
  <c r="R16" i="43"/>
  <c r="O56" i="42"/>
  <c r="R48" i="43"/>
  <c r="R80" i="43"/>
  <c r="R22" i="43"/>
  <c r="R59" i="43"/>
  <c r="R75" i="43"/>
  <c r="R72" i="43"/>
  <c r="R11" i="43"/>
  <c r="R18" i="43"/>
  <c r="R74" i="43"/>
  <c r="R56" i="43"/>
  <c r="R142" i="44"/>
  <c r="Q141" i="44"/>
  <c r="O65" i="42"/>
  <c r="R65" i="43"/>
  <c r="S65" i="44"/>
  <c r="S34" i="44"/>
  <c r="S32" i="44"/>
  <c r="S33" i="44"/>
  <c r="S68" i="44"/>
  <c r="AC56" i="44"/>
  <c r="AC57" i="44"/>
  <c r="AC65" i="44"/>
  <c r="AC93" i="44"/>
  <c r="AC95" i="44"/>
  <c r="AC94" i="44"/>
  <c r="AC34" i="44"/>
  <c r="AC32" i="44"/>
  <c r="AC33" i="44"/>
  <c r="AB229" i="44"/>
  <c r="AC72" i="44"/>
  <c r="AC142" i="44"/>
  <c r="AC122" i="44"/>
  <c r="AC118" i="44"/>
  <c r="AC117" i="44"/>
  <c r="AC121" i="44"/>
  <c r="AC116" i="44"/>
  <c r="AC123" i="44"/>
  <c r="AC120" i="44"/>
  <c r="AC119" i="44"/>
  <c r="AC124" i="44"/>
  <c r="AC125" i="44"/>
  <c r="AB212" i="44"/>
  <c r="AB211" i="44"/>
  <c r="AC129" i="44"/>
  <c r="AC79" i="44"/>
  <c r="AC80" i="44"/>
  <c r="AC82" i="44"/>
  <c r="AC81" i="44"/>
  <c r="AC46" i="44"/>
  <c r="AC45" i="44"/>
  <c r="AC44" i="44"/>
  <c r="AC52" i="44"/>
  <c r="AC51" i="44"/>
  <c r="AC50" i="44"/>
  <c r="AB176" i="44"/>
  <c r="AB175" i="44"/>
  <c r="AC21" i="44"/>
  <c r="AC19" i="44"/>
  <c r="AC20" i="44"/>
  <c r="AC87" i="44"/>
  <c r="AC86" i="44"/>
  <c r="AC110" i="44"/>
  <c r="AC111" i="44"/>
  <c r="AC112" i="44"/>
  <c r="AC109" i="44"/>
  <c r="AC108" i="44"/>
  <c r="AC25" i="44"/>
  <c r="AC27" i="44"/>
  <c r="AC26" i="44"/>
  <c r="S72" i="44"/>
  <c r="S87" i="44"/>
  <c r="S86" i="44"/>
  <c r="AC38" i="44"/>
  <c r="AC39" i="44"/>
  <c r="AC40" i="44"/>
  <c r="AC14" i="44"/>
  <c r="AC13" i="44"/>
  <c r="AC15" i="44"/>
  <c r="S111" i="44"/>
  <c r="S109" i="44"/>
  <c r="S108" i="44"/>
  <c r="S110" i="44"/>
  <c r="S112" i="44"/>
  <c r="S13" i="44"/>
  <c r="S15" i="44"/>
  <c r="S14" i="44"/>
  <c r="S103" i="44"/>
  <c r="S101" i="44"/>
  <c r="S102" i="44"/>
  <c r="AB235" i="44"/>
  <c r="AC61" i="44"/>
  <c r="AC62" i="44"/>
  <c r="AC68" i="44"/>
  <c r="AC103" i="44"/>
  <c r="AC102" i="44"/>
  <c r="AC101" i="44"/>
  <c r="AB163" i="44"/>
  <c r="AB164" i="44"/>
  <c r="AC163" i="44"/>
  <c r="AC164" i="44"/>
  <c r="AC85" i="44"/>
  <c r="AC18" i="44"/>
  <c r="S38" i="44"/>
  <c r="S39" i="44"/>
  <c r="S40" i="44"/>
  <c r="AB210" i="44"/>
  <c r="AA211" i="44"/>
  <c r="AB55" i="44"/>
  <c r="AB40" i="44"/>
  <c r="AB109" i="44"/>
  <c r="AA164" i="44"/>
  <c r="AC176" i="44"/>
  <c r="AC175" i="44"/>
  <c r="AB25" i="44"/>
  <c r="AB122" i="44"/>
  <c r="AB15" i="44"/>
  <c r="AC37" i="44"/>
  <c r="AB174" i="44"/>
  <c r="S57" i="44"/>
  <c r="S56" i="44"/>
  <c r="S21" i="44"/>
  <c r="S19" i="44"/>
  <c r="S20" i="44"/>
  <c r="S50" i="44"/>
  <c r="S51" i="44"/>
  <c r="S52" i="44"/>
  <c r="AB264" i="44"/>
  <c r="AA264" i="44"/>
  <c r="AB57" i="44"/>
  <c r="AB37" i="44"/>
  <c r="AB112" i="44"/>
  <c r="AD45" i="44"/>
  <c r="AD44" i="44"/>
  <c r="AD46" i="44"/>
  <c r="AD32" i="44"/>
  <c r="AD33" i="44"/>
  <c r="AD34" i="44"/>
  <c r="AD94" i="44"/>
  <c r="AD93" i="44"/>
  <c r="AD95" i="44"/>
  <c r="AB116" i="44"/>
  <c r="AB92" i="44"/>
  <c r="AB14" i="44"/>
  <c r="AC100" i="44"/>
  <c r="AC60" i="44"/>
  <c r="AB234" i="44"/>
  <c r="S119" i="44"/>
  <c r="S117" i="44"/>
  <c r="S120" i="44"/>
  <c r="S121" i="44"/>
  <c r="S123" i="44"/>
  <c r="S118" i="44"/>
  <c r="S122" i="44"/>
  <c r="S116" i="44"/>
  <c r="S125" i="44"/>
  <c r="S124" i="44"/>
  <c r="S31" i="44"/>
  <c r="AA234" i="44"/>
  <c r="AA212" i="44"/>
  <c r="AB56" i="44"/>
  <c r="AB38" i="44"/>
  <c r="AA175" i="44"/>
  <c r="AB111" i="44"/>
  <c r="AB46" i="44"/>
  <c r="AD56" i="44"/>
  <c r="AD57" i="44"/>
  <c r="AD108" i="44"/>
  <c r="AD112" i="44"/>
  <c r="AD110" i="44"/>
  <c r="AD111" i="44"/>
  <c r="AD109" i="44"/>
  <c r="AC229" i="44"/>
  <c r="AB65" i="44"/>
  <c r="AB125" i="44"/>
  <c r="AB95" i="44"/>
  <c r="S27" i="44"/>
  <c r="S26" i="44"/>
  <c r="S25" i="44"/>
  <c r="AC115" i="44"/>
  <c r="AC71" i="44"/>
  <c r="AB228" i="44"/>
  <c r="AA210" i="44"/>
  <c r="AB39" i="44"/>
  <c r="AB108" i="44"/>
  <c r="AB43" i="44"/>
  <c r="AB123" i="44"/>
  <c r="AB93" i="44"/>
  <c r="AB13" i="44"/>
  <c r="AB31" i="44"/>
  <c r="S79" i="44"/>
  <c r="S80" i="44"/>
  <c r="S82" i="44"/>
  <c r="S81" i="44"/>
  <c r="S107" i="44"/>
  <c r="S85" i="44"/>
  <c r="AC78" i="44"/>
  <c r="R228" i="44"/>
  <c r="S61" i="44"/>
  <c r="S62" i="44"/>
  <c r="AC55" i="44"/>
  <c r="AA176" i="44"/>
  <c r="AB44" i="44"/>
  <c r="AD68" i="44"/>
  <c r="AD26" i="44"/>
  <c r="AD27" i="44"/>
  <c r="AD25" i="44"/>
  <c r="AB118" i="44"/>
  <c r="AB32" i="44"/>
  <c r="S95" i="44"/>
  <c r="S94" i="44"/>
  <c r="S93" i="44"/>
  <c r="S129" i="44"/>
  <c r="S46" i="44"/>
  <c r="S44" i="44"/>
  <c r="S45" i="44"/>
  <c r="AC24" i="44"/>
  <c r="AC31" i="44"/>
  <c r="AC92" i="44"/>
  <c r="AB68" i="44"/>
  <c r="AA235" i="44"/>
  <c r="AA174" i="44"/>
  <c r="AA162" i="44"/>
  <c r="AB45" i="44"/>
  <c r="AD62" i="44"/>
  <c r="AD61" i="44"/>
  <c r="AD142" i="44"/>
  <c r="AD39" i="44"/>
  <c r="AD40" i="44"/>
  <c r="AD38" i="44"/>
  <c r="AB27" i="44"/>
  <c r="AB117" i="44"/>
  <c r="AB115" i="44"/>
  <c r="AA222" i="44"/>
  <c r="AB33" i="44"/>
  <c r="AB162" i="44"/>
  <c r="S71" i="44"/>
  <c r="AC43" i="44"/>
  <c r="AC128" i="44"/>
  <c r="AB222" i="44"/>
  <c r="AA217" i="44"/>
  <c r="AB107" i="44"/>
  <c r="T61" i="44"/>
  <c r="T62" i="44"/>
  <c r="AA163" i="44"/>
  <c r="AD129" i="44"/>
  <c r="AD50" i="44"/>
  <c r="AD52" i="44"/>
  <c r="AD51" i="44"/>
  <c r="AD21" i="44"/>
  <c r="AD20" i="44"/>
  <c r="AD19" i="44"/>
  <c r="AD14" i="44"/>
  <c r="AD15" i="44"/>
  <c r="AD13" i="44"/>
  <c r="AC217" i="44"/>
  <c r="AD82" i="44"/>
  <c r="AD80" i="44"/>
  <c r="AD79" i="44"/>
  <c r="AD81" i="44"/>
  <c r="AD101" i="44"/>
  <c r="AD103" i="44"/>
  <c r="AD102" i="44"/>
  <c r="AB24" i="44"/>
  <c r="AB120" i="44"/>
  <c r="AB124" i="44"/>
  <c r="Q222" i="44"/>
  <c r="AB94" i="44"/>
  <c r="AB34" i="44"/>
  <c r="AB217" i="44"/>
  <c r="S100" i="44"/>
  <c r="AC107" i="44"/>
  <c r="AC49" i="44"/>
  <c r="AA216" i="44"/>
  <c r="AB110" i="44"/>
  <c r="AC235" i="44"/>
  <c r="AD86" i="44"/>
  <c r="AD87" i="44"/>
  <c r="AB26" i="44"/>
  <c r="AB121" i="44"/>
  <c r="AB119" i="44"/>
  <c r="T111" i="44"/>
  <c r="T110" i="44"/>
  <c r="T112" i="44"/>
  <c r="T108" i="44"/>
  <c r="T109" i="44"/>
  <c r="R52" i="44"/>
  <c r="AB49" i="44"/>
  <c r="O82" i="42"/>
  <c r="AB80" i="44"/>
  <c r="AB79" i="44"/>
  <c r="AD72" i="44"/>
  <c r="AD49" i="44"/>
  <c r="U129" i="44"/>
  <c r="U62" i="44"/>
  <c r="U61" i="44"/>
  <c r="AB81" i="44"/>
  <c r="R121" i="44"/>
  <c r="AB72" i="44"/>
  <c r="R14" i="44"/>
  <c r="S142" i="44"/>
  <c r="AD60" i="44"/>
  <c r="S128" i="44"/>
  <c r="AB61" i="44"/>
  <c r="AC222" i="44"/>
  <c r="T119" i="44"/>
  <c r="T118" i="44"/>
  <c r="AD107" i="44"/>
  <c r="R61" i="44"/>
  <c r="R118" i="44"/>
  <c r="R102" i="44"/>
  <c r="T79" i="44"/>
  <c r="T82" i="44"/>
  <c r="T80" i="44"/>
  <c r="T81" i="44"/>
  <c r="AC162" i="44"/>
  <c r="AB216" i="44"/>
  <c r="AD85" i="44"/>
  <c r="AD78" i="44"/>
  <c r="R116" i="44"/>
  <c r="AB78" i="44"/>
  <c r="R20" i="44"/>
  <c r="AB52" i="44"/>
  <c r="AC216" i="44"/>
  <c r="U21" i="44"/>
  <c r="U19" i="44"/>
  <c r="U20" i="44"/>
  <c r="AB60" i="44"/>
  <c r="AD24" i="44"/>
  <c r="AC12" i="44"/>
  <c r="AE80" i="44"/>
  <c r="AE81" i="44"/>
  <c r="AE82" i="44"/>
  <c r="AE79" i="44"/>
  <c r="R57" i="44"/>
  <c r="R120" i="44"/>
  <c r="AB100" i="44"/>
  <c r="T129" i="44"/>
  <c r="AB85" i="44"/>
  <c r="AD55" i="44"/>
  <c r="R60" i="44"/>
  <c r="AC174" i="44"/>
  <c r="R87" i="44"/>
  <c r="AB50" i="44"/>
  <c r="AD100" i="44"/>
  <c r="AD18" i="44"/>
  <c r="U52" i="44"/>
  <c r="U51" i="44"/>
  <c r="U50" i="44"/>
  <c r="U122" i="44"/>
  <c r="U118" i="44"/>
  <c r="U116" i="44"/>
  <c r="U121" i="44"/>
  <c r="U125" i="44"/>
  <c r="U124" i="44"/>
  <c r="U123" i="44"/>
  <c r="U117" i="44"/>
  <c r="U119" i="44"/>
  <c r="U120" i="44"/>
  <c r="R27" i="44"/>
  <c r="AB18" i="44"/>
  <c r="T46" i="44"/>
  <c r="T45" i="44"/>
  <c r="T44" i="44"/>
  <c r="S60" i="44"/>
  <c r="AE103" i="44"/>
  <c r="AE102" i="44"/>
  <c r="AE101" i="44"/>
  <c r="AB102" i="44"/>
  <c r="AB87" i="44"/>
  <c r="R33" i="44"/>
  <c r="AC228" i="44"/>
  <c r="R38" i="44"/>
  <c r="S55" i="44"/>
  <c r="AB128" i="44"/>
  <c r="AB51" i="44"/>
  <c r="U142" i="44"/>
  <c r="U87" i="44"/>
  <c r="U86" i="44"/>
  <c r="U40" i="44"/>
  <c r="U38" i="44"/>
  <c r="U39" i="44"/>
  <c r="AB19" i="44"/>
  <c r="R12" i="44"/>
  <c r="AE118" i="44"/>
  <c r="AE120" i="44"/>
  <c r="AE116" i="44"/>
  <c r="AE122" i="44"/>
  <c r="AE121" i="44"/>
  <c r="AE125" i="44"/>
  <c r="AE123" i="44"/>
  <c r="AE119" i="44"/>
  <c r="AE124" i="44"/>
  <c r="AE117" i="44"/>
  <c r="AE21" i="44"/>
  <c r="AE19" i="44"/>
  <c r="AE20" i="44"/>
  <c r="AE65" i="44"/>
  <c r="AE86" i="44"/>
  <c r="AE87" i="44"/>
  <c r="AA229" i="44"/>
  <c r="R45" i="44"/>
  <c r="AB101" i="44"/>
  <c r="R15" i="44"/>
  <c r="R21" i="44"/>
  <c r="R51" i="44"/>
  <c r="R129" i="44"/>
  <c r="AD128" i="44"/>
  <c r="T60" i="44"/>
  <c r="U32" i="44"/>
  <c r="U33" i="44"/>
  <c r="U34" i="44"/>
  <c r="U82" i="44"/>
  <c r="U81" i="44"/>
  <c r="U79" i="44"/>
  <c r="U80" i="44"/>
  <c r="U95" i="44"/>
  <c r="U94" i="44"/>
  <c r="U93" i="44"/>
  <c r="U72" i="44"/>
  <c r="T229" i="44"/>
  <c r="AB71" i="44"/>
  <c r="R50" i="44"/>
  <c r="AB20" i="44"/>
  <c r="R85" i="44"/>
  <c r="S92" i="44"/>
  <c r="R34" i="44"/>
  <c r="AD217" i="44"/>
  <c r="AE72" i="44"/>
  <c r="R40" i="44"/>
  <c r="AB12" i="44"/>
  <c r="R32" i="44"/>
  <c r="AB129" i="44"/>
  <c r="S12" i="44"/>
  <c r="U68" i="44"/>
  <c r="U112" i="44"/>
  <c r="U111" i="44"/>
  <c r="U110" i="44"/>
  <c r="U109" i="44"/>
  <c r="U108" i="44"/>
  <c r="U14" i="44"/>
  <c r="U15" i="44"/>
  <c r="U13" i="44"/>
  <c r="R55" i="44"/>
  <c r="R123" i="44"/>
  <c r="AB21" i="44"/>
  <c r="T94" i="44"/>
  <c r="R43" i="44"/>
  <c r="R68" i="44"/>
  <c r="AA228" i="44"/>
  <c r="R31" i="44"/>
  <c r="AB103" i="44"/>
  <c r="R25" i="44"/>
  <c r="AC264" i="44"/>
  <c r="R18" i="44"/>
  <c r="AD92" i="44"/>
  <c r="AD43" i="44"/>
  <c r="S49" i="44"/>
  <c r="S18" i="44"/>
  <c r="R19" i="44"/>
  <c r="T19" i="44"/>
  <c r="R95" i="44"/>
  <c r="U103" i="44"/>
  <c r="U102" i="44"/>
  <c r="U101" i="44"/>
  <c r="T264" i="44"/>
  <c r="U57" i="44"/>
  <c r="U56" i="44"/>
  <c r="AD37" i="44"/>
  <c r="R13" i="44"/>
  <c r="S43" i="44"/>
  <c r="R65" i="44"/>
  <c r="R37" i="44"/>
  <c r="AE57" i="44"/>
  <c r="AD211" i="44"/>
  <c r="AD212" i="44"/>
  <c r="S78" i="44"/>
  <c r="AB86" i="44"/>
  <c r="R46" i="44"/>
  <c r="T142" i="44"/>
  <c r="R44" i="44"/>
  <c r="R117" i="44"/>
  <c r="AD31" i="44"/>
  <c r="R62" i="44"/>
  <c r="AC234" i="44"/>
  <c r="T51" i="44"/>
  <c r="R92" i="44"/>
  <c r="AB82" i="44"/>
  <c r="S229" i="44"/>
  <c r="AB62" i="44"/>
  <c r="AE109" i="44"/>
  <c r="AE112" i="44"/>
  <c r="AE111" i="44"/>
  <c r="AD235" i="44"/>
  <c r="AE39" i="44"/>
  <c r="AE40" i="44"/>
  <c r="AE38" i="44"/>
  <c r="AE25" i="44"/>
  <c r="AE61" i="44"/>
  <c r="AE62" i="44"/>
  <c r="AE51" i="44"/>
  <c r="AE52" i="44"/>
  <c r="AE50" i="44"/>
  <c r="R122" i="44"/>
  <c r="S115" i="44"/>
  <c r="R49" i="44"/>
  <c r="S37" i="44"/>
  <c r="R56" i="44"/>
  <c r="R72" i="44"/>
  <c r="R124" i="44"/>
  <c r="R128" i="44"/>
  <c r="R71" i="44"/>
  <c r="R119" i="44"/>
  <c r="R93" i="44"/>
  <c r="R94" i="44"/>
  <c r="R100" i="44"/>
  <c r="R86" i="44"/>
  <c r="R125" i="44"/>
  <c r="R39" i="44"/>
  <c r="R103" i="44"/>
  <c r="R115" i="44"/>
  <c r="R101" i="44"/>
  <c r="R26" i="44"/>
  <c r="AF110" i="44"/>
  <c r="AF111" i="44"/>
  <c r="AF109" i="44"/>
  <c r="AF112" i="44"/>
  <c r="AF108" i="44"/>
  <c r="AE107" i="44"/>
  <c r="T100" i="44"/>
  <c r="AE26" i="44"/>
  <c r="T20" i="44"/>
  <c r="AE44" i="44"/>
  <c r="AD115" i="44"/>
  <c r="U71" i="44"/>
  <c r="AE18" i="44"/>
  <c r="U37" i="44"/>
  <c r="U85" i="44"/>
  <c r="T32" i="44"/>
  <c r="T38" i="44"/>
  <c r="T123" i="44"/>
  <c r="AD71" i="44"/>
  <c r="AE37" i="44"/>
  <c r="AD234" i="44"/>
  <c r="T86" i="44"/>
  <c r="AE24" i="44"/>
  <c r="T102" i="44"/>
  <c r="T87" i="44"/>
  <c r="T65" i="44"/>
  <c r="AD117" i="44"/>
  <c r="AC210" i="44"/>
  <c r="U92" i="44"/>
  <c r="T43" i="44"/>
  <c r="T128" i="44"/>
  <c r="T34" i="44"/>
  <c r="U18" i="44"/>
  <c r="T40" i="44"/>
  <c r="T15" i="44"/>
  <c r="T117" i="44"/>
  <c r="U100" i="44"/>
  <c r="T21" i="44"/>
  <c r="V93" i="44"/>
  <c r="V95" i="44"/>
  <c r="T92" i="44"/>
  <c r="U107" i="44"/>
  <c r="AD124" i="44"/>
  <c r="AD122" i="44"/>
  <c r="T228" i="44"/>
  <c r="AE115" i="44"/>
  <c r="T39" i="44"/>
  <c r="T14" i="44"/>
  <c r="T115" i="44"/>
  <c r="T120" i="44"/>
  <c r="AD12" i="44"/>
  <c r="U128" i="44"/>
  <c r="AD210" i="44"/>
  <c r="T18" i="44"/>
  <c r="V72" i="44"/>
  <c r="V52" i="44"/>
  <c r="V50" i="44"/>
  <c r="V51" i="44"/>
  <c r="V68" i="44"/>
  <c r="T222" i="44"/>
  <c r="AD118" i="44"/>
  <c r="AD119" i="44"/>
  <c r="AC212" i="44"/>
  <c r="AE85" i="44"/>
  <c r="AE92" i="44"/>
  <c r="T55" i="44"/>
  <c r="U65" i="44"/>
  <c r="T13" i="44"/>
  <c r="T121" i="44"/>
  <c r="T125" i="44"/>
  <c r="T72" i="44"/>
  <c r="T27" i="44"/>
  <c r="T85" i="44"/>
  <c r="T49" i="44"/>
  <c r="AD116" i="44"/>
  <c r="AD123" i="44"/>
  <c r="U31" i="44"/>
  <c r="AE94" i="44"/>
  <c r="S264" i="44"/>
  <c r="T56" i="44"/>
  <c r="U49" i="44"/>
  <c r="AD65" i="44"/>
  <c r="T116" i="44"/>
  <c r="T107" i="44"/>
  <c r="T50" i="44"/>
  <c r="AE27" i="44"/>
  <c r="AE60" i="44"/>
  <c r="AE108" i="44"/>
  <c r="S228" i="44"/>
  <c r="AN228" i="44" s="1"/>
  <c r="T52" i="44"/>
  <c r="AE55" i="44"/>
  <c r="AD264" i="44"/>
  <c r="R108" i="44"/>
  <c r="R82" i="44"/>
  <c r="AE45" i="44"/>
  <c r="AD121" i="44"/>
  <c r="AD216" i="44"/>
  <c r="U78" i="44"/>
  <c r="AE95" i="44"/>
  <c r="T57" i="44"/>
  <c r="T124" i="44"/>
  <c r="AE49" i="44"/>
  <c r="AE110" i="44"/>
  <c r="T103" i="44"/>
  <c r="AE56" i="44"/>
  <c r="AE46" i="44"/>
  <c r="T93" i="44"/>
  <c r="AD125" i="44"/>
  <c r="S222" i="44"/>
  <c r="Q228" i="44"/>
  <c r="AD222" i="44"/>
  <c r="T68" i="44"/>
  <c r="AE78" i="44"/>
  <c r="AE68" i="44"/>
  <c r="T31" i="44"/>
  <c r="R110" i="44"/>
  <c r="T78" i="44"/>
  <c r="T122" i="44"/>
  <c r="U26" i="44"/>
  <c r="U27" i="44"/>
  <c r="U25" i="44"/>
  <c r="R112" i="44"/>
  <c r="T25" i="44"/>
  <c r="T101" i="44"/>
  <c r="U55" i="44"/>
  <c r="AE43" i="44"/>
  <c r="T95" i="44"/>
  <c r="AD120" i="44"/>
  <c r="AB450" i="44"/>
  <c r="AE71" i="44"/>
  <c r="AE93" i="44"/>
  <c r="AE100" i="44"/>
  <c r="U115" i="44"/>
  <c r="T33" i="44"/>
  <c r="T37" i="44"/>
  <c r="T71" i="44"/>
  <c r="U60" i="44"/>
  <c r="T26" i="44"/>
  <c r="O47" i="42"/>
  <c r="Q229" i="44"/>
  <c r="R79" i="44"/>
  <c r="R111" i="44"/>
  <c r="R80" i="44"/>
  <c r="AC450" i="44"/>
  <c r="AC211" i="44"/>
  <c r="R109" i="44"/>
  <c r="R81" i="44"/>
  <c r="R78" i="44"/>
  <c r="R107" i="44"/>
  <c r="AD229" i="44"/>
  <c r="AG44" i="44"/>
  <c r="AG46" i="44"/>
  <c r="AG45" i="44"/>
  <c r="AG13" i="44"/>
  <c r="AG15" i="44"/>
  <c r="AG14" i="44"/>
  <c r="AG65" i="44"/>
  <c r="U43" i="44"/>
  <c r="AE222" i="44"/>
  <c r="V92" i="44"/>
  <c r="O17" i="42"/>
  <c r="Q450" i="44"/>
  <c r="U45" i="44"/>
  <c r="V128" i="44"/>
  <c r="V94" i="44"/>
  <c r="AD175" i="44"/>
  <c r="AE229" i="44"/>
  <c r="U12" i="44"/>
  <c r="AF34" i="44"/>
  <c r="AF33" i="44"/>
  <c r="AF32" i="44"/>
  <c r="AD228" i="44"/>
  <c r="AF142" i="44"/>
  <c r="AG129" i="44"/>
  <c r="AG57" i="44"/>
  <c r="AG56" i="44"/>
  <c r="AG79" i="44"/>
  <c r="AG81" i="44"/>
  <c r="AG80" i="44"/>
  <c r="AG82" i="44"/>
  <c r="AG101" i="44"/>
  <c r="AG102" i="44"/>
  <c r="AG103" i="44"/>
  <c r="U46" i="44"/>
  <c r="W34" i="44"/>
  <c r="W32" i="44"/>
  <c r="W33" i="44"/>
  <c r="AE142" i="44"/>
  <c r="AD174" i="44"/>
  <c r="AF14" i="44"/>
  <c r="AF13" i="44"/>
  <c r="AF15" i="44"/>
  <c r="AE128" i="44"/>
  <c r="AD163" i="44"/>
  <c r="AG39" i="44"/>
  <c r="AG40" i="44"/>
  <c r="AG38" i="44"/>
  <c r="AF211" i="44"/>
  <c r="AF212" i="44"/>
  <c r="AG119" i="44"/>
  <c r="AG124" i="44"/>
  <c r="AG120" i="44"/>
  <c r="AG123" i="44"/>
  <c r="AG125" i="44"/>
  <c r="AG117" i="44"/>
  <c r="AG116" i="44"/>
  <c r="AG122" i="44"/>
  <c r="AG118" i="44"/>
  <c r="AG121" i="44"/>
  <c r="AG26" i="44"/>
  <c r="AG25" i="44"/>
  <c r="AG27" i="44"/>
  <c r="AG68" i="44"/>
  <c r="AG72" i="44"/>
  <c r="U44" i="44"/>
  <c r="V129" i="44"/>
  <c r="W56" i="44"/>
  <c r="W57" i="44"/>
  <c r="W118" i="44"/>
  <c r="W123" i="44"/>
  <c r="W121" i="44"/>
  <c r="W120" i="44"/>
  <c r="W119" i="44"/>
  <c r="W124" i="44"/>
  <c r="W125" i="44"/>
  <c r="W116" i="44"/>
  <c r="W117" i="44"/>
  <c r="W122" i="44"/>
  <c r="U222" i="44"/>
  <c r="AD176" i="44"/>
  <c r="AE164" i="44"/>
  <c r="AE163" i="44"/>
  <c r="AE13" i="44"/>
  <c r="V27" i="44"/>
  <c r="AE129" i="44"/>
  <c r="AD164" i="44"/>
  <c r="AF235" i="44"/>
  <c r="AF217" i="44"/>
  <c r="W80" i="44"/>
  <c r="W81" i="44"/>
  <c r="W82" i="44"/>
  <c r="W79" i="44"/>
  <c r="W94" i="44"/>
  <c r="W46" i="44"/>
  <c r="W45" i="44"/>
  <c r="W44" i="44"/>
  <c r="V229" i="44"/>
  <c r="W39" i="44"/>
  <c r="W40" i="44"/>
  <c r="W38" i="44"/>
  <c r="AE32" i="44"/>
  <c r="AE15" i="44"/>
  <c r="V46" i="44"/>
  <c r="V44" i="44"/>
  <c r="V45" i="44"/>
  <c r="T12" i="44"/>
  <c r="AD162" i="44"/>
  <c r="AG19" i="44"/>
  <c r="AG21" i="44"/>
  <c r="AG20" i="44"/>
  <c r="AG87" i="44"/>
  <c r="AG86" i="44"/>
  <c r="V71" i="44"/>
  <c r="W26" i="44"/>
  <c r="W27" i="44"/>
  <c r="W25" i="44"/>
  <c r="W87" i="44"/>
  <c r="W86" i="44"/>
  <c r="W109" i="44"/>
  <c r="W111" i="44"/>
  <c r="W110" i="44"/>
  <c r="W108" i="44"/>
  <c r="W112" i="44"/>
  <c r="U264" i="44"/>
  <c r="AE31" i="44"/>
  <c r="AG93" i="44"/>
  <c r="AG95" i="44"/>
  <c r="AG94" i="44"/>
  <c r="AF229" i="44"/>
  <c r="W65" i="44"/>
  <c r="AE176" i="44"/>
  <c r="AE175" i="44"/>
  <c r="AE34" i="44"/>
  <c r="AE14" i="44"/>
  <c r="AF129" i="44"/>
  <c r="V49" i="44"/>
  <c r="AE33" i="44"/>
  <c r="AF107" i="44"/>
  <c r="R81" i="43"/>
  <c r="AG92" i="44"/>
  <c r="AF222" i="44"/>
  <c r="V39" i="44"/>
  <c r="AF38" i="44"/>
  <c r="V101" i="44"/>
  <c r="AF25" i="44"/>
  <c r="W85" i="44"/>
  <c r="AE211" i="44"/>
  <c r="W71" i="44"/>
  <c r="AE216" i="44"/>
  <c r="V123" i="44"/>
  <c r="AG115" i="44"/>
  <c r="AF72" i="44"/>
  <c r="V107" i="44"/>
  <c r="U235" i="44"/>
  <c r="V264" i="44"/>
  <c r="AH142" i="44"/>
  <c r="AH32" i="44"/>
  <c r="AH33" i="44"/>
  <c r="AH34" i="44"/>
  <c r="AH123" i="44"/>
  <c r="AH124" i="44"/>
  <c r="AH125" i="44"/>
  <c r="AH117" i="44"/>
  <c r="AH119" i="44"/>
  <c r="AH116" i="44"/>
  <c r="AH118" i="44"/>
  <c r="AH120" i="44"/>
  <c r="AH122" i="44"/>
  <c r="AH121" i="44"/>
  <c r="AG175" i="44"/>
  <c r="AG176" i="44"/>
  <c r="V86" i="44"/>
  <c r="X50" i="44"/>
  <c r="X52" i="44"/>
  <c r="X51" i="44"/>
  <c r="X129" i="44"/>
  <c r="AG51" i="44"/>
  <c r="AG50" i="44"/>
  <c r="AG52" i="44"/>
  <c r="AF94" i="44"/>
  <c r="AG112" i="44"/>
  <c r="AF45" i="44"/>
  <c r="AF115" i="44"/>
  <c r="AF123" i="44"/>
  <c r="V38" i="44"/>
  <c r="AF85" i="44"/>
  <c r="W37" i="44"/>
  <c r="V25" i="44"/>
  <c r="V116" i="44"/>
  <c r="AG71" i="44"/>
  <c r="V13" i="44"/>
  <c r="V111" i="44"/>
  <c r="AH45" i="44"/>
  <c r="AH46" i="44"/>
  <c r="AH44" i="44"/>
  <c r="AH51" i="44"/>
  <c r="AH52" i="44"/>
  <c r="AH50" i="44"/>
  <c r="AH27" i="44"/>
  <c r="AH25" i="44"/>
  <c r="AH26" i="44"/>
  <c r="AH57" i="44"/>
  <c r="AH56" i="44"/>
  <c r="AG235" i="44"/>
  <c r="AH68" i="44"/>
  <c r="V87" i="44"/>
  <c r="X21" i="44"/>
  <c r="X20" i="44"/>
  <c r="X19" i="44"/>
  <c r="X80" i="44"/>
  <c r="X81" i="44"/>
  <c r="X79" i="44"/>
  <c r="X82" i="44"/>
  <c r="X111" i="44"/>
  <c r="X112" i="44"/>
  <c r="X109" i="44"/>
  <c r="X110" i="44"/>
  <c r="X108" i="44"/>
  <c r="X121" i="44"/>
  <c r="X119" i="44"/>
  <c r="X124" i="44"/>
  <c r="X125" i="44"/>
  <c r="X122" i="44"/>
  <c r="X120" i="44"/>
  <c r="X117" i="44"/>
  <c r="X118" i="44"/>
  <c r="X123" i="44"/>
  <c r="X116" i="44"/>
  <c r="AE235" i="44"/>
  <c r="AF46" i="44"/>
  <c r="AF118" i="44"/>
  <c r="AF122" i="44"/>
  <c r="V37" i="44"/>
  <c r="V102" i="44"/>
  <c r="W107" i="44"/>
  <c r="AG18" i="44"/>
  <c r="AF80" i="44"/>
  <c r="V43" i="44"/>
  <c r="AF87" i="44"/>
  <c r="AE212" i="44"/>
  <c r="W95" i="44"/>
  <c r="W78" i="44"/>
  <c r="AE252" i="44"/>
  <c r="V122" i="44"/>
  <c r="W61" i="44"/>
  <c r="W62" i="44"/>
  <c r="AF65" i="44"/>
  <c r="V14" i="44"/>
  <c r="V110" i="44"/>
  <c r="AG78" i="44"/>
  <c r="AH111" i="44"/>
  <c r="AH112" i="44"/>
  <c r="AH109" i="44"/>
  <c r="AH110" i="44"/>
  <c r="AH108" i="44"/>
  <c r="AG163" i="44"/>
  <c r="AG164" i="44"/>
  <c r="AH129" i="44"/>
  <c r="AH87" i="44"/>
  <c r="AH86" i="44"/>
  <c r="AH72" i="44"/>
  <c r="V85" i="44"/>
  <c r="AF95" i="44"/>
  <c r="AF100" i="44"/>
  <c r="AF57" i="44"/>
  <c r="AF43" i="44"/>
  <c r="AF49" i="44"/>
  <c r="V222" i="44"/>
  <c r="AF228" i="44"/>
  <c r="V103" i="44"/>
  <c r="AN103" i="44" s="1"/>
  <c r="AF81" i="44"/>
  <c r="AF18" i="44"/>
  <c r="AE217" i="44"/>
  <c r="V212" i="44"/>
  <c r="V125" i="44"/>
  <c r="AG24" i="44"/>
  <c r="AF210" i="44"/>
  <c r="U234" i="44"/>
  <c r="AG211" i="44"/>
  <c r="AG212" i="44"/>
  <c r="AH93" i="44"/>
  <c r="AH94" i="44"/>
  <c r="AH95" i="44"/>
  <c r="V79" i="44"/>
  <c r="X33" i="44"/>
  <c r="X34" i="44"/>
  <c r="X32" i="44"/>
  <c r="X68" i="44"/>
  <c r="AE12" i="44"/>
  <c r="AF103" i="44"/>
  <c r="AE234" i="44"/>
  <c r="AF55" i="44"/>
  <c r="AF62" i="44"/>
  <c r="AG111" i="44"/>
  <c r="AF44" i="44"/>
  <c r="V61" i="44"/>
  <c r="V60" i="44"/>
  <c r="AF52" i="44"/>
  <c r="AF120" i="44"/>
  <c r="W50" i="44"/>
  <c r="V100" i="44"/>
  <c r="AF82" i="44"/>
  <c r="AF20" i="44"/>
  <c r="W43" i="44"/>
  <c r="AF216" i="44"/>
  <c r="V210" i="44"/>
  <c r="V124" i="44"/>
  <c r="V33" i="44"/>
  <c r="W55" i="44"/>
  <c r="V15" i="44"/>
  <c r="AF71" i="44"/>
  <c r="V57" i="44"/>
  <c r="AG55" i="44"/>
  <c r="V82" i="44"/>
  <c r="X142" i="44"/>
  <c r="W229" i="44"/>
  <c r="X103" i="44"/>
  <c r="X102" i="44"/>
  <c r="X101" i="44"/>
  <c r="U229" i="44"/>
  <c r="V20" i="44"/>
  <c r="AF101" i="44"/>
  <c r="AF56" i="44"/>
  <c r="W102" i="44"/>
  <c r="W103" i="44"/>
  <c r="W101" i="44"/>
  <c r="AF60" i="44"/>
  <c r="AG110" i="44"/>
  <c r="AF163" i="44"/>
  <c r="AF119" i="44"/>
  <c r="V235" i="44"/>
  <c r="AG61" i="44"/>
  <c r="AG62" i="44"/>
  <c r="AF39" i="44"/>
  <c r="AF27" i="44"/>
  <c r="AF79" i="44"/>
  <c r="AF19" i="44"/>
  <c r="AF86" i="44"/>
  <c r="W92" i="44"/>
  <c r="AF234" i="44"/>
  <c r="V118" i="44"/>
  <c r="V117" i="44"/>
  <c r="V31" i="44"/>
  <c r="AE162" i="44"/>
  <c r="V108" i="44"/>
  <c r="V56" i="44"/>
  <c r="AF31" i="44"/>
  <c r="W15" i="44"/>
  <c r="W14" i="44"/>
  <c r="W13" i="44"/>
  <c r="X61" i="44"/>
  <c r="X62" i="44"/>
  <c r="X46" i="44"/>
  <c r="X44" i="44"/>
  <c r="X45" i="44"/>
  <c r="W217" i="44"/>
  <c r="X15" i="44"/>
  <c r="X13" i="44"/>
  <c r="X14" i="44"/>
  <c r="V18" i="44"/>
  <c r="AF92" i="44"/>
  <c r="AF102" i="44"/>
  <c r="V217" i="44"/>
  <c r="AF61" i="44"/>
  <c r="AG108" i="44"/>
  <c r="AE174" i="44"/>
  <c r="AF124" i="44"/>
  <c r="AF176" i="44"/>
  <c r="AF175" i="44"/>
  <c r="AF121" i="44"/>
  <c r="W52" i="44"/>
  <c r="AE264" i="44"/>
  <c r="W49" i="44"/>
  <c r="AF37" i="44"/>
  <c r="AF26" i="44"/>
  <c r="AG85" i="44"/>
  <c r="AF78" i="44"/>
  <c r="AF21" i="44"/>
  <c r="W72" i="44"/>
  <c r="V211" i="44"/>
  <c r="V65" i="44"/>
  <c r="V119" i="44"/>
  <c r="V115" i="44"/>
  <c r="V34" i="44"/>
  <c r="V112" i="44"/>
  <c r="V55" i="44"/>
  <c r="W20" i="44"/>
  <c r="W19" i="44"/>
  <c r="W21" i="44"/>
  <c r="W31" i="44"/>
  <c r="AG100" i="44"/>
  <c r="V80" i="44"/>
  <c r="AE228" i="44"/>
  <c r="X72" i="44"/>
  <c r="X26" i="44"/>
  <c r="X25" i="44"/>
  <c r="X27" i="44"/>
  <c r="X56" i="44"/>
  <c r="X57" i="44"/>
  <c r="X87" i="44"/>
  <c r="X86" i="44"/>
  <c r="V19" i="44"/>
  <c r="AG107" i="44"/>
  <c r="AF116" i="44"/>
  <c r="W142" i="44"/>
  <c r="AF50" i="44"/>
  <c r="AF128" i="44"/>
  <c r="V62" i="44"/>
  <c r="AF51" i="44"/>
  <c r="AF125" i="44"/>
  <c r="AF68" i="44"/>
  <c r="AF117" i="44"/>
  <c r="W51" i="44"/>
  <c r="V40" i="44"/>
  <c r="AF40" i="44"/>
  <c r="AF24" i="44"/>
  <c r="AE210" i="44"/>
  <c r="V228" i="44"/>
  <c r="W93" i="44"/>
  <c r="AF264" i="44"/>
  <c r="V26" i="44"/>
  <c r="V120" i="44"/>
  <c r="V121" i="44"/>
  <c r="V32" i="44"/>
  <c r="W115" i="44"/>
  <c r="AG37" i="44"/>
  <c r="V109" i="44"/>
  <c r="AF252" i="44"/>
  <c r="AG128" i="44"/>
  <c r="AF156" i="44"/>
  <c r="V81" i="44"/>
  <c r="X40" i="44"/>
  <c r="X39" i="44"/>
  <c r="X38" i="44"/>
  <c r="X94" i="44"/>
  <c r="X93" i="44"/>
  <c r="X95" i="44"/>
  <c r="W212" i="44"/>
  <c r="W211" i="44"/>
  <c r="X65" i="44"/>
  <c r="W222" i="44"/>
  <c r="W235" i="44"/>
  <c r="V21" i="44"/>
  <c r="O90" i="42"/>
  <c r="AF93" i="44"/>
  <c r="AG109" i="44"/>
  <c r="AG43" i="44"/>
  <c r="W68" i="44"/>
  <c r="V78" i="44"/>
  <c r="U228" i="44"/>
  <c r="R47" i="43"/>
  <c r="W129" i="44"/>
  <c r="W128" i="44"/>
  <c r="X92" i="44"/>
  <c r="X24" i="44"/>
  <c r="X71" i="44"/>
  <c r="X60" i="44"/>
  <c r="W60" i="44"/>
  <c r="AH24" i="44"/>
  <c r="AH49" i="44"/>
  <c r="Y51" i="44"/>
  <c r="Y52" i="44"/>
  <c r="Y50" i="44"/>
  <c r="Y129" i="44"/>
  <c r="AI65" i="44"/>
  <c r="AI62" i="44"/>
  <c r="AI61" i="44"/>
  <c r="AI81" i="44"/>
  <c r="AI82" i="44"/>
  <c r="AI79" i="44"/>
  <c r="AI80" i="44"/>
  <c r="AI94" i="44"/>
  <c r="AI95" i="44"/>
  <c r="V234" i="44"/>
  <c r="AG33" i="44"/>
  <c r="AH128" i="44"/>
  <c r="AG252" i="44"/>
  <c r="X18" i="44"/>
  <c r="AG234" i="44"/>
  <c r="AG174" i="44"/>
  <c r="W210" i="44"/>
  <c r="V142" i="44"/>
  <c r="AG31" i="44"/>
  <c r="AG264" i="44"/>
  <c r="R17" i="43"/>
  <c r="AH55" i="44"/>
  <c r="X128" i="44"/>
  <c r="X49" i="44"/>
  <c r="AH31" i="44"/>
  <c r="Y93" i="44"/>
  <c r="Y94" i="44"/>
  <c r="Y95" i="44"/>
  <c r="AI101" i="44"/>
  <c r="AI103" i="44"/>
  <c r="AI102" i="44"/>
  <c r="AI14" i="44"/>
  <c r="AI13" i="44"/>
  <c r="AI15" i="44"/>
  <c r="AF174" i="44"/>
  <c r="AG34" i="44"/>
  <c r="AH62" i="44"/>
  <c r="AG162" i="44"/>
  <c r="X115" i="44"/>
  <c r="Y61" i="44"/>
  <c r="Y62" i="44"/>
  <c r="X37" i="44"/>
  <c r="X85" i="44"/>
  <c r="X55" i="44"/>
  <c r="W18" i="44"/>
  <c r="X43" i="44"/>
  <c r="AG32" i="44"/>
  <c r="AH92" i="44"/>
  <c r="AF12" i="44"/>
  <c r="W264" i="44"/>
  <c r="AH115" i="44"/>
  <c r="X229" i="44"/>
  <c r="W216" i="44"/>
  <c r="AG60" i="44"/>
  <c r="W228" i="44"/>
  <c r="X31" i="44"/>
  <c r="V12" i="44"/>
  <c r="X107" i="44"/>
  <c r="X78" i="44"/>
  <c r="AH43" i="44"/>
  <c r="W234" i="44"/>
  <c r="AF162" i="44"/>
  <c r="AG12" i="44"/>
  <c r="X100" i="44"/>
  <c r="AH85" i="44"/>
  <c r="V216" i="44"/>
  <c r="X211" i="44"/>
  <c r="X212" i="44"/>
  <c r="AG142" i="44"/>
  <c r="AF164" i="44"/>
  <c r="W100" i="44"/>
  <c r="AG210" i="44"/>
  <c r="AH71" i="44"/>
  <c r="AH107" i="44"/>
  <c r="AG49" i="44"/>
  <c r="R7" i="43"/>
  <c r="AJ57" i="44"/>
  <c r="AJ56" i="44"/>
  <c r="Y14" i="44"/>
  <c r="Y15" i="44"/>
  <c r="Y13" i="44"/>
  <c r="AG246" i="44"/>
  <c r="AI92" i="44"/>
  <c r="Z20" i="44"/>
  <c r="Z21" i="44"/>
  <c r="Z19" i="44"/>
  <c r="Z62" i="44"/>
  <c r="Z61" i="44"/>
  <c r="Z108" i="44"/>
  <c r="Z111" i="44"/>
  <c r="Z112" i="44"/>
  <c r="Z110" i="44"/>
  <c r="Z109" i="44"/>
  <c r="Z101" i="44"/>
  <c r="Z102" i="44"/>
  <c r="Z103" i="44"/>
  <c r="Y229" i="44"/>
  <c r="Z13" i="44"/>
  <c r="Z14" i="44"/>
  <c r="Z15" i="44"/>
  <c r="Y235" i="44"/>
  <c r="AH39" i="44"/>
  <c r="AH21" i="44"/>
  <c r="Y65" i="44"/>
  <c r="AJ102" i="44"/>
  <c r="AJ101" i="44"/>
  <c r="AJ103" i="44"/>
  <c r="AJ51" i="44"/>
  <c r="AJ50" i="44"/>
  <c r="AJ52" i="44"/>
  <c r="AJ129" i="44"/>
  <c r="AI163" i="44"/>
  <c r="AI164" i="44"/>
  <c r="AJ40" i="44"/>
  <c r="AJ39" i="44"/>
  <c r="AJ38" i="44"/>
  <c r="Y109" i="44"/>
  <c r="Y111" i="44"/>
  <c r="Y108" i="44"/>
  <c r="Y112" i="44"/>
  <c r="Y110" i="44"/>
  <c r="Y87" i="44"/>
  <c r="Y86" i="44"/>
  <c r="AH14" i="44"/>
  <c r="AH229" i="44"/>
  <c r="Y44" i="44"/>
  <c r="Y45" i="44"/>
  <c r="Y46" i="44"/>
  <c r="AI100" i="44"/>
  <c r="AG217" i="44"/>
  <c r="AI60" i="44"/>
  <c r="AH40" i="44"/>
  <c r="AH19" i="44"/>
  <c r="AI235" i="44"/>
  <c r="AG229" i="44"/>
  <c r="Y68" i="44"/>
  <c r="Y26" i="44"/>
  <c r="Y25" i="44"/>
  <c r="Y27" i="44"/>
  <c r="AI21" i="44"/>
  <c r="AI20" i="44"/>
  <c r="AI19" i="44"/>
  <c r="Y49" i="44"/>
  <c r="AI39" i="44"/>
  <c r="AI38" i="44"/>
  <c r="AI40" i="44"/>
  <c r="AH20" i="44"/>
  <c r="AJ68" i="44"/>
  <c r="Y81" i="44"/>
  <c r="Y82" i="44"/>
  <c r="Y80" i="44"/>
  <c r="Y79" i="44"/>
  <c r="Y39" i="44"/>
  <c r="Y38" i="44"/>
  <c r="Y40" i="44"/>
  <c r="Y34" i="44"/>
  <c r="Y32" i="44"/>
  <c r="Y33" i="44"/>
  <c r="Y56" i="44"/>
  <c r="Y57" i="44"/>
  <c r="Y128" i="44"/>
  <c r="Z80" i="44"/>
  <c r="Z82" i="44"/>
  <c r="Z81" i="44"/>
  <c r="Z79" i="44"/>
  <c r="AH82" i="44"/>
  <c r="AH101" i="44"/>
  <c r="AJ21" i="44"/>
  <c r="AJ19" i="44"/>
  <c r="AJ20" i="44"/>
  <c r="AI205" i="44"/>
  <c r="X217" i="44"/>
  <c r="AI112" i="44"/>
  <c r="AG216" i="44"/>
  <c r="Y92" i="44"/>
  <c r="Y125" i="44"/>
  <c r="Y121" i="44"/>
  <c r="Y124" i="44"/>
  <c r="Y120" i="44"/>
  <c r="Y123" i="44"/>
  <c r="Y116" i="44"/>
  <c r="Y119" i="44"/>
  <c r="Y118" i="44"/>
  <c r="Y122" i="44"/>
  <c r="Y117" i="44"/>
  <c r="Y72" i="44"/>
  <c r="AG222" i="44"/>
  <c r="AH79" i="44"/>
  <c r="AH103" i="44"/>
  <c r="AJ44" i="44"/>
  <c r="AJ46" i="44"/>
  <c r="AJ45" i="44"/>
  <c r="AJ109" i="44"/>
  <c r="AJ110" i="44"/>
  <c r="AJ112" i="44"/>
  <c r="AJ108" i="44"/>
  <c r="AJ111" i="44"/>
  <c r="Y142" i="44"/>
  <c r="AH217" i="44"/>
  <c r="W12" i="44"/>
  <c r="AH252" i="44"/>
  <c r="Y103" i="44"/>
  <c r="Y102" i="44"/>
  <c r="Y101" i="44"/>
  <c r="AH78" i="44"/>
  <c r="AJ117" i="44"/>
  <c r="AJ118" i="44"/>
  <c r="AJ124" i="44"/>
  <c r="AJ123" i="44"/>
  <c r="AJ122" i="44"/>
  <c r="AJ125" i="44"/>
  <c r="AJ121" i="44"/>
  <c r="AJ120" i="44"/>
  <c r="AJ116" i="44"/>
  <c r="AJ119" i="44"/>
  <c r="AJ86" i="44"/>
  <c r="AJ87" i="44"/>
  <c r="AJ142" i="44"/>
  <c r="AI229" i="44"/>
  <c r="AJ14" i="44"/>
  <c r="AJ13" i="44"/>
  <c r="AJ15" i="44"/>
  <c r="AJ79" i="44"/>
  <c r="AJ82" i="44"/>
  <c r="AJ81" i="44"/>
  <c r="AJ80" i="44"/>
  <c r="AG228" i="44"/>
  <c r="AJ26" i="44"/>
  <c r="AJ27" i="44"/>
  <c r="AJ25" i="44"/>
  <c r="AH222" i="44"/>
  <c r="X210" i="44"/>
  <c r="X12" i="44"/>
  <c r="AI25" i="44"/>
  <c r="AH65" i="44"/>
  <c r="AH15" i="44"/>
  <c r="X228" i="44"/>
  <c r="Y60" i="44"/>
  <c r="AH61" i="44"/>
  <c r="AI78" i="44"/>
  <c r="AH38" i="44"/>
  <c r="Y20" i="44"/>
  <c r="Y19" i="44"/>
  <c r="Y21" i="44"/>
  <c r="AH80" i="44"/>
  <c r="AH102" i="44"/>
  <c r="AH13" i="44"/>
  <c r="AH60" i="44"/>
  <c r="X235" i="44"/>
  <c r="AI93" i="44"/>
  <c r="AH37" i="44"/>
  <c r="AH18" i="44"/>
  <c r="AH81" i="44"/>
  <c r="AH100" i="44"/>
  <c r="R6" i="43"/>
  <c r="AG450" i="44"/>
  <c r="AG156" i="44"/>
  <c r="AK65" i="44"/>
  <c r="AA27" i="44"/>
  <c r="AA25" i="44"/>
  <c r="AA26" i="44"/>
  <c r="AA112" i="44"/>
  <c r="AA109" i="44"/>
  <c r="AA111" i="44"/>
  <c r="AA108" i="44"/>
  <c r="AA110" i="44"/>
  <c r="Z217" i="44"/>
  <c r="AA46" i="44"/>
  <c r="AA45" i="44"/>
  <c r="AA44" i="44"/>
  <c r="AH235" i="44"/>
  <c r="AI26" i="44"/>
  <c r="AH164" i="44"/>
  <c r="AJ78" i="44"/>
  <c r="AI264" i="44"/>
  <c r="AH176" i="44"/>
  <c r="Z142" i="44"/>
  <c r="AI107" i="44"/>
  <c r="AI52" i="44"/>
  <c r="AI156" i="44"/>
  <c r="Y217" i="44"/>
  <c r="Z78" i="44"/>
  <c r="Y55" i="44"/>
  <c r="AI43" i="44"/>
  <c r="Y37" i="44"/>
  <c r="AI128" i="44"/>
  <c r="Y212" i="44"/>
  <c r="Y211" i="44"/>
  <c r="Z68" i="44"/>
  <c r="AI119" i="44"/>
  <c r="AJ128" i="44"/>
  <c r="X264" i="44"/>
  <c r="Z60" i="44"/>
  <c r="Z18" i="44"/>
  <c r="AI33" i="44"/>
  <c r="AK120" i="44"/>
  <c r="AK119" i="44"/>
  <c r="AK121" i="44"/>
  <c r="AK122" i="44"/>
  <c r="AK124" i="44"/>
  <c r="AK118" i="44"/>
  <c r="AK123" i="44"/>
  <c r="AK116" i="44"/>
  <c r="AK125" i="44"/>
  <c r="AK117" i="44"/>
  <c r="AK94" i="44"/>
  <c r="AK95" i="44"/>
  <c r="AK93" i="44"/>
  <c r="AI110" i="44"/>
  <c r="AI49" i="44"/>
  <c r="AI44" i="44"/>
  <c r="Z51" i="44"/>
  <c r="Z52" i="44"/>
  <c r="Z50" i="44"/>
  <c r="AH228" i="44"/>
  <c r="AI123" i="44"/>
  <c r="AH12" i="44"/>
  <c r="AK57" i="44"/>
  <c r="AK56" i="44"/>
  <c r="AA103" i="44"/>
  <c r="AA102" i="44"/>
  <c r="AA101" i="44"/>
  <c r="AH212" i="44"/>
  <c r="AJ33" i="44"/>
  <c r="AJ32" i="44"/>
  <c r="AJ34" i="44"/>
  <c r="X234" i="44"/>
  <c r="AK61" i="44"/>
  <c r="AK62" i="44"/>
  <c r="AJ181" i="44"/>
  <c r="AJ107" i="44"/>
  <c r="AI109" i="44"/>
  <c r="AI51" i="44"/>
  <c r="Z94" i="44"/>
  <c r="Z95" i="44"/>
  <c r="Z93" i="44"/>
  <c r="AI18" i="44"/>
  <c r="AI68" i="44"/>
  <c r="AI252" i="44"/>
  <c r="AI116" i="44"/>
  <c r="AI117" i="44"/>
  <c r="Y107" i="44"/>
  <c r="AH246" i="44"/>
  <c r="AI162" i="44"/>
  <c r="Z100" i="44"/>
  <c r="AJ55" i="44"/>
  <c r="AA56" i="44"/>
  <c r="AA57" i="44"/>
  <c r="AA129" i="44"/>
  <c r="AA34" i="44"/>
  <c r="AA33" i="44"/>
  <c r="AA32" i="44"/>
  <c r="AK45" i="44"/>
  <c r="AK46" i="44"/>
  <c r="AK44" i="44"/>
  <c r="AJ229" i="44"/>
  <c r="AK50" i="44"/>
  <c r="AK51" i="44"/>
  <c r="AK52" i="44"/>
  <c r="AK142" i="44"/>
  <c r="Z129" i="44"/>
  <c r="Z57" i="44"/>
  <c r="Z56" i="44"/>
  <c r="AA87" i="44"/>
  <c r="AA86" i="44"/>
  <c r="AA19" i="44"/>
  <c r="AA20" i="44"/>
  <c r="AA21" i="44"/>
  <c r="AH211" i="44"/>
  <c r="AJ205" i="44"/>
  <c r="AI246" i="44"/>
  <c r="AH216" i="44"/>
  <c r="Z45" i="44"/>
  <c r="Z46" i="44"/>
  <c r="Z44" i="44"/>
  <c r="AH156" i="44"/>
  <c r="AH210" i="44"/>
  <c r="AI175" i="44"/>
  <c r="AI176" i="44"/>
  <c r="AJ72" i="44"/>
  <c r="AJ43" i="44"/>
  <c r="Z72" i="44"/>
  <c r="AH264" i="44"/>
  <c r="AI111" i="44"/>
  <c r="AI50" i="44"/>
  <c r="AI56" i="44"/>
  <c r="Z65" i="44"/>
  <c r="AI125" i="44"/>
  <c r="AI115" i="44"/>
  <c r="AJ49" i="44"/>
  <c r="Z107" i="44"/>
  <c r="Y18" i="44"/>
  <c r="AI12" i="44"/>
  <c r="Z86" i="44"/>
  <c r="Z87" i="44"/>
  <c r="Y71" i="44"/>
  <c r="AJ18" i="44"/>
  <c r="AI57" i="44"/>
  <c r="Y31" i="44"/>
  <c r="AI129" i="44"/>
  <c r="Y24" i="44"/>
  <c r="AI85" i="44"/>
  <c r="AI118" i="44"/>
  <c r="AI124" i="44"/>
  <c r="X222" i="44"/>
  <c r="AK68" i="44"/>
  <c r="AK72" i="44"/>
  <c r="AJ85" i="44"/>
  <c r="AI204" i="44"/>
  <c r="Y222" i="44"/>
  <c r="AI55" i="44"/>
  <c r="AI86" i="44"/>
  <c r="Y43" i="44"/>
  <c r="Y85" i="44"/>
  <c r="AI121" i="44"/>
  <c r="Y228" i="44"/>
  <c r="AI34" i="44"/>
  <c r="AA40" i="44"/>
  <c r="AA38" i="44"/>
  <c r="AA39" i="44"/>
  <c r="AJ163" i="44"/>
  <c r="AJ164" i="44"/>
  <c r="Z164" i="44"/>
  <c r="Z163" i="44"/>
  <c r="AK33" i="44"/>
  <c r="AK34" i="44"/>
  <c r="AK32" i="44"/>
  <c r="AK40" i="44"/>
  <c r="AK39" i="44"/>
  <c r="AK38" i="44"/>
  <c r="Z33" i="44"/>
  <c r="Z34" i="44"/>
  <c r="Z32" i="44"/>
  <c r="AI27" i="44"/>
  <c r="AJ24" i="44"/>
  <c r="Z38" i="44"/>
  <c r="Z39" i="44"/>
  <c r="Z40" i="44"/>
  <c r="Y100" i="44"/>
  <c r="AK87" i="44"/>
  <c r="AK86" i="44"/>
  <c r="AJ115" i="44"/>
  <c r="AI108" i="44"/>
  <c r="AI142" i="44"/>
  <c r="AI46" i="44"/>
  <c r="Y78" i="44"/>
  <c r="AI87" i="44"/>
  <c r="AI122" i="44"/>
  <c r="AJ100" i="44"/>
  <c r="AI31" i="44"/>
  <c r="AI71" i="44"/>
  <c r="AK111" i="44"/>
  <c r="AK110" i="44"/>
  <c r="AK108" i="44"/>
  <c r="AK109" i="44"/>
  <c r="AK112" i="44"/>
  <c r="AJ217" i="44"/>
  <c r="AJ235" i="44"/>
  <c r="AK129" i="44"/>
  <c r="AI217" i="44"/>
  <c r="AH234" i="44"/>
  <c r="AI24" i="44"/>
  <c r="AH163" i="44"/>
  <c r="AH174" i="44"/>
  <c r="Y115" i="44"/>
  <c r="AI72" i="44"/>
  <c r="Z116" i="44"/>
  <c r="Z123" i="44"/>
  <c r="Z124" i="44"/>
  <c r="Z120" i="44"/>
  <c r="Z119" i="44"/>
  <c r="Z118" i="44"/>
  <c r="Z125" i="44"/>
  <c r="Z122" i="44"/>
  <c r="Z117" i="44"/>
  <c r="Z121" i="44"/>
  <c r="Z27" i="44"/>
  <c r="Z25" i="44"/>
  <c r="Z26" i="44"/>
  <c r="AI211" i="44"/>
  <c r="AI212" i="44"/>
  <c r="AH162" i="44"/>
  <c r="AI228" i="44"/>
  <c r="AH175" i="44"/>
  <c r="AI181" i="44"/>
  <c r="AI45" i="44"/>
  <c r="AI37" i="44"/>
  <c r="AI234" i="44"/>
  <c r="AI120" i="44"/>
  <c r="AJ37" i="44"/>
  <c r="Y234" i="44"/>
  <c r="AI32" i="44"/>
  <c r="AI222" i="44"/>
  <c r="X450" i="44"/>
  <c r="X216" i="44"/>
  <c r="R90" i="43"/>
  <c r="R5" i="43"/>
  <c r="AK128" i="44"/>
  <c r="AK85" i="44"/>
  <c r="AJ162" i="44"/>
  <c r="Z12" i="44"/>
  <c r="AK25" i="44"/>
  <c r="Z229" i="44"/>
  <c r="Z222" i="44"/>
  <c r="AJ156" i="44"/>
  <c r="AK60" i="44"/>
  <c r="Z115" i="44"/>
  <c r="Z212" i="44"/>
  <c r="Z211" i="44"/>
  <c r="AK37" i="44"/>
  <c r="AA37" i="44"/>
  <c r="Z85" i="44"/>
  <c r="AJ95" i="44"/>
  <c r="AI174" i="44"/>
  <c r="AA62" i="44"/>
  <c r="AA61" i="44"/>
  <c r="AJ60" i="44"/>
  <c r="AL93" i="44"/>
  <c r="AL94" i="44"/>
  <c r="AL95" i="44"/>
  <c r="AK234" i="44"/>
  <c r="AK235" i="44"/>
  <c r="AL80" i="44"/>
  <c r="AL79" i="44"/>
  <c r="AL82" i="44"/>
  <c r="AL81" i="44"/>
  <c r="AK229" i="44"/>
  <c r="AJ187" i="44"/>
  <c r="AJ31" i="44"/>
  <c r="AJ264" i="44"/>
  <c r="AJ212" i="44"/>
  <c r="AJ211" i="44"/>
  <c r="AA142" i="44"/>
  <c r="AK107" i="44"/>
  <c r="AJ252" i="44"/>
  <c r="AJ92" i="44"/>
  <c r="AF246" i="44"/>
  <c r="Z71" i="44"/>
  <c r="Z175" i="44"/>
  <c r="Z176" i="44"/>
  <c r="AA15" i="44"/>
  <c r="AA14" i="44"/>
  <c r="AA13" i="44"/>
  <c r="AJ61" i="44"/>
  <c r="Z55" i="44"/>
  <c r="AL51" i="44"/>
  <c r="AL52" i="44"/>
  <c r="AK101" i="44"/>
  <c r="AA100" i="44"/>
  <c r="AK115" i="44"/>
  <c r="AA43" i="44"/>
  <c r="AH205" i="44"/>
  <c r="AJ12" i="44"/>
  <c r="Z24" i="44"/>
  <c r="AK71" i="44"/>
  <c r="AJ62" i="44"/>
  <c r="AJ204" i="44"/>
  <c r="AL102" i="44"/>
  <c r="AL101" i="44"/>
  <c r="AL103" i="44"/>
  <c r="AK164" i="44"/>
  <c r="AK163" i="44"/>
  <c r="Z128" i="44"/>
  <c r="AK43" i="44"/>
  <c r="AA128" i="44"/>
  <c r="AK100" i="44"/>
  <c r="AA24" i="44"/>
  <c r="AK14" i="44"/>
  <c r="AA95" i="44"/>
  <c r="AA94" i="44"/>
  <c r="AA93" i="44"/>
  <c r="AA65" i="44"/>
  <c r="Y264" i="44"/>
  <c r="AA82" i="44"/>
  <c r="AA79" i="44"/>
  <c r="AA80" i="44"/>
  <c r="AA81" i="44"/>
  <c r="AJ65" i="44"/>
  <c r="AI210" i="44"/>
  <c r="AJ176" i="44"/>
  <c r="AJ175" i="44"/>
  <c r="AA119" i="44"/>
  <c r="AA118" i="44"/>
  <c r="AA116" i="44"/>
  <c r="AA122" i="44"/>
  <c r="AA121" i="44"/>
  <c r="AA120" i="44"/>
  <c r="AA124" i="44"/>
  <c r="AA125" i="44"/>
  <c r="AA123" i="44"/>
  <c r="AA117" i="44"/>
  <c r="AA72" i="44"/>
  <c r="AJ234" i="44"/>
  <c r="AJ93" i="44"/>
  <c r="AK79" i="44"/>
  <c r="AK81" i="44"/>
  <c r="AK80" i="44"/>
  <c r="AA18" i="44"/>
  <c r="AK49" i="44"/>
  <c r="AA55" i="44"/>
  <c r="AJ180" i="44"/>
  <c r="AK103" i="44"/>
  <c r="AK92" i="44"/>
  <c r="Y216" i="44"/>
  <c r="AA107" i="44"/>
  <c r="AA50" i="44"/>
  <c r="AA52" i="44"/>
  <c r="AA51" i="44"/>
  <c r="AI216" i="44"/>
  <c r="Z37" i="44"/>
  <c r="Z31" i="44"/>
  <c r="AJ71" i="44"/>
  <c r="AA68" i="44"/>
  <c r="Z43" i="44"/>
  <c r="AL15" i="44"/>
  <c r="AL14" i="44"/>
  <c r="AL13" i="44"/>
  <c r="AL87" i="44"/>
  <c r="AL86" i="44"/>
  <c r="AL72" i="44"/>
  <c r="AL65" i="44"/>
  <c r="AK102" i="44"/>
  <c r="AK55" i="44"/>
  <c r="Z49" i="44"/>
  <c r="AD252" i="44"/>
  <c r="AK31" i="44"/>
  <c r="Y12" i="44"/>
  <c r="AJ94" i="44"/>
  <c r="Z235" i="44"/>
  <c r="AL108" i="44"/>
  <c r="AL110" i="44"/>
  <c r="AL109" i="44"/>
  <c r="AL112" i="44"/>
  <c r="AL111" i="44"/>
  <c r="AK217" i="44"/>
  <c r="AL21" i="44"/>
  <c r="AL20" i="44"/>
  <c r="AL19" i="44"/>
  <c r="AL142" i="44"/>
  <c r="AJ188" i="44"/>
  <c r="AA31" i="44"/>
  <c r="Z92" i="44"/>
  <c r="Z216" i="44"/>
  <c r="AJ216" i="44"/>
  <c r="AJ246" i="44"/>
  <c r="AA85" i="44"/>
  <c r="AL68" i="44"/>
  <c r="AL38" i="44"/>
  <c r="AL40" i="44"/>
  <c r="AL39" i="44"/>
  <c r="AK188" i="44"/>
  <c r="AK187" i="44"/>
  <c r="AL33" i="44"/>
  <c r="AL34" i="44"/>
  <c r="AL44" i="44"/>
  <c r="AJ186" i="44"/>
  <c r="AJ228" i="44"/>
  <c r="Y210" i="44"/>
  <c r="AL129" i="44"/>
  <c r="AA92" i="44"/>
  <c r="AH204" i="44"/>
  <c r="AJ222" i="44"/>
  <c r="AL92" i="44"/>
  <c r="AK216" i="44"/>
  <c r="AL71" i="44"/>
  <c r="AK162" i="44"/>
  <c r="AL57" i="44"/>
  <c r="AL50" i="44"/>
  <c r="AJ210" i="44"/>
  <c r="AK21" i="44"/>
  <c r="Z210" i="44"/>
  <c r="AD450" i="44"/>
  <c r="AK175" i="44"/>
  <c r="AK176" i="44"/>
  <c r="AK78" i="44"/>
  <c r="AL100" i="44"/>
  <c r="Z264" i="44"/>
  <c r="AK19" i="44"/>
  <c r="AE156" i="44"/>
  <c r="AL32" i="44"/>
  <c r="AL107" i="44"/>
  <c r="AL85" i="44"/>
  <c r="AA71" i="44"/>
  <c r="Z174" i="44"/>
  <c r="AK20" i="44"/>
  <c r="AK205" i="44"/>
  <c r="Z234" i="44"/>
  <c r="AA49" i="44"/>
  <c r="AL61" i="44"/>
  <c r="AL62" i="44"/>
  <c r="AK15" i="44"/>
  <c r="AL49" i="44"/>
  <c r="AL78" i="44"/>
  <c r="AK18" i="44"/>
  <c r="AK26" i="44"/>
  <c r="AL31" i="44"/>
  <c r="AL18" i="44"/>
  <c r="AL128" i="44"/>
  <c r="AK212" i="44"/>
  <c r="AK211" i="44"/>
  <c r="AK82" i="44"/>
  <c r="AA115" i="44"/>
  <c r="AA78" i="44"/>
  <c r="AK228" i="44"/>
  <c r="AK24" i="44"/>
  <c r="AL43" i="44"/>
  <c r="AL46" i="44"/>
  <c r="AK156" i="44"/>
  <c r="Y450" i="44"/>
  <c r="AL27" i="44"/>
  <c r="AL25" i="44"/>
  <c r="AL26" i="44"/>
  <c r="AK13" i="44"/>
  <c r="AA60" i="44"/>
  <c r="AK27" i="44"/>
  <c r="AK246" i="44"/>
  <c r="AL37" i="44"/>
  <c r="AK186" i="44"/>
  <c r="AL45" i="44"/>
  <c r="AK252" i="44"/>
  <c r="AF450" i="44"/>
  <c r="AI180" i="44"/>
  <c r="AL119" i="44"/>
  <c r="Z450" i="44"/>
  <c r="Z228" i="44"/>
  <c r="Z162" i="44"/>
  <c r="AJ450" i="44"/>
  <c r="AJ174" i="44"/>
  <c r="AH450" i="44"/>
  <c r="AL124" i="44"/>
  <c r="AK180" i="44"/>
  <c r="AK174" i="44"/>
  <c r="AL56" i="44"/>
  <c r="AK264" i="44"/>
  <c r="AL123" i="44"/>
  <c r="AL181" i="44"/>
  <c r="AL60" i="44"/>
  <c r="AL222" i="44"/>
  <c r="AL122" i="44"/>
  <c r="AI450" i="44"/>
  <c r="AL115" i="44"/>
  <c r="AL234" i="44"/>
  <c r="AK222" i="44"/>
  <c r="AE450" i="44"/>
  <c r="AA12" i="44"/>
  <c r="AL210" i="44"/>
  <c r="AL12" i="44"/>
  <c r="AK204" i="44"/>
  <c r="AK181" i="44"/>
  <c r="AL116" i="44"/>
  <c r="AL24" i="44"/>
  <c r="AL120" i="44"/>
  <c r="AL117" i="44"/>
  <c r="AL212" i="44"/>
  <c r="AL118" i="44"/>
  <c r="AL121" i="44"/>
  <c r="AL211" i="44"/>
  <c r="AK210" i="44"/>
  <c r="AL125" i="44"/>
  <c r="AL55" i="44"/>
  <c r="AK12" i="44"/>
  <c r="AK450" i="44"/>
  <c r="AL235" i="44"/>
  <c r="AL187" i="44"/>
  <c r="AL164" i="44"/>
  <c r="AA450" i="44"/>
  <c r="AL175" i="44"/>
  <c r="AL163" i="44"/>
  <c r="AL205" i="44"/>
  <c r="AL228" i="44"/>
  <c r="AL156" i="44"/>
  <c r="AL216" i="44"/>
  <c r="AL217" i="44"/>
  <c r="AL188" i="44"/>
  <c r="AL176" i="44"/>
  <c r="AL229" i="44"/>
  <c r="AL252" i="44"/>
  <c r="AL174" i="44"/>
  <c r="AL264" i="44"/>
  <c r="AL204" i="44"/>
  <c r="AL180" i="44"/>
  <c r="AL186" i="44"/>
  <c r="AL162" i="44"/>
  <c r="AL246" i="44"/>
  <c r="AL450" i="44"/>
  <c r="V29" i="44"/>
  <c r="S29" i="44"/>
  <c r="U29" i="44"/>
  <c r="T29" i="44"/>
  <c r="W29" i="44"/>
  <c r="R29" i="44"/>
  <c r="P34" i="42"/>
  <c r="P29" i="42"/>
  <c r="P36" i="42"/>
  <c r="P20" i="42"/>
  <c r="P75" i="42"/>
  <c r="P40" i="42"/>
  <c r="P64" i="42"/>
  <c r="P25" i="42"/>
  <c r="P79" i="42"/>
  <c r="P62" i="42"/>
  <c r="P12" i="42"/>
  <c r="P15" i="42"/>
  <c r="P51" i="42"/>
  <c r="P23" i="42"/>
  <c r="P66" i="42"/>
  <c r="P50" i="42"/>
  <c r="P14" i="42"/>
  <c r="P69" i="42"/>
  <c r="P55" i="42"/>
  <c r="P68" i="42"/>
  <c r="P42" i="42"/>
  <c r="P26" i="42"/>
  <c r="Q34" i="42"/>
  <c r="Q29" i="42"/>
  <c r="P61" i="42"/>
  <c r="Q75" i="42"/>
  <c r="P39" i="42"/>
  <c r="P33" i="42"/>
  <c r="Q20" i="42"/>
  <c r="Q36" i="42"/>
  <c r="P53" i="42"/>
  <c r="P31" i="42"/>
  <c r="P35" i="42"/>
  <c r="P11" i="42"/>
  <c r="P16" i="42"/>
  <c r="P60" i="42"/>
  <c r="P57" i="42"/>
  <c r="P38" i="42"/>
  <c r="P67" i="42"/>
  <c r="P52" i="42"/>
  <c r="Q81" i="42"/>
  <c r="P81" i="42"/>
  <c r="Q32" i="42"/>
  <c r="P32" i="42"/>
  <c r="S34" i="43"/>
  <c r="Q40" i="42"/>
  <c r="Q26" i="42"/>
  <c r="Q14" i="42"/>
  <c r="Q25" i="42"/>
  <c r="Q50" i="42"/>
  <c r="Q23" i="42"/>
  <c r="Q42" i="42"/>
  <c r="Q55" i="42"/>
  <c r="Q12" i="42"/>
  <c r="Q68" i="42"/>
  <c r="Q51" i="42"/>
  <c r="Q64" i="42"/>
  <c r="Q69" i="42"/>
  <c r="Q15" i="42"/>
  <c r="Q62" i="42"/>
  <c r="Q66" i="42"/>
  <c r="Q79" i="42"/>
  <c r="Q33" i="42"/>
  <c r="S29" i="43"/>
  <c r="S20" i="43"/>
  <c r="P22" i="42"/>
  <c r="Q11" i="42"/>
  <c r="R75" i="42"/>
  <c r="R29" i="42"/>
  <c r="R32" i="42"/>
  <c r="Q53" i="42"/>
  <c r="Q35" i="42"/>
  <c r="Q39" i="42"/>
  <c r="R34" i="42"/>
  <c r="R36" i="42"/>
  <c r="R20" i="42"/>
  <c r="S36" i="43"/>
  <c r="Q31" i="42"/>
  <c r="Q61" i="42"/>
  <c r="R81" i="42"/>
  <c r="Q60" i="42"/>
  <c r="Q52" i="42"/>
  <c r="Q67" i="42"/>
  <c r="Q38" i="42"/>
  <c r="Q16" i="42"/>
  <c r="Q57" i="42"/>
  <c r="P24" i="42"/>
  <c r="P27" i="42"/>
  <c r="Q18" i="42"/>
  <c r="P18" i="42"/>
  <c r="S32" i="43"/>
  <c r="S27" i="43"/>
  <c r="S40" i="43"/>
  <c r="S80" i="43"/>
  <c r="R40" i="42"/>
  <c r="S14" i="43"/>
  <c r="S25" i="43"/>
  <c r="S26" i="43"/>
  <c r="S64" i="43"/>
  <c r="S69" i="43"/>
  <c r="S51" i="43"/>
  <c r="S79" i="43"/>
  <c r="S68" i="43"/>
  <c r="S42" i="43"/>
  <c r="R66" i="42"/>
  <c r="R68" i="42"/>
  <c r="R15" i="42"/>
  <c r="R64" i="42"/>
  <c r="S66" i="43"/>
  <c r="R12" i="42"/>
  <c r="S50" i="43"/>
  <c r="S23" i="43"/>
  <c r="R42" i="42"/>
  <c r="R50" i="42"/>
  <c r="R69" i="42"/>
  <c r="R62" i="42"/>
  <c r="R51" i="42"/>
  <c r="S12" i="43"/>
  <c r="R26" i="42"/>
  <c r="R55" i="42"/>
  <c r="R25" i="42"/>
  <c r="R79" i="42"/>
  <c r="R23" i="42"/>
  <c r="S15" i="43"/>
  <c r="S62" i="43"/>
  <c r="S55" i="43"/>
  <c r="R14" i="42"/>
  <c r="R33" i="42"/>
  <c r="S33" i="43"/>
  <c r="S60" i="43"/>
  <c r="S39" i="43"/>
  <c r="T36" i="43"/>
  <c r="S35" i="43"/>
  <c r="S57" i="43"/>
  <c r="S31" i="43"/>
  <c r="S61" i="43"/>
  <c r="S38" i="43"/>
  <c r="S53" i="43"/>
  <c r="Q22" i="42"/>
  <c r="S67" i="43"/>
  <c r="T20" i="43"/>
  <c r="S29" i="42"/>
  <c r="R11" i="42"/>
  <c r="S52" i="43"/>
  <c r="S20" i="42"/>
  <c r="R35" i="42"/>
  <c r="S32" i="42"/>
  <c r="R39" i="42"/>
  <c r="R18" i="42"/>
  <c r="S75" i="42"/>
  <c r="S34" i="42"/>
  <c r="R61" i="42"/>
  <c r="T34" i="43"/>
  <c r="S16" i="43"/>
  <c r="R31" i="42"/>
  <c r="R53" i="42"/>
  <c r="S36" i="42"/>
  <c r="T29" i="43"/>
  <c r="R16" i="42"/>
  <c r="R52" i="42"/>
  <c r="R60" i="42"/>
  <c r="R57" i="42"/>
  <c r="R38" i="42"/>
  <c r="S81" i="42"/>
  <c r="R67" i="42"/>
  <c r="R24" i="42"/>
  <c r="Q24" i="42"/>
  <c r="T32" i="43"/>
  <c r="S24" i="43"/>
  <c r="T80" i="43"/>
  <c r="T40" i="43"/>
  <c r="T79" i="43"/>
  <c r="T51" i="43"/>
  <c r="T25" i="43"/>
  <c r="T69" i="43"/>
  <c r="T14" i="43"/>
  <c r="T68" i="43"/>
  <c r="T66" i="43"/>
  <c r="T26" i="43"/>
  <c r="T42" i="43"/>
  <c r="S64" i="42"/>
  <c r="S69" i="42"/>
  <c r="T23" i="43"/>
  <c r="S66" i="42"/>
  <c r="S23" i="42"/>
  <c r="S51" i="42"/>
  <c r="T50" i="43"/>
  <c r="S55" i="42"/>
  <c r="S12" i="42"/>
  <c r="S15" i="42"/>
  <c r="S14" i="42"/>
  <c r="S50" i="42"/>
  <c r="T55" i="43"/>
  <c r="S79" i="42"/>
  <c r="S26" i="42"/>
  <c r="S62" i="42"/>
  <c r="S25" i="42"/>
  <c r="S68" i="42"/>
  <c r="T62" i="43"/>
  <c r="T15" i="43"/>
  <c r="T12" i="43"/>
  <c r="S42" i="42"/>
  <c r="T64" i="43"/>
  <c r="T33" i="43"/>
  <c r="T38" i="43"/>
  <c r="U32" i="43"/>
  <c r="U29" i="43"/>
  <c r="U36" i="43"/>
  <c r="S24" i="42"/>
  <c r="T53" i="43"/>
  <c r="T35" i="43"/>
  <c r="T39" i="43"/>
  <c r="T60" i="43"/>
  <c r="U34" i="43"/>
  <c r="S22" i="43"/>
  <c r="T57" i="43"/>
  <c r="T61" i="43"/>
  <c r="R22" i="42"/>
  <c r="U20" i="43"/>
  <c r="T31" i="43"/>
  <c r="T20" i="42"/>
  <c r="AL20" i="42" s="1"/>
  <c r="T16" i="43"/>
  <c r="T52" i="43"/>
  <c r="T67" i="43"/>
  <c r="S53" i="42"/>
  <c r="S61" i="42"/>
  <c r="T32" i="42"/>
  <c r="AL32" i="42" s="1"/>
  <c r="T75" i="42"/>
  <c r="AL75" i="42" s="1"/>
  <c r="S35" i="42"/>
  <c r="S11" i="42"/>
  <c r="T29" i="42"/>
  <c r="AL29" i="42" s="1"/>
  <c r="T34" i="42"/>
  <c r="AL34" i="42" s="1"/>
  <c r="S18" i="42"/>
  <c r="T36" i="42"/>
  <c r="AL36" i="42" s="1"/>
  <c r="S31" i="42"/>
  <c r="U80" i="43"/>
  <c r="S39" i="42"/>
  <c r="S67" i="42"/>
  <c r="T81" i="42"/>
  <c r="AL81" i="42" s="1"/>
  <c r="S57" i="42"/>
  <c r="S60" i="42"/>
  <c r="S11" i="43"/>
  <c r="S52" i="42"/>
  <c r="S38" i="42"/>
  <c r="S16" i="42"/>
  <c r="S33" i="42"/>
  <c r="S40" i="42"/>
  <c r="T18" i="43"/>
  <c r="S18" i="43"/>
  <c r="T24" i="43"/>
  <c r="U40" i="43"/>
  <c r="U51" i="43"/>
  <c r="U25" i="43"/>
  <c r="U64" i="43"/>
  <c r="U68" i="43"/>
  <c r="U26" i="43"/>
  <c r="U55" i="43"/>
  <c r="U66" i="43"/>
  <c r="U42" i="43"/>
  <c r="U79" i="43"/>
  <c r="U12" i="43"/>
  <c r="U14" i="43"/>
  <c r="U69" i="43"/>
  <c r="U62" i="43"/>
  <c r="T68" i="42"/>
  <c r="AL68" i="42" s="1"/>
  <c r="T15" i="42"/>
  <c r="AL15" i="42" s="1"/>
  <c r="U50" i="43"/>
  <c r="T64" i="42"/>
  <c r="AL64" i="42" s="1"/>
  <c r="T62" i="42"/>
  <c r="AL62" i="42" s="1"/>
  <c r="T50" i="42"/>
  <c r="AL50" i="42" s="1"/>
  <c r="T66" i="42"/>
  <c r="AL66" i="42" s="1"/>
  <c r="U33" i="43"/>
  <c r="T26" i="42"/>
  <c r="AL26" i="42" s="1"/>
  <c r="U23" i="43"/>
  <c r="T42" i="42"/>
  <c r="AL42" i="42" s="1"/>
  <c r="T12" i="42"/>
  <c r="AL12" i="42" s="1"/>
  <c r="T51" i="42"/>
  <c r="AL51" i="42" s="1"/>
  <c r="T69" i="42"/>
  <c r="AL69" i="42" s="1"/>
  <c r="T14" i="42"/>
  <c r="AL14" i="42" s="1"/>
  <c r="T25" i="42"/>
  <c r="T79" i="42"/>
  <c r="AL79" i="42" s="1"/>
  <c r="T55" i="42"/>
  <c r="U15" i="43"/>
  <c r="T23" i="42"/>
  <c r="AL23" i="42" s="1"/>
  <c r="V29" i="43"/>
  <c r="U60" i="43"/>
  <c r="U31" i="43"/>
  <c r="U24" i="43"/>
  <c r="U67" i="43"/>
  <c r="U57" i="43"/>
  <c r="V34" i="43"/>
  <c r="AN34" i="43" s="1"/>
  <c r="U53" i="43"/>
  <c r="T24" i="42"/>
  <c r="U18" i="43"/>
  <c r="V36" i="43"/>
  <c r="AN36" i="43" s="1"/>
  <c r="U35" i="43"/>
  <c r="V20" i="43"/>
  <c r="AN20" i="43" s="1"/>
  <c r="S22" i="42"/>
  <c r="U61" i="43"/>
  <c r="T22" i="43"/>
  <c r="U39" i="43"/>
  <c r="V32" i="43"/>
  <c r="AN32" i="43" s="1"/>
  <c r="T31" i="42"/>
  <c r="AL31" i="42" s="1"/>
  <c r="T53" i="42"/>
  <c r="AL53" i="42" s="1"/>
  <c r="U36" i="42"/>
  <c r="U32" i="42"/>
  <c r="T11" i="42"/>
  <c r="T39" i="42"/>
  <c r="AL39" i="42" s="1"/>
  <c r="U20" i="42"/>
  <c r="U16" i="43"/>
  <c r="U29" i="42"/>
  <c r="T61" i="42"/>
  <c r="AL61" i="42" s="1"/>
  <c r="T35" i="42"/>
  <c r="AL35" i="42" s="1"/>
  <c r="U34" i="42"/>
  <c r="U75" i="42"/>
  <c r="U38" i="43"/>
  <c r="T52" i="42"/>
  <c r="AL52" i="42" s="1"/>
  <c r="V80" i="43"/>
  <c r="AN80" i="43" s="1"/>
  <c r="T16" i="42"/>
  <c r="AL16" i="42" s="1"/>
  <c r="U52" i="43"/>
  <c r="U81" i="42"/>
  <c r="T60" i="42"/>
  <c r="AL60" i="42" s="1"/>
  <c r="T57" i="42"/>
  <c r="AL57" i="42" s="1"/>
  <c r="T11" i="43"/>
  <c r="T38" i="42"/>
  <c r="T67" i="42"/>
  <c r="AL67" i="42" s="1"/>
  <c r="U33" i="42"/>
  <c r="T33" i="42"/>
  <c r="T40" i="42"/>
  <c r="AL40" i="42" s="1"/>
  <c r="U40" i="42"/>
  <c r="V33" i="43"/>
  <c r="AN33" i="43" s="1"/>
  <c r="V69" i="43"/>
  <c r="AN69" i="43" s="1"/>
  <c r="V14" i="43"/>
  <c r="AN14" i="43" s="1"/>
  <c r="V15" i="43"/>
  <c r="AN15" i="43" s="1"/>
  <c r="V12" i="43"/>
  <c r="V64" i="43"/>
  <c r="AN64" i="43" s="1"/>
  <c r="V51" i="43"/>
  <c r="AN51" i="43" s="1"/>
  <c r="V26" i="43"/>
  <c r="V66" i="43"/>
  <c r="AN66" i="43" s="1"/>
  <c r="V25" i="43"/>
  <c r="AN25" i="43" s="1"/>
  <c r="V42" i="43"/>
  <c r="AN42" i="43" s="1"/>
  <c r="V55" i="43"/>
  <c r="AN55" i="43" s="1"/>
  <c r="V23" i="43"/>
  <c r="AN23" i="43" s="1"/>
  <c r="V79" i="43"/>
  <c r="AN79" i="43" s="1"/>
  <c r="V68" i="43"/>
  <c r="U26" i="42"/>
  <c r="V50" i="43"/>
  <c r="AN50" i="43" s="1"/>
  <c r="V62" i="43"/>
  <c r="U25" i="42"/>
  <c r="U69" i="42"/>
  <c r="U42" i="42"/>
  <c r="U62" i="42"/>
  <c r="U15" i="42"/>
  <c r="U51" i="42"/>
  <c r="U66" i="42"/>
  <c r="U55" i="42"/>
  <c r="U14" i="42"/>
  <c r="U64" i="42"/>
  <c r="U50" i="42"/>
  <c r="U68" i="42"/>
  <c r="U23" i="42"/>
  <c r="U79" i="42"/>
  <c r="U12" i="42"/>
  <c r="W36" i="43"/>
  <c r="V60" i="43"/>
  <c r="AN60" i="43" s="1"/>
  <c r="W29" i="43"/>
  <c r="W34" i="43"/>
  <c r="V24" i="43"/>
  <c r="AN24" i="43" s="1"/>
  <c r="U24" i="42"/>
  <c r="V57" i="43"/>
  <c r="AN57" i="43" s="1"/>
  <c r="W32" i="43"/>
  <c r="W20" i="43"/>
  <c r="V53" i="43"/>
  <c r="AN53" i="43" s="1"/>
  <c r="V18" i="43"/>
  <c r="AN18" i="43" s="1"/>
  <c r="U22" i="43"/>
  <c r="T22" i="42"/>
  <c r="AL22" i="42" s="1"/>
  <c r="V35" i="43"/>
  <c r="AN35" i="43" s="1"/>
  <c r="V61" i="43"/>
  <c r="AN61" i="43" s="1"/>
  <c r="V39" i="43"/>
  <c r="AN39" i="43" s="1"/>
  <c r="U53" i="42"/>
  <c r="V32" i="42"/>
  <c r="V34" i="42"/>
  <c r="U31" i="42"/>
  <c r="V31" i="43"/>
  <c r="AN31" i="43" s="1"/>
  <c r="U61" i="42"/>
  <c r="U39" i="42"/>
  <c r="V36" i="42"/>
  <c r="U35" i="42"/>
  <c r="V67" i="43"/>
  <c r="AN67" i="43" s="1"/>
  <c r="U11" i="42"/>
  <c r="V75" i="42"/>
  <c r="V29" i="42"/>
  <c r="V20" i="42"/>
  <c r="V33" i="42"/>
  <c r="U52" i="42"/>
  <c r="W80" i="43"/>
  <c r="U57" i="42"/>
  <c r="V38" i="43"/>
  <c r="AN38" i="43" s="1"/>
  <c r="U38" i="42"/>
  <c r="V52" i="43"/>
  <c r="AN52" i="43" s="1"/>
  <c r="U16" i="42"/>
  <c r="U67" i="42"/>
  <c r="U60" i="42"/>
  <c r="U11" i="43"/>
  <c r="V81" i="42"/>
  <c r="V16" i="43"/>
  <c r="AN16" i="43" s="1"/>
  <c r="V40" i="43"/>
  <c r="AN40" i="43" s="1"/>
  <c r="W40" i="43"/>
  <c r="V40" i="42"/>
  <c r="W51" i="43"/>
  <c r="W42" i="43"/>
  <c r="W25" i="43"/>
  <c r="W66" i="43"/>
  <c r="W69" i="43"/>
  <c r="W12" i="43"/>
  <c r="W26" i="43"/>
  <c r="W64" i="43"/>
  <c r="W23" i="43"/>
  <c r="W14" i="43"/>
  <c r="W79" i="43"/>
  <c r="W68" i="43"/>
  <c r="W55" i="43"/>
  <c r="W15" i="43"/>
  <c r="V14" i="42"/>
  <c r="W62" i="43"/>
  <c r="V79" i="42"/>
  <c r="W50" i="43"/>
  <c r="V68" i="42"/>
  <c r="V15" i="42"/>
  <c r="V64" i="42"/>
  <c r="V66" i="42"/>
  <c r="V25" i="42"/>
  <c r="V12" i="42"/>
  <c r="V23" i="42"/>
  <c r="V55" i="42"/>
  <c r="V42" i="42"/>
  <c r="V26" i="42"/>
  <c r="V50" i="42"/>
  <c r="V51" i="42"/>
  <c r="V62" i="42"/>
  <c r="V69" i="42"/>
  <c r="W57" i="43"/>
  <c r="X20" i="43"/>
  <c r="W16" i="43"/>
  <c r="W53" i="43"/>
  <c r="W24" i="43"/>
  <c r="W67" i="43"/>
  <c r="X36" i="43"/>
  <c r="X29" i="43"/>
  <c r="V24" i="42"/>
  <c r="W35" i="43"/>
  <c r="W39" i="43"/>
  <c r="W61" i="43"/>
  <c r="X34" i="43"/>
  <c r="X32" i="43"/>
  <c r="V22" i="43"/>
  <c r="AN22" i="43" s="1"/>
  <c r="W60" i="43"/>
  <c r="U22" i="42"/>
  <c r="W36" i="42"/>
  <c r="W75" i="42"/>
  <c r="V39" i="42"/>
  <c r="W31" i="43"/>
  <c r="W29" i="42"/>
  <c r="W34" i="42"/>
  <c r="V53" i="42"/>
  <c r="V35" i="42"/>
  <c r="W32" i="42"/>
  <c r="V11" i="42"/>
  <c r="V31" i="42"/>
  <c r="W20" i="42"/>
  <c r="V61" i="42"/>
  <c r="W52" i="43"/>
  <c r="V52" i="42"/>
  <c r="W81" i="42"/>
  <c r="V11" i="43"/>
  <c r="AN11" i="43" s="1"/>
  <c r="V38" i="42"/>
  <c r="W33" i="42"/>
  <c r="V57" i="42"/>
  <c r="V60" i="42"/>
  <c r="V67" i="42"/>
  <c r="X80" i="43"/>
  <c r="V16" i="42"/>
  <c r="W38" i="43"/>
  <c r="X33" i="43"/>
  <c r="W33" i="43"/>
  <c r="X40" i="43"/>
  <c r="W40" i="42"/>
  <c r="X26" i="43"/>
  <c r="X12" i="43"/>
  <c r="X15" i="43"/>
  <c r="X69" i="43"/>
  <c r="X23" i="43"/>
  <c r="X42" i="43"/>
  <c r="X55" i="43"/>
  <c r="X25" i="43"/>
  <c r="X51" i="43"/>
  <c r="X79" i="43"/>
  <c r="X66" i="43"/>
  <c r="X68" i="43"/>
  <c r="X64" i="43"/>
  <c r="X14" i="43"/>
  <c r="W23" i="42"/>
  <c r="W66" i="42"/>
  <c r="W68" i="42"/>
  <c r="X62" i="43"/>
  <c r="W51" i="42"/>
  <c r="W42" i="42"/>
  <c r="W69" i="42"/>
  <c r="W12" i="42"/>
  <c r="W64" i="42"/>
  <c r="W14" i="42"/>
  <c r="W50" i="42"/>
  <c r="X50" i="43"/>
  <c r="W62" i="42"/>
  <c r="W55" i="42"/>
  <c r="W79" i="42"/>
  <c r="W26" i="42"/>
  <c r="W25" i="42"/>
  <c r="W15" i="42"/>
  <c r="X24" i="43"/>
  <c r="X61" i="43"/>
  <c r="X53" i="43"/>
  <c r="Y32" i="43"/>
  <c r="W24" i="42"/>
  <c r="Y36" i="43"/>
  <c r="X67" i="43"/>
  <c r="Y29" i="43"/>
  <c r="Y20" i="43"/>
  <c r="X35" i="43"/>
  <c r="V22" i="42"/>
  <c r="W22" i="43"/>
  <c r="X16" i="43"/>
  <c r="Y80" i="43"/>
  <c r="X39" i="43"/>
  <c r="W35" i="42"/>
  <c r="X20" i="42"/>
  <c r="W11" i="42"/>
  <c r="X57" i="43"/>
  <c r="X52" i="43"/>
  <c r="X29" i="42"/>
  <c r="X38" i="43"/>
  <c r="W53" i="42"/>
  <c r="X31" i="43"/>
  <c r="Y33" i="43"/>
  <c r="X34" i="42"/>
  <c r="W39" i="42"/>
  <c r="X36" i="42"/>
  <c r="W31" i="42"/>
  <c r="X32" i="42"/>
  <c r="Y34" i="43"/>
  <c r="W61" i="42"/>
  <c r="X60" i="43"/>
  <c r="X75" i="42"/>
  <c r="W60" i="42"/>
  <c r="W38" i="42"/>
  <c r="W11" i="43"/>
  <c r="X33" i="42"/>
  <c r="W67" i="42"/>
  <c r="X81" i="42"/>
  <c r="W52" i="42"/>
  <c r="W57" i="42"/>
  <c r="W16" i="42"/>
  <c r="Y40" i="43"/>
  <c r="X40" i="42"/>
  <c r="Y69" i="43"/>
  <c r="Y79" i="43"/>
  <c r="Y64" i="43"/>
  <c r="Y68" i="43"/>
  <c r="Y15" i="43"/>
  <c r="Y42" i="43"/>
  <c r="Y25" i="43"/>
  <c r="Y55" i="43"/>
  <c r="Y12" i="43"/>
  <c r="Y51" i="43"/>
  <c r="Y66" i="43"/>
  <c r="Y26" i="43"/>
  <c r="Y14" i="43"/>
  <c r="Y23" i="43"/>
  <c r="X55" i="42"/>
  <c r="X14" i="42"/>
  <c r="X12" i="42"/>
  <c r="X15" i="42"/>
  <c r="X26" i="42"/>
  <c r="X51" i="42"/>
  <c r="X23" i="42"/>
  <c r="X69" i="42"/>
  <c r="Y62" i="43"/>
  <c r="X62" i="42"/>
  <c r="X68" i="42"/>
  <c r="X25" i="42"/>
  <c r="Y50" i="43"/>
  <c r="X79" i="42"/>
  <c r="X50" i="42"/>
  <c r="X64" i="42"/>
  <c r="X42" i="42"/>
  <c r="X66" i="42"/>
  <c r="Z32" i="43"/>
  <c r="Y53" i="43"/>
  <c r="Y24" i="43"/>
  <c r="X24" i="42"/>
  <c r="Y61" i="43"/>
  <c r="Z36" i="43"/>
  <c r="Z33" i="43"/>
  <c r="Y35" i="43"/>
  <c r="Y16" i="43"/>
  <c r="Z34" i="43"/>
  <c r="X22" i="43"/>
  <c r="Y39" i="43"/>
  <c r="Z29" i="43"/>
  <c r="Z80" i="43"/>
  <c r="Y38" i="43"/>
  <c r="Y60" i="43"/>
  <c r="W22" i="42"/>
  <c r="X31" i="42"/>
  <c r="Z20" i="43"/>
  <c r="X39" i="42"/>
  <c r="X11" i="42"/>
  <c r="X53" i="42"/>
  <c r="Y20" i="42"/>
  <c r="Y31" i="43"/>
  <c r="X61" i="42"/>
  <c r="X35" i="42"/>
  <c r="Y57" i="43"/>
  <c r="Y36" i="42"/>
  <c r="Y67" i="43"/>
  <c r="Y34" i="42"/>
  <c r="Y75" i="42"/>
  <c r="Y29" i="42"/>
  <c r="Y52" i="43"/>
  <c r="Y32" i="42"/>
  <c r="Y81" i="42"/>
  <c r="Y33" i="42"/>
  <c r="X11" i="43"/>
  <c r="X16" i="42"/>
  <c r="X57" i="42"/>
  <c r="X67" i="42"/>
  <c r="X38" i="42"/>
  <c r="X52" i="42"/>
  <c r="X60" i="42"/>
  <c r="F74" i="2"/>
  <c r="F76" i="2"/>
  <c r="F78" i="2"/>
  <c r="F71" i="2"/>
  <c r="F77" i="2"/>
  <c r="F79" i="2"/>
  <c r="F68" i="2"/>
  <c r="F73" i="2"/>
  <c r="F75" i="2"/>
  <c r="Z40" i="43"/>
  <c r="Y40" i="42"/>
  <c r="Z55" i="43"/>
  <c r="Z51" i="43"/>
  <c r="Z12" i="43"/>
  <c r="Z66" i="43"/>
  <c r="Z25" i="43"/>
  <c r="Z68" i="43"/>
  <c r="Z64" i="43"/>
  <c r="Z14" i="43"/>
  <c r="Z42" i="43"/>
  <c r="Z79" i="43"/>
  <c r="Z23" i="43"/>
  <c r="Z15" i="43"/>
  <c r="Z69" i="43"/>
  <c r="Z26" i="43"/>
  <c r="Y23" i="42"/>
  <c r="Z50" i="43"/>
  <c r="Y15" i="42"/>
  <c r="Y66" i="42"/>
  <c r="Y64" i="42"/>
  <c r="Y62" i="42"/>
  <c r="Y50" i="42"/>
  <c r="Y25" i="42"/>
  <c r="Z62" i="43"/>
  <c r="Y55" i="42"/>
  <c r="Y69" i="42"/>
  <c r="Y51" i="42"/>
  <c r="Y12" i="42"/>
  <c r="Y42" i="42"/>
  <c r="Y79" i="42"/>
  <c r="Y26" i="42"/>
  <c r="Y68" i="42"/>
  <c r="Y14" i="42"/>
  <c r="Z39" i="43"/>
  <c r="Z24" i="43"/>
  <c r="AA32" i="43"/>
  <c r="Z61" i="43"/>
  <c r="Z35" i="43"/>
  <c r="AA80" i="43"/>
  <c r="Y24" i="42"/>
  <c r="AA34" i="43"/>
  <c r="Y22" i="43"/>
  <c r="Z67" i="43"/>
  <c r="Z57" i="43"/>
  <c r="AA29" i="43"/>
  <c r="X22" i="42"/>
  <c r="AA36" i="43"/>
  <c r="Z53" i="43"/>
  <c r="Z16" i="43"/>
  <c r="Y39" i="42"/>
  <c r="Z29" i="42"/>
  <c r="Z20" i="42"/>
  <c r="Y31" i="42"/>
  <c r="Z36" i="42"/>
  <c r="Z38" i="43"/>
  <c r="Z32" i="42"/>
  <c r="AA20" i="43"/>
  <c r="Y53" i="42"/>
  <c r="Y11" i="42"/>
  <c r="Z34" i="42"/>
  <c r="Y61" i="42"/>
  <c r="Z52" i="43"/>
  <c r="Z31" i="43"/>
  <c r="Z75" i="42"/>
  <c r="Z60" i="43"/>
  <c r="Y35" i="42"/>
  <c r="Y38" i="42"/>
  <c r="Y67" i="42"/>
  <c r="Z33" i="42"/>
  <c r="Z81" i="42"/>
  <c r="Y52" i="42"/>
  <c r="Y57" i="42"/>
  <c r="Y16" i="42"/>
  <c r="Y60" i="42"/>
  <c r="AA33" i="43"/>
  <c r="Y11" i="43"/>
  <c r="AA40" i="43"/>
  <c r="Z40" i="42"/>
  <c r="AA51" i="43"/>
  <c r="AA79" i="43"/>
  <c r="AA55" i="43"/>
  <c r="AA68" i="43"/>
  <c r="AA25" i="43"/>
  <c r="AA66" i="43"/>
  <c r="AA26" i="43"/>
  <c r="AA42" i="43"/>
  <c r="AA12" i="43"/>
  <c r="AA69" i="43"/>
  <c r="AA64" i="43"/>
  <c r="AA23" i="43"/>
  <c r="AA50" i="43"/>
  <c r="Z26" i="42"/>
  <c r="Z55" i="42"/>
  <c r="Z23" i="42"/>
  <c r="Z14" i="42"/>
  <c r="Z12" i="42"/>
  <c r="Z50" i="42"/>
  <c r="Z66" i="42"/>
  <c r="AA14" i="43"/>
  <c r="Z79" i="42"/>
  <c r="AA62" i="43"/>
  <c r="Z42" i="42"/>
  <c r="Z51" i="42"/>
  <c r="Z62" i="42"/>
  <c r="AA15" i="43"/>
  <c r="Z68" i="42"/>
  <c r="Z69" i="42"/>
  <c r="Z25" i="42"/>
  <c r="Z64" i="42"/>
  <c r="Z15" i="42"/>
  <c r="AB80" i="43"/>
  <c r="AA24" i="43"/>
  <c r="AA57" i="43"/>
  <c r="AA16" i="43"/>
  <c r="AA35" i="43"/>
  <c r="Z22" i="43"/>
  <c r="AA39" i="43"/>
  <c r="Z24" i="42"/>
  <c r="AB34" i="43"/>
  <c r="AB36" i="43"/>
  <c r="AB29" i="43"/>
  <c r="AA67" i="43"/>
  <c r="AA52" i="43"/>
  <c r="AB20" i="43"/>
  <c r="AB32" i="43"/>
  <c r="AA38" i="43"/>
  <c r="AA61" i="43"/>
  <c r="AA53" i="43"/>
  <c r="Y22" i="42"/>
  <c r="Z35" i="42"/>
  <c r="AA75" i="42"/>
  <c r="AA34" i="42"/>
  <c r="Z31" i="42"/>
  <c r="Z39" i="42"/>
  <c r="Z53" i="42"/>
  <c r="AA29" i="42"/>
  <c r="AA36" i="42"/>
  <c r="Z11" i="42"/>
  <c r="AA32" i="42"/>
  <c r="AA31" i="43"/>
  <c r="Z61" i="42"/>
  <c r="AA20" i="42"/>
  <c r="Z11" i="43"/>
  <c r="Z60" i="42"/>
  <c r="Z57" i="42"/>
  <c r="Z52" i="42"/>
  <c r="AA33" i="42"/>
  <c r="AB33" i="43"/>
  <c r="Z67" i="42"/>
  <c r="Z16" i="42"/>
  <c r="Z38" i="42"/>
  <c r="AA81" i="42"/>
  <c r="AA60" i="43"/>
  <c r="AB40" i="43"/>
  <c r="AA40" i="42"/>
  <c r="AB25" i="43"/>
  <c r="AB42" i="43"/>
  <c r="AB26" i="43"/>
  <c r="AB23" i="43"/>
  <c r="AB64" i="43"/>
  <c r="AB68" i="43"/>
  <c r="AB51" i="43"/>
  <c r="AB55" i="43"/>
  <c r="AB79" i="43"/>
  <c r="AB12" i="43"/>
  <c r="AB66" i="43"/>
  <c r="AB69" i="43"/>
  <c r="AA66" i="42"/>
  <c r="AB14" i="43"/>
  <c r="AB62" i="43"/>
  <c r="AA14" i="42"/>
  <c r="AA15" i="42"/>
  <c r="AA69" i="42"/>
  <c r="AA62" i="42"/>
  <c r="AA23" i="42"/>
  <c r="AA26" i="42"/>
  <c r="AA64" i="42"/>
  <c r="AA50" i="42"/>
  <c r="AB50" i="43"/>
  <c r="AA51" i="42"/>
  <c r="AA79" i="42"/>
  <c r="AA25" i="42"/>
  <c r="AA68" i="42"/>
  <c r="AA42" i="42"/>
  <c r="AA12" i="42"/>
  <c r="AB15" i="43"/>
  <c r="AA55" i="42"/>
  <c r="AB57" i="43"/>
  <c r="AB61" i="43"/>
  <c r="AC34" i="43"/>
  <c r="AB24" i="43"/>
  <c r="AA24" i="42"/>
  <c r="AC20" i="43"/>
  <c r="AB52" i="43"/>
  <c r="AC29" i="43"/>
  <c r="AC36" i="43"/>
  <c r="AC32" i="43"/>
  <c r="AB53" i="43"/>
  <c r="AA22" i="43"/>
  <c r="AB39" i="43"/>
  <c r="Z22" i="42"/>
  <c r="AA35" i="42"/>
  <c r="AB31" i="43"/>
  <c r="AA61" i="42"/>
  <c r="AB29" i="42"/>
  <c r="AB35" i="43"/>
  <c r="AB75" i="42"/>
  <c r="AA53" i="42"/>
  <c r="AA11" i="42"/>
  <c r="AA39" i="42"/>
  <c r="AC80" i="43"/>
  <c r="AB38" i="43"/>
  <c r="AB32" i="42"/>
  <c r="AB20" i="42"/>
  <c r="AB36" i="42"/>
  <c r="AB34" i="42"/>
  <c r="AA31" i="42"/>
  <c r="AA60" i="42"/>
  <c r="AA67" i="42"/>
  <c r="AA57" i="42"/>
  <c r="AB67" i="43"/>
  <c r="AB33" i="42"/>
  <c r="AB81" i="42"/>
  <c r="AB16" i="43"/>
  <c r="AB60" i="43"/>
  <c r="AC33" i="43"/>
  <c r="AA11" i="43"/>
  <c r="AA52" i="42"/>
  <c r="AA38" i="42"/>
  <c r="AA16" i="42"/>
  <c r="AC40" i="43"/>
  <c r="AB40" i="42"/>
  <c r="AC55" i="43"/>
  <c r="AC42" i="43"/>
  <c r="AC25" i="43"/>
  <c r="AC79" i="43"/>
  <c r="AC66" i="43"/>
  <c r="AC15" i="43"/>
  <c r="AC14" i="43"/>
  <c r="AC23" i="43"/>
  <c r="AC69" i="43"/>
  <c r="AC68" i="43"/>
  <c r="AC51" i="43"/>
  <c r="AC64" i="43"/>
  <c r="AC12" i="43"/>
  <c r="AC26" i="43"/>
  <c r="AB42" i="42"/>
  <c r="AB79" i="42"/>
  <c r="AB50" i="42"/>
  <c r="AB23" i="42"/>
  <c r="AB55" i="42"/>
  <c r="AB15" i="42"/>
  <c r="AB66" i="42"/>
  <c r="AB51" i="42"/>
  <c r="AB64" i="42"/>
  <c r="AB62" i="42"/>
  <c r="AB26" i="42"/>
  <c r="AB68" i="42"/>
  <c r="AB12" i="42"/>
  <c r="AB25" i="42"/>
  <c r="AC50" i="43"/>
  <c r="AB14" i="42"/>
  <c r="AB69" i="42"/>
  <c r="AC62" i="43"/>
  <c r="AC24" i="43"/>
  <c r="AC53" i="43"/>
  <c r="AB24" i="42"/>
  <c r="AC39" i="43"/>
  <c r="AD33" i="43"/>
  <c r="AD20" i="43"/>
  <c r="AA22" i="42"/>
  <c r="AD36" i="43"/>
  <c r="AD34" i="43"/>
  <c r="AD32" i="43"/>
  <c r="AC61" i="43"/>
  <c r="AB22" i="43"/>
  <c r="AB31" i="42"/>
  <c r="AC20" i="42"/>
  <c r="AB39" i="42"/>
  <c r="AC29" i="42"/>
  <c r="AC35" i="43"/>
  <c r="AC34" i="42"/>
  <c r="AD29" i="43"/>
  <c r="AB35" i="42"/>
  <c r="AC31" i="43"/>
  <c r="AC32" i="42"/>
  <c r="AB53" i="42"/>
  <c r="AB61" i="42"/>
  <c r="AC60" i="43"/>
  <c r="AB11" i="42"/>
  <c r="AC36" i="42"/>
  <c r="AC75" i="42"/>
  <c r="AC57" i="43"/>
  <c r="AC81" i="42"/>
  <c r="AB57" i="42"/>
  <c r="AB67" i="42"/>
  <c r="AC16" i="43"/>
  <c r="AC33" i="42"/>
  <c r="AC38" i="43"/>
  <c r="AB38" i="42"/>
  <c r="AB52" i="42"/>
  <c r="AB60" i="42"/>
  <c r="AB11" i="43"/>
  <c r="AC67" i="43"/>
  <c r="AC52" i="43"/>
  <c r="AB16" i="42"/>
  <c r="AD80" i="43"/>
  <c r="AD40" i="43"/>
  <c r="AC40" i="42"/>
  <c r="AD14" i="43"/>
  <c r="AD25" i="43"/>
  <c r="AD50" i="43"/>
  <c r="AD66" i="43"/>
  <c r="AD42" i="43"/>
  <c r="AD62" i="43"/>
  <c r="AD12" i="43"/>
  <c r="AD26" i="43"/>
  <c r="AD79" i="43"/>
  <c r="AD15" i="43"/>
  <c r="AD51" i="43"/>
  <c r="AD55" i="43"/>
  <c r="AD68" i="43"/>
  <c r="AD64" i="43"/>
  <c r="AD23" i="43"/>
  <c r="AD69" i="43"/>
  <c r="AC15" i="42"/>
  <c r="AC64" i="42"/>
  <c r="AC50" i="42"/>
  <c r="AC25" i="42"/>
  <c r="AC26" i="42"/>
  <c r="AC51" i="42"/>
  <c r="AC42" i="42"/>
  <c r="AC69" i="42"/>
  <c r="AC55" i="42"/>
  <c r="AC12" i="42"/>
  <c r="AC14" i="42"/>
  <c r="AC62" i="42"/>
  <c r="AC66" i="42"/>
  <c r="AC68" i="42"/>
  <c r="AC23" i="42"/>
  <c r="AC79" i="42"/>
  <c r="AD24" i="43"/>
  <c r="AE20" i="43"/>
  <c r="AD61" i="43"/>
  <c r="AC22" i="43"/>
  <c r="AD31" i="43"/>
  <c r="AC24" i="42"/>
  <c r="AD39" i="43"/>
  <c r="AB22" i="42"/>
  <c r="AD53" i="43"/>
  <c r="AE32" i="43"/>
  <c r="AE34" i="43"/>
  <c r="AE36" i="43"/>
  <c r="AD34" i="42"/>
  <c r="AD20" i="42"/>
  <c r="AC53" i="42"/>
  <c r="AC11" i="42"/>
  <c r="AC61" i="42"/>
  <c r="AD35" i="43"/>
  <c r="AD29" i="42"/>
  <c r="AC31" i="42"/>
  <c r="AD32" i="42"/>
  <c r="AC35" i="42"/>
  <c r="AC39" i="42"/>
  <c r="AD36" i="42"/>
  <c r="AD75" i="42"/>
  <c r="AE29" i="43"/>
  <c r="AD60" i="43"/>
  <c r="AD67" i="43"/>
  <c r="AC60" i="42"/>
  <c r="AD81" i="42"/>
  <c r="AD52" i="43"/>
  <c r="AC11" i="43"/>
  <c r="AC52" i="42"/>
  <c r="AC38" i="42"/>
  <c r="AE80" i="43"/>
  <c r="AE33" i="43"/>
  <c r="AD33" i="42"/>
  <c r="AC57" i="42"/>
  <c r="AD16" i="43"/>
  <c r="AD38" i="43"/>
  <c r="AC16" i="42"/>
  <c r="AD57" i="43"/>
  <c r="AC67" i="42"/>
  <c r="AE23" i="43"/>
  <c r="AE40" i="43"/>
  <c r="AD40" i="42"/>
  <c r="AE68" i="43"/>
  <c r="AE55" i="43"/>
  <c r="AE15" i="43"/>
  <c r="AE66" i="43"/>
  <c r="AE26" i="43"/>
  <c r="AE25" i="43"/>
  <c r="AE64" i="43"/>
  <c r="AE62" i="43"/>
  <c r="AE51" i="43"/>
  <c r="AE50" i="43"/>
  <c r="AE69" i="43"/>
  <c r="AE12" i="43"/>
  <c r="AE42" i="43"/>
  <c r="AE79" i="43"/>
  <c r="AE14" i="43"/>
  <c r="AD55" i="42"/>
  <c r="AD15" i="42"/>
  <c r="AD50" i="42"/>
  <c r="AD79" i="42"/>
  <c r="AD66" i="42"/>
  <c r="AD69" i="42"/>
  <c r="AD26" i="42"/>
  <c r="AD12" i="42"/>
  <c r="AD64" i="42"/>
  <c r="AD23" i="42"/>
  <c r="AD62" i="42"/>
  <c r="AD42" i="42"/>
  <c r="AD68" i="42"/>
  <c r="AD14" i="42"/>
  <c r="AD51" i="42"/>
  <c r="AD25" i="42"/>
  <c r="AF36" i="43"/>
  <c r="AE61" i="43"/>
  <c r="AE24" i="43"/>
  <c r="AD22" i="43"/>
  <c r="AE38" i="43"/>
  <c r="AF32" i="43"/>
  <c r="AD24" i="42"/>
  <c r="AE39" i="43"/>
  <c r="AF20" i="43"/>
  <c r="AF34" i="43"/>
  <c r="AE53" i="43"/>
  <c r="AE52" i="43"/>
  <c r="AC22" i="42"/>
  <c r="AE31" i="43"/>
  <c r="AE32" i="42"/>
  <c r="AE34" i="42"/>
  <c r="AD53" i="42"/>
  <c r="AD39" i="42"/>
  <c r="AE20" i="42"/>
  <c r="AE75" i="42"/>
  <c r="AD61" i="42"/>
  <c r="AD31" i="42"/>
  <c r="AE16" i="43"/>
  <c r="AD35" i="42"/>
  <c r="AF29" i="43"/>
  <c r="AE29" i="42"/>
  <c r="AE36" i="42"/>
  <c r="AE35" i="43"/>
  <c r="AD11" i="42"/>
  <c r="AD52" i="42"/>
  <c r="AF33" i="43"/>
  <c r="AF80" i="43"/>
  <c r="AD16" i="42"/>
  <c r="AD60" i="42"/>
  <c r="AD38" i="42"/>
  <c r="AE81" i="42"/>
  <c r="AD57" i="42"/>
  <c r="AE57" i="43"/>
  <c r="AD11" i="43"/>
  <c r="AE67" i="43"/>
  <c r="AE60" i="43"/>
  <c r="AD67" i="42"/>
  <c r="AE33" i="42"/>
  <c r="AF40" i="43"/>
  <c r="AE40" i="42"/>
  <c r="AF68" i="43"/>
  <c r="AF23" i="43"/>
  <c r="AF12" i="43"/>
  <c r="AF26" i="43"/>
  <c r="AF79" i="43"/>
  <c r="AF14" i="43"/>
  <c r="AF55" i="43"/>
  <c r="AF69" i="43"/>
  <c r="AF50" i="43"/>
  <c r="AF62" i="43"/>
  <c r="AF25" i="43"/>
  <c r="AF66" i="43"/>
  <c r="AF51" i="43"/>
  <c r="AF42" i="43"/>
  <c r="AF64" i="43"/>
  <c r="AE14" i="42"/>
  <c r="AE79" i="42"/>
  <c r="AE55" i="42"/>
  <c r="AE25" i="42"/>
  <c r="AE62" i="42"/>
  <c r="AE64" i="42"/>
  <c r="AE69" i="42"/>
  <c r="AE68" i="42"/>
  <c r="AE66" i="42"/>
  <c r="AE12" i="42"/>
  <c r="AE50" i="42"/>
  <c r="AE51" i="42"/>
  <c r="AE42" i="42"/>
  <c r="AE23" i="42"/>
  <c r="AE26" i="42"/>
  <c r="AE15" i="42"/>
  <c r="AF15" i="43"/>
  <c r="AE22" i="43"/>
  <c r="AF24" i="43"/>
  <c r="AF31" i="43"/>
  <c r="AG34" i="43"/>
  <c r="AF67" i="43"/>
  <c r="AG20" i="43"/>
  <c r="AE24" i="42"/>
  <c r="AF61" i="43"/>
  <c r="AG32" i="43"/>
  <c r="AF39" i="43"/>
  <c r="AD22" i="42"/>
  <c r="AG33" i="43"/>
  <c r="AF53" i="43"/>
  <c r="AF16" i="43"/>
  <c r="AG80" i="43"/>
  <c r="AF36" i="42"/>
  <c r="AF29" i="42"/>
  <c r="AE53" i="42"/>
  <c r="AG29" i="43"/>
  <c r="AE61" i="42"/>
  <c r="AG36" i="43"/>
  <c r="AF34" i="42"/>
  <c r="AE35" i="42"/>
  <c r="AF32" i="42"/>
  <c r="AF75" i="42"/>
  <c r="AF20" i="42"/>
  <c r="AF52" i="43"/>
  <c r="AF35" i="43"/>
  <c r="AE31" i="42"/>
  <c r="AE11" i="42"/>
  <c r="AE39" i="42"/>
  <c r="AE11" i="43"/>
  <c r="AE38" i="42"/>
  <c r="AE52" i="42"/>
  <c r="AE16" i="42"/>
  <c r="AF81" i="42"/>
  <c r="AE60" i="42"/>
  <c r="AF38" i="43"/>
  <c r="AE67" i="42"/>
  <c r="AF60" i="43"/>
  <c r="AE57" i="42"/>
  <c r="AF33" i="42"/>
  <c r="AF57" i="43"/>
  <c r="AG40" i="43"/>
  <c r="AF40" i="42"/>
  <c r="AG79" i="43"/>
  <c r="AG55" i="43"/>
  <c r="AG68" i="43"/>
  <c r="AG62" i="43"/>
  <c r="AG64" i="43"/>
  <c r="AG23" i="43"/>
  <c r="AG25" i="43"/>
  <c r="AG51" i="43"/>
  <c r="AG69" i="43"/>
  <c r="AG15" i="43"/>
  <c r="AG50" i="43"/>
  <c r="AG66" i="43"/>
  <c r="AG14" i="43"/>
  <c r="AG42" i="43"/>
  <c r="AG12" i="43"/>
  <c r="AF69" i="42"/>
  <c r="AF79" i="42"/>
  <c r="AF23" i="42"/>
  <c r="AF66" i="42"/>
  <c r="AF14" i="42"/>
  <c r="AF25" i="42"/>
  <c r="AF64" i="42"/>
  <c r="AF42" i="42"/>
  <c r="AF50" i="42"/>
  <c r="AF68" i="42"/>
  <c r="AF15" i="42"/>
  <c r="AF55" i="42"/>
  <c r="AG26" i="43"/>
  <c r="AF12" i="42"/>
  <c r="AF26" i="42"/>
  <c r="AF51" i="42"/>
  <c r="AF62" i="42"/>
  <c r="AH32" i="43"/>
  <c r="AF22" i="43"/>
  <c r="AG24" i="43"/>
  <c r="AG31" i="43"/>
  <c r="AG53" i="43"/>
  <c r="AG61" i="43"/>
  <c r="AH34" i="43"/>
  <c r="AF24" i="42"/>
  <c r="AH29" i="43"/>
  <c r="AE22" i="42"/>
  <c r="AH33" i="43"/>
  <c r="AH20" i="43"/>
  <c r="AH80" i="43"/>
  <c r="AH36" i="43"/>
  <c r="AG39" i="43"/>
  <c r="AF53" i="42"/>
  <c r="AG75" i="42"/>
  <c r="AF35" i="42"/>
  <c r="AF39" i="42"/>
  <c r="AG36" i="42"/>
  <c r="AG67" i="43"/>
  <c r="AF11" i="42"/>
  <c r="AG35" i="43"/>
  <c r="AG52" i="43"/>
  <c r="AG32" i="42"/>
  <c r="AG60" i="43"/>
  <c r="AG20" i="42"/>
  <c r="AF61" i="42"/>
  <c r="AG29" i="42"/>
  <c r="AG16" i="43"/>
  <c r="AF31" i="42"/>
  <c r="AG34" i="42"/>
  <c r="AG38" i="43"/>
  <c r="AF60" i="42"/>
  <c r="AG81" i="42"/>
  <c r="AF57" i="42"/>
  <c r="AG57" i="43"/>
  <c r="AG33" i="42"/>
  <c r="AF11" i="43"/>
  <c r="AF52" i="42"/>
  <c r="AF38" i="42"/>
  <c r="AF16" i="42"/>
  <c r="AF67" i="42"/>
  <c r="AH66" i="43"/>
  <c r="AH40" i="43"/>
  <c r="AG40" i="42"/>
  <c r="AH64" i="43"/>
  <c r="AH55" i="43"/>
  <c r="AH42" i="43"/>
  <c r="AH12" i="43"/>
  <c r="AH79" i="43"/>
  <c r="AH50" i="43"/>
  <c r="AH15" i="43"/>
  <c r="AH23" i="43"/>
  <c r="AH51" i="43"/>
  <c r="AH68" i="43"/>
  <c r="AH14" i="43"/>
  <c r="AH25" i="43"/>
  <c r="AH69" i="43"/>
  <c r="AH62" i="43"/>
  <c r="AG50" i="42"/>
  <c r="AG64" i="42"/>
  <c r="AG55" i="42"/>
  <c r="AG66" i="42"/>
  <c r="AG79" i="42"/>
  <c r="AG62" i="42"/>
  <c r="AG26" i="42"/>
  <c r="AG69" i="42"/>
  <c r="AG12" i="42"/>
  <c r="AG25" i="42"/>
  <c r="AG23" i="42"/>
  <c r="AG15" i="42"/>
  <c r="AG42" i="42"/>
  <c r="AH26" i="43"/>
  <c r="AG51" i="42"/>
  <c r="AG68" i="42"/>
  <c r="AG14" i="42"/>
  <c r="AH24" i="43"/>
  <c r="AI33" i="43"/>
  <c r="AH60" i="43"/>
  <c r="AH67" i="43"/>
  <c r="AG22" i="43"/>
  <c r="AI32" i="43"/>
  <c r="AG24" i="42"/>
  <c r="AH61" i="43"/>
  <c r="AI20" i="43"/>
  <c r="AI36" i="43"/>
  <c r="AH31" i="43"/>
  <c r="AF22" i="42"/>
  <c r="AH32" i="42"/>
  <c r="AH29" i="42"/>
  <c r="AI34" i="43"/>
  <c r="AI29" i="43"/>
  <c r="AH35" i="43"/>
  <c r="AG35" i="42"/>
  <c r="AH52" i="43"/>
  <c r="AH34" i="42"/>
  <c r="AG11" i="42"/>
  <c r="AH75" i="42"/>
  <c r="AG31" i="42"/>
  <c r="AH20" i="42"/>
  <c r="AH53" i="43"/>
  <c r="AG53" i="42"/>
  <c r="AH16" i="43"/>
  <c r="AG39" i="42"/>
  <c r="AH36" i="42"/>
  <c r="AH39" i="43"/>
  <c r="AG61" i="42"/>
  <c r="AI80" i="43"/>
  <c r="AG11" i="43"/>
  <c r="AG60" i="42"/>
  <c r="AG38" i="42"/>
  <c r="AG16" i="42"/>
  <c r="AG52" i="42"/>
  <c r="AH33" i="42"/>
  <c r="AH81" i="42"/>
  <c r="AG67" i="42"/>
  <c r="AH38" i="43"/>
  <c r="AH57" i="43"/>
  <c r="AG57" i="42"/>
  <c r="AI40" i="43"/>
  <c r="AH40" i="42"/>
  <c r="AI69" i="43"/>
  <c r="AI51" i="43"/>
  <c r="AI15" i="43"/>
  <c r="AI64" i="43"/>
  <c r="AI42" i="43"/>
  <c r="AI26" i="43"/>
  <c r="AI55" i="43"/>
  <c r="AI23" i="43"/>
  <c r="AI62" i="43"/>
  <c r="AI50" i="43"/>
  <c r="AI79" i="43"/>
  <c r="AI12" i="43"/>
  <c r="AI66" i="43"/>
  <c r="AI68" i="43"/>
  <c r="AI25" i="43"/>
  <c r="AH51" i="42"/>
  <c r="AH12" i="42"/>
  <c r="AH66" i="42"/>
  <c r="AI14" i="43"/>
  <c r="AH64" i="42"/>
  <c r="AH23" i="42"/>
  <c r="AH62" i="42"/>
  <c r="AH50" i="42"/>
  <c r="AH14" i="42"/>
  <c r="AH42" i="42"/>
  <c r="AH69" i="42"/>
  <c r="AH68" i="42"/>
  <c r="AH25" i="42"/>
  <c r="AH79" i="42"/>
  <c r="AH55" i="42"/>
  <c r="AH15" i="42"/>
  <c r="AH26" i="42"/>
  <c r="AJ32" i="43"/>
  <c r="AI60" i="43"/>
  <c r="AH24" i="42"/>
  <c r="AI61" i="43"/>
  <c r="AI24" i="43"/>
  <c r="AG22" i="42"/>
  <c r="AH22" i="43"/>
  <c r="AJ36" i="43"/>
  <c r="AJ80" i="43"/>
  <c r="AI53" i="43"/>
  <c r="AH35" i="42"/>
  <c r="AI67" i="43"/>
  <c r="AJ20" i="43"/>
  <c r="AH61" i="42"/>
  <c r="AI20" i="42"/>
  <c r="AI36" i="42"/>
  <c r="AI35" i="43"/>
  <c r="AH31" i="42"/>
  <c r="AI29" i="42"/>
  <c r="AI52" i="43"/>
  <c r="AI16" i="43"/>
  <c r="AH53" i="42"/>
  <c r="AI34" i="42"/>
  <c r="AJ34" i="43"/>
  <c r="AJ29" i="43"/>
  <c r="AI32" i="42"/>
  <c r="AI75" i="42"/>
  <c r="AI39" i="43"/>
  <c r="AJ33" i="43"/>
  <c r="AI31" i="43"/>
  <c r="AH11" i="42"/>
  <c r="AH39" i="42"/>
  <c r="AH57" i="42"/>
  <c r="AH38" i="42"/>
  <c r="AI57" i="43"/>
  <c r="AH60" i="42"/>
  <c r="AI33" i="42"/>
  <c r="AH67" i="42"/>
  <c r="AH52" i="42"/>
  <c r="AI38" i="43"/>
  <c r="AI81" i="42"/>
  <c r="AH16" i="42"/>
  <c r="AH11" i="43"/>
  <c r="AJ40" i="43"/>
  <c r="AI40" i="42"/>
  <c r="AJ51" i="43"/>
  <c r="AJ79" i="43"/>
  <c r="AJ69" i="43"/>
  <c r="AJ23" i="43"/>
  <c r="AJ12" i="43"/>
  <c r="AJ26" i="43"/>
  <c r="AJ55" i="43"/>
  <c r="AJ15" i="43"/>
  <c r="AJ25" i="43"/>
  <c r="AJ42" i="43"/>
  <c r="AJ68" i="43"/>
  <c r="AJ62" i="43"/>
  <c r="AJ50" i="43"/>
  <c r="AJ64" i="43"/>
  <c r="AI14" i="42"/>
  <c r="AI62" i="42"/>
  <c r="AI51" i="42"/>
  <c r="AI26" i="42"/>
  <c r="AI68" i="42"/>
  <c r="AJ14" i="43"/>
  <c r="AI79" i="42"/>
  <c r="AJ66" i="43"/>
  <c r="AI15" i="42"/>
  <c r="AI23" i="42"/>
  <c r="AI66" i="42"/>
  <c r="AI69" i="42"/>
  <c r="AI50" i="42"/>
  <c r="AI25" i="42"/>
  <c r="AI12" i="42"/>
  <c r="AI55" i="42"/>
  <c r="AI42" i="42"/>
  <c r="AI64" i="42"/>
  <c r="AJ38" i="43"/>
  <c r="AK36" i="43"/>
  <c r="AJ24" i="43"/>
  <c r="AJ52" i="43"/>
  <c r="AI24" i="42"/>
  <c r="AI22" i="43"/>
  <c r="AK32" i="43"/>
  <c r="AJ31" i="43"/>
  <c r="AK34" i="43"/>
  <c r="AJ60" i="43"/>
  <c r="AK29" i="43"/>
  <c r="AK80" i="43"/>
  <c r="AH22" i="42"/>
  <c r="AK20" i="43"/>
  <c r="AJ53" i="43"/>
  <c r="AJ61" i="43"/>
  <c r="AJ16" i="43"/>
  <c r="AJ36" i="42"/>
  <c r="AI11" i="42"/>
  <c r="AJ32" i="42"/>
  <c r="AJ75" i="42"/>
  <c r="AJ67" i="43"/>
  <c r="AJ29" i="42"/>
  <c r="AK33" i="43"/>
  <c r="AI61" i="42"/>
  <c r="AI31" i="42"/>
  <c r="AJ20" i="42"/>
  <c r="AI35" i="42"/>
  <c r="AJ34" i="42"/>
  <c r="AJ39" i="43"/>
  <c r="AJ35" i="43"/>
  <c r="AI39" i="42"/>
  <c r="AI53" i="42"/>
  <c r="AI52" i="42"/>
  <c r="AJ81" i="42"/>
  <c r="AJ33" i="42"/>
  <c r="AI60" i="42"/>
  <c r="AI38" i="42"/>
  <c r="AI11" i="43"/>
  <c r="AI67" i="42"/>
  <c r="AI16" i="42"/>
  <c r="AI57" i="42"/>
  <c r="AJ57" i="43"/>
  <c r="AK40" i="43"/>
  <c r="AJ40" i="42"/>
  <c r="AK51" i="43"/>
  <c r="AK55" i="43"/>
  <c r="AK50" i="43"/>
  <c r="AK14" i="43"/>
  <c r="AK15" i="43"/>
  <c r="AK62" i="43"/>
  <c r="AK12" i="43"/>
  <c r="AK69" i="43"/>
  <c r="AK68" i="43"/>
  <c r="AK42" i="43"/>
  <c r="AK25" i="43"/>
  <c r="AK26" i="43"/>
  <c r="AK79" i="43"/>
  <c r="AK64" i="43"/>
  <c r="AK23" i="43"/>
  <c r="AJ55" i="42"/>
  <c r="AJ79" i="42"/>
  <c r="AJ26" i="42"/>
  <c r="AJ51" i="42"/>
  <c r="AJ64" i="42"/>
  <c r="AJ12" i="42"/>
  <c r="AJ69" i="42"/>
  <c r="AJ23" i="42"/>
  <c r="AJ42" i="42"/>
  <c r="AJ68" i="42"/>
  <c r="AJ15" i="42"/>
  <c r="AJ62" i="42"/>
  <c r="AJ25" i="42"/>
  <c r="AK66" i="43"/>
  <c r="AJ50" i="42"/>
  <c r="AJ66" i="42"/>
  <c r="AJ14" i="42"/>
  <c r="AL20" i="43"/>
  <c r="AK24" i="43"/>
  <c r="AK67" i="43"/>
  <c r="AJ24" i="42"/>
  <c r="AK38" i="43"/>
  <c r="AK39" i="43"/>
  <c r="AL34" i="43"/>
  <c r="AK35" i="43"/>
  <c r="AL36" i="43"/>
  <c r="AK52" i="43"/>
  <c r="AK61" i="43"/>
  <c r="AI22" i="42"/>
  <c r="AK16" i="43"/>
  <c r="AJ22" i="43"/>
  <c r="AL29" i="43"/>
  <c r="AK57" i="43"/>
  <c r="AJ39" i="42"/>
  <c r="AJ11" i="42"/>
  <c r="AJ35" i="42"/>
  <c r="AJ31" i="42"/>
  <c r="AK31" i="43"/>
  <c r="AJ61" i="42"/>
  <c r="AK60" i="43"/>
  <c r="AK53" i="43"/>
  <c r="AL32" i="43"/>
  <c r="AJ53" i="42"/>
  <c r="AL80" i="43"/>
  <c r="AJ52" i="42"/>
  <c r="AJ16" i="42"/>
  <c r="AJ38" i="42"/>
  <c r="AJ57" i="42"/>
  <c r="AL33" i="43"/>
  <c r="AJ11" i="43"/>
  <c r="AJ60" i="42"/>
  <c r="AJ67" i="42"/>
  <c r="AL40" i="43"/>
  <c r="AL66" i="43"/>
  <c r="AL25" i="43"/>
  <c r="AL14" i="43"/>
  <c r="AL42" i="43"/>
  <c r="AL50" i="43"/>
  <c r="AL69" i="43"/>
  <c r="AL23" i="43"/>
  <c r="AL62" i="43"/>
  <c r="AL64" i="43"/>
  <c r="AL68" i="43"/>
  <c r="AL79" i="43"/>
  <c r="AL12" i="43"/>
  <c r="AL55" i="43"/>
  <c r="AL15" i="43"/>
  <c r="AL26" i="43"/>
  <c r="AL51" i="43"/>
  <c r="AL39" i="43"/>
  <c r="AL35" i="43"/>
  <c r="AL31" i="43"/>
  <c r="AL24" i="43"/>
  <c r="AJ22" i="42"/>
  <c r="AK22" i="43"/>
  <c r="AL53" i="43"/>
  <c r="AL16" i="43"/>
  <c r="AL61" i="43"/>
  <c r="AL57" i="43"/>
  <c r="AL67" i="43"/>
  <c r="AL38" i="43"/>
  <c r="AL52" i="43"/>
  <c r="AK11" i="43"/>
  <c r="AL60" i="43"/>
  <c r="AL22" i="43"/>
  <c r="AL11" i="43"/>
  <c r="P65" i="42"/>
  <c r="Q65" i="42"/>
  <c r="R65" i="42"/>
  <c r="S65" i="43"/>
  <c r="S65" i="42"/>
  <c r="T65" i="43"/>
  <c r="T65" i="42"/>
  <c r="AL65" i="42" s="1"/>
  <c r="U65" i="43"/>
  <c r="U65" i="42"/>
  <c r="V65" i="43"/>
  <c r="AN65" i="43" s="1"/>
  <c r="S24" i="44"/>
  <c r="W65" i="43"/>
  <c r="V65" i="42"/>
  <c r="P19" i="42"/>
  <c r="P74" i="42"/>
  <c r="P54" i="42"/>
  <c r="P71" i="42"/>
  <c r="P46" i="42"/>
  <c r="P13" i="42"/>
  <c r="P44" i="42"/>
  <c r="P83" i="42"/>
  <c r="P47" i="42"/>
  <c r="P43" i="42"/>
  <c r="P72" i="42"/>
  <c r="P59" i="42"/>
  <c r="P63" i="42"/>
  <c r="P58" i="42"/>
  <c r="P41" i="42"/>
  <c r="P70" i="42"/>
  <c r="R24" i="44"/>
  <c r="W65" i="42"/>
  <c r="X65" i="43"/>
  <c r="Q72" i="42"/>
  <c r="Q19" i="42"/>
  <c r="Q83" i="42"/>
  <c r="Q46" i="42"/>
  <c r="R450" i="44"/>
  <c r="P21" i="42"/>
  <c r="T24" i="44"/>
  <c r="U24" i="44"/>
  <c r="Q41" i="42"/>
  <c r="Q59" i="42"/>
  <c r="Q70" i="42"/>
  <c r="Q54" i="42"/>
  <c r="Q74" i="42"/>
  <c r="P17" i="42"/>
  <c r="Q58" i="42"/>
  <c r="Q63" i="42"/>
  <c r="Q43" i="42"/>
  <c r="Q71" i="42"/>
  <c r="Q47" i="42"/>
  <c r="Q13" i="42"/>
  <c r="P28" i="42"/>
  <c r="X65" i="42"/>
  <c r="Y65" i="43"/>
  <c r="P45" i="42"/>
  <c r="P49" i="42"/>
  <c r="P56" i="42"/>
  <c r="Q76" i="42"/>
  <c r="P76" i="42"/>
  <c r="Q37" i="42"/>
  <c r="P37" i="42"/>
  <c r="P77" i="42"/>
  <c r="Q30" i="42"/>
  <c r="P30" i="42"/>
  <c r="Q73" i="42"/>
  <c r="P73" i="42"/>
  <c r="Q48" i="42"/>
  <c r="P48" i="42"/>
  <c r="P80" i="42"/>
  <c r="Q78" i="42"/>
  <c r="P78" i="42"/>
  <c r="Q44" i="42"/>
  <c r="V24" i="44"/>
  <c r="S47" i="43"/>
  <c r="S63" i="43"/>
  <c r="S49" i="43"/>
  <c r="S54" i="43"/>
  <c r="S19" i="43"/>
  <c r="S56" i="43"/>
  <c r="S44" i="43"/>
  <c r="S45" i="43"/>
  <c r="S41" i="43"/>
  <c r="Q17" i="42"/>
  <c r="R30" i="42"/>
  <c r="S58" i="43"/>
  <c r="S82" i="43"/>
  <c r="R46" i="42"/>
  <c r="S71" i="43"/>
  <c r="R70" i="42"/>
  <c r="R83" i="42"/>
  <c r="Q28" i="42"/>
  <c r="S70" i="43"/>
  <c r="R71" i="42"/>
  <c r="R47" i="42"/>
  <c r="R44" i="42"/>
  <c r="S43" i="43"/>
  <c r="R78" i="42"/>
  <c r="R41" i="42"/>
  <c r="R19" i="42"/>
  <c r="R74" i="42"/>
  <c r="R48" i="42"/>
  <c r="R63" i="42"/>
  <c r="R59" i="42"/>
  <c r="R76" i="42"/>
  <c r="S59" i="43"/>
  <c r="S72" i="43"/>
  <c r="P82" i="42"/>
  <c r="R72" i="42"/>
  <c r="R58" i="42"/>
  <c r="R43" i="42"/>
  <c r="R54" i="42"/>
  <c r="R73" i="42"/>
  <c r="R13" i="42"/>
  <c r="S13" i="43"/>
  <c r="Q21" i="42"/>
  <c r="S46" i="43"/>
  <c r="Y65" i="42"/>
  <c r="Z65" i="43"/>
  <c r="R80" i="42"/>
  <c r="Q80" i="42"/>
  <c r="Q49" i="42"/>
  <c r="Q56" i="42"/>
  <c r="S77" i="43"/>
  <c r="R77" i="42"/>
  <c r="Q77" i="42"/>
  <c r="R37" i="42"/>
  <c r="R45" i="42"/>
  <c r="Q45" i="42"/>
  <c r="T49" i="43"/>
  <c r="S73" i="43"/>
  <c r="T56" i="43"/>
  <c r="T19" i="43"/>
  <c r="T63" i="43"/>
  <c r="T44" i="43"/>
  <c r="T47" i="43"/>
  <c r="T59" i="43"/>
  <c r="T43" i="43"/>
  <c r="S28" i="43"/>
  <c r="T41" i="43"/>
  <c r="T54" i="43"/>
  <c r="S47" i="42"/>
  <c r="S45" i="42"/>
  <c r="T71" i="43"/>
  <c r="R17" i="42"/>
  <c r="S76" i="42"/>
  <c r="T73" i="43"/>
  <c r="T72" i="43"/>
  <c r="S73" i="42"/>
  <c r="S72" i="42"/>
  <c r="S59" i="42"/>
  <c r="S43" i="42"/>
  <c r="S58" i="42"/>
  <c r="Q27" i="42"/>
  <c r="Q82" i="42"/>
  <c r="S41" i="42"/>
  <c r="S44" i="42"/>
  <c r="S30" i="42"/>
  <c r="S46" i="42"/>
  <c r="S13" i="42"/>
  <c r="T46" i="43"/>
  <c r="P90" i="42"/>
  <c r="S63" i="42"/>
  <c r="S75" i="43"/>
  <c r="R28" i="42"/>
  <c r="S54" i="42"/>
  <c r="T70" i="43"/>
  <c r="T82" i="43"/>
  <c r="S70" i="42"/>
  <c r="S83" i="42"/>
  <c r="S48" i="42"/>
  <c r="S17" i="43"/>
  <c r="T58" i="43"/>
  <c r="S71" i="42"/>
  <c r="S74" i="42"/>
  <c r="S19" i="42"/>
  <c r="S78" i="42"/>
  <c r="R21" i="42"/>
  <c r="S21" i="43"/>
  <c r="T13" i="43"/>
  <c r="AA65" i="43"/>
  <c r="Z65" i="42"/>
  <c r="T37" i="43"/>
  <c r="S37" i="43"/>
  <c r="T76" i="43"/>
  <c r="S76" i="43"/>
  <c r="T450" i="44"/>
  <c r="R56" i="42"/>
  <c r="T48" i="43"/>
  <c r="S48" i="43"/>
  <c r="S77" i="42"/>
  <c r="S37" i="42"/>
  <c r="S49" i="42"/>
  <c r="R49" i="42"/>
  <c r="T30" i="43"/>
  <c r="S30" i="43"/>
  <c r="S450" i="44"/>
  <c r="T78" i="43"/>
  <c r="S78" i="43"/>
  <c r="U56" i="43"/>
  <c r="U63" i="43"/>
  <c r="T46" i="42"/>
  <c r="AL46" i="42" s="1"/>
  <c r="T48" i="42"/>
  <c r="AL48" i="42" s="1"/>
  <c r="U58" i="43"/>
  <c r="T17" i="43"/>
  <c r="W24" i="44"/>
  <c r="U76" i="43"/>
  <c r="U59" i="43"/>
  <c r="T28" i="43"/>
  <c r="U43" i="43"/>
  <c r="U47" i="43"/>
  <c r="U37" i="43"/>
  <c r="U30" i="43"/>
  <c r="U54" i="43"/>
  <c r="U41" i="43"/>
  <c r="S81" i="43"/>
  <c r="U19" i="43"/>
  <c r="U46" i="43"/>
  <c r="U44" i="43"/>
  <c r="E96" i="2"/>
  <c r="E109" i="2"/>
  <c r="T47" i="42"/>
  <c r="AL47" i="42" s="1"/>
  <c r="T83" i="42"/>
  <c r="AL83" i="42" s="1"/>
  <c r="T77" i="42"/>
  <c r="AL77" i="42" s="1"/>
  <c r="T30" i="42"/>
  <c r="AL30" i="42" s="1"/>
  <c r="T41" i="42"/>
  <c r="AL41" i="42" s="1"/>
  <c r="T75" i="43"/>
  <c r="T70" i="42"/>
  <c r="AL70" i="42" s="1"/>
  <c r="U70" i="43"/>
  <c r="U73" i="43"/>
  <c r="S7" i="43"/>
  <c r="E111" i="2"/>
  <c r="T59" i="42"/>
  <c r="AL59" i="42" s="1"/>
  <c r="T73" i="42"/>
  <c r="AL73" i="42" s="1"/>
  <c r="T76" i="42"/>
  <c r="AL76" i="42" s="1"/>
  <c r="T44" i="42"/>
  <c r="AL44" i="42" s="1"/>
  <c r="T43" i="42"/>
  <c r="AL43" i="42" s="1"/>
  <c r="T74" i="42"/>
  <c r="AL74" i="42" s="1"/>
  <c r="T54" i="42"/>
  <c r="AL54" i="42" s="1"/>
  <c r="T78" i="42"/>
  <c r="AL78" i="42" s="1"/>
  <c r="U450" i="44"/>
  <c r="R27" i="42"/>
  <c r="T21" i="43"/>
  <c r="S28" i="42"/>
  <c r="S17" i="42"/>
  <c r="T63" i="42"/>
  <c r="AL63" i="42" s="1"/>
  <c r="T13" i="42"/>
  <c r="AL13" i="42" s="1"/>
  <c r="T72" i="42"/>
  <c r="AL72" i="42" s="1"/>
  <c r="T49" i="42"/>
  <c r="AL49" i="42" s="1"/>
  <c r="S21" i="42"/>
  <c r="T58" i="42"/>
  <c r="AL58" i="42" s="1"/>
  <c r="Q90" i="42"/>
  <c r="R82" i="42"/>
  <c r="U72" i="43"/>
  <c r="T45" i="42"/>
  <c r="T19" i="42"/>
  <c r="AL19" i="42" s="1"/>
  <c r="T71" i="42"/>
  <c r="AL71" i="42" s="1"/>
  <c r="U13" i="43"/>
  <c r="U71" i="43"/>
  <c r="U82" i="43"/>
  <c r="T37" i="42"/>
  <c r="AA65" i="42"/>
  <c r="AB65" i="43"/>
  <c r="U48" i="43"/>
  <c r="U49" i="43"/>
  <c r="T56" i="42"/>
  <c r="AL56" i="42" s="1"/>
  <c r="S56" i="42"/>
  <c r="U45" i="43"/>
  <c r="T45" i="43"/>
  <c r="T74" i="43"/>
  <c r="S74" i="43"/>
  <c r="U77" i="43"/>
  <c r="T77" i="43"/>
  <c r="S80" i="42"/>
  <c r="U78" i="43"/>
  <c r="F96" i="2"/>
  <c r="S6" i="43"/>
  <c r="T7" i="43"/>
  <c r="E95" i="2"/>
  <c r="U17" i="43"/>
  <c r="T81" i="43"/>
  <c r="U28" i="43"/>
  <c r="E107" i="2"/>
  <c r="U73" i="42"/>
  <c r="U58" i="42"/>
  <c r="S27" i="42"/>
  <c r="U70" i="42"/>
  <c r="U78" i="42"/>
  <c r="U72" i="42"/>
  <c r="V70" i="43"/>
  <c r="AN70" i="43" s="1"/>
  <c r="T27" i="43"/>
  <c r="U76" i="42"/>
  <c r="U74" i="43"/>
  <c r="U75" i="43"/>
  <c r="U74" i="42"/>
  <c r="E104" i="2"/>
  <c r="T21" i="42"/>
  <c r="AL21" i="42" s="1"/>
  <c r="U54" i="42"/>
  <c r="E88" i="2"/>
  <c r="E110" i="2"/>
  <c r="E112" i="2"/>
  <c r="U59" i="42"/>
  <c r="U83" i="42"/>
  <c r="U63" i="42"/>
  <c r="U37" i="42"/>
  <c r="E105" i="2"/>
  <c r="U56" i="42"/>
  <c r="U77" i="42"/>
  <c r="U71" i="42"/>
  <c r="E102" i="2"/>
  <c r="U13" i="42"/>
  <c r="U48" i="42"/>
  <c r="E87" i="2"/>
  <c r="E101" i="2"/>
  <c r="U41" i="42"/>
  <c r="V13" i="43"/>
  <c r="U49" i="42"/>
  <c r="T28" i="42"/>
  <c r="AL28" i="42" s="1"/>
  <c r="E103" i="2"/>
  <c r="U46" i="42"/>
  <c r="E90" i="2"/>
  <c r="R90" i="42"/>
  <c r="U45" i="42"/>
  <c r="U21" i="43"/>
  <c r="E94" i="2"/>
  <c r="E108" i="2"/>
  <c r="U19" i="42"/>
  <c r="E77" i="2"/>
  <c r="E91" i="2"/>
  <c r="U43" i="42"/>
  <c r="T18" i="42"/>
  <c r="T17" i="42"/>
  <c r="V78" i="43"/>
  <c r="S82" i="42"/>
  <c r="U30" i="42"/>
  <c r="U47" i="42"/>
  <c r="AB65" i="42"/>
  <c r="AC65" i="43"/>
  <c r="V47" i="43"/>
  <c r="AN47" i="43" s="1"/>
  <c r="S90" i="43"/>
  <c r="S5" i="43"/>
  <c r="V76" i="43"/>
  <c r="AN76" i="43" s="1"/>
  <c r="V63" i="43"/>
  <c r="AN63" i="43" s="1"/>
  <c r="T80" i="42"/>
  <c r="AL80" i="42" s="1"/>
  <c r="V73" i="43"/>
  <c r="V37" i="43"/>
  <c r="V77" i="43"/>
  <c r="V43" i="43"/>
  <c r="AN43" i="43" s="1"/>
  <c r="V82" i="43"/>
  <c r="V58" i="43"/>
  <c r="V54" i="43"/>
  <c r="AN54" i="43" s="1"/>
  <c r="V19" i="43"/>
  <c r="V41" i="43"/>
  <c r="AN41" i="43" s="1"/>
  <c r="V450" i="44"/>
  <c r="V44" i="43"/>
  <c r="AN44" i="43" s="1"/>
  <c r="V59" i="43"/>
  <c r="AN59" i="43" s="1"/>
  <c r="V49" i="43"/>
  <c r="AN49" i="43" s="1"/>
  <c r="V72" i="43"/>
  <c r="AN72" i="43" s="1"/>
  <c r="V46" i="43"/>
  <c r="AN46" i="43" s="1"/>
  <c r="V71" i="43"/>
  <c r="AN71" i="43" s="1"/>
  <c r="V45" i="43"/>
  <c r="AN45" i="43" s="1"/>
  <c r="V30" i="43"/>
  <c r="AN30" i="43" s="1"/>
  <c r="U80" i="42"/>
  <c r="F88" i="2"/>
  <c r="E97" i="2"/>
  <c r="E68" i="2"/>
  <c r="T6" i="43"/>
  <c r="W63" i="43"/>
  <c r="W76" i="43"/>
  <c r="W43" i="43"/>
  <c r="W59" i="43"/>
  <c r="W44" i="43"/>
  <c r="W54" i="43"/>
  <c r="W19" i="43"/>
  <c r="W37" i="43"/>
  <c r="W46" i="43"/>
  <c r="W48" i="43"/>
  <c r="W41" i="43"/>
  <c r="W58" i="43"/>
  <c r="U81" i="43"/>
  <c r="W82" i="43"/>
  <c r="W45" i="43"/>
  <c r="E89" i="2"/>
  <c r="E73" i="2"/>
  <c r="W30" i="43"/>
  <c r="W49" i="43"/>
  <c r="W47" i="43"/>
  <c r="E93" i="2"/>
  <c r="V41" i="42"/>
  <c r="V59" i="42"/>
  <c r="F102" i="2"/>
  <c r="V72" i="42"/>
  <c r="T27" i="42"/>
  <c r="AL27" i="42" s="1"/>
  <c r="E78" i="2"/>
  <c r="V56" i="42"/>
  <c r="U27" i="43"/>
  <c r="V30" i="42"/>
  <c r="U18" i="42"/>
  <c r="V63" i="42"/>
  <c r="V47" i="42"/>
  <c r="V45" i="42"/>
  <c r="E80" i="2"/>
  <c r="E69" i="2"/>
  <c r="E98" i="2"/>
  <c r="F104" i="2"/>
  <c r="E92" i="2"/>
  <c r="E71" i="2"/>
  <c r="E106" i="2"/>
  <c r="U21" i="42"/>
  <c r="V70" i="42"/>
  <c r="E79" i="2"/>
  <c r="V46" i="42"/>
  <c r="W450" i="44"/>
  <c r="W78" i="43"/>
  <c r="E75" i="2"/>
  <c r="V71" i="42"/>
  <c r="V43" i="42"/>
  <c r="E84" i="2"/>
  <c r="U28" i="42"/>
  <c r="W71" i="43"/>
  <c r="F95" i="2"/>
  <c r="V54" i="42"/>
  <c r="V19" i="42"/>
  <c r="V48" i="42"/>
  <c r="E70" i="2"/>
  <c r="V74" i="42"/>
  <c r="E85" i="2"/>
  <c r="S90" i="42"/>
  <c r="V78" i="42"/>
  <c r="E76" i="2"/>
  <c r="W13" i="43"/>
  <c r="E74" i="2"/>
  <c r="V13" i="42"/>
  <c r="V83" i="42"/>
  <c r="F94" i="2"/>
  <c r="E99" i="2"/>
  <c r="F103" i="2"/>
  <c r="U44" i="42"/>
  <c r="V49" i="42"/>
  <c r="E86" i="2"/>
  <c r="W70" i="43"/>
  <c r="V58" i="42"/>
  <c r="F109" i="2"/>
  <c r="E82" i="2"/>
  <c r="T82" i="42"/>
  <c r="V77" i="42"/>
  <c r="V37" i="42"/>
  <c r="F112" i="2"/>
  <c r="V76" i="42"/>
  <c r="E83" i="2"/>
  <c r="E100" i="2"/>
  <c r="F105" i="2"/>
  <c r="E81" i="2"/>
  <c r="V73" i="42"/>
  <c r="V75" i="43"/>
  <c r="U17" i="42"/>
  <c r="E72" i="2"/>
  <c r="W77" i="43"/>
  <c r="W72" i="43"/>
  <c r="AC65" i="42"/>
  <c r="AD65" i="43"/>
  <c r="V28" i="43"/>
  <c r="AN28" i="43" s="1"/>
  <c r="V17" i="43"/>
  <c r="V56" i="43"/>
  <c r="AN56" i="43" s="1"/>
  <c r="V48" i="43"/>
  <c r="V21" i="43"/>
  <c r="U7" i="43"/>
  <c r="X63" i="43"/>
  <c r="F100" i="2"/>
  <c r="F101" i="2"/>
  <c r="W28" i="43"/>
  <c r="X45" i="43"/>
  <c r="W21" i="43"/>
  <c r="F99" i="2"/>
  <c r="X59" i="43"/>
  <c r="X19" i="43"/>
  <c r="X82" i="43"/>
  <c r="F110" i="2"/>
  <c r="X70" i="43"/>
  <c r="X77" i="43"/>
  <c r="X58" i="43"/>
  <c r="X41" i="43"/>
  <c r="X37" i="43"/>
  <c r="X48" i="43"/>
  <c r="X43" i="43"/>
  <c r="F108" i="2"/>
  <c r="X54" i="43"/>
  <c r="X76" i="43"/>
  <c r="X46" i="43"/>
  <c r="W17" i="43"/>
  <c r="X49" i="43"/>
  <c r="X30" i="43"/>
  <c r="W46" i="42"/>
  <c r="W76" i="42"/>
  <c r="W19" i="42"/>
  <c r="U6" i="43"/>
  <c r="V18" i="42"/>
  <c r="W83" i="42"/>
  <c r="F87" i="2"/>
  <c r="F83" i="2"/>
  <c r="W49" i="42"/>
  <c r="F91" i="2"/>
  <c r="W70" i="42"/>
  <c r="W45" i="42"/>
  <c r="W30" i="42"/>
  <c r="V27" i="43"/>
  <c r="AN27" i="43" s="1"/>
  <c r="W72" i="42"/>
  <c r="B281" i="2"/>
  <c r="N17" i="33" s="1"/>
  <c r="M17" i="33" s="1"/>
  <c r="W74" i="42"/>
  <c r="W48" i="42"/>
  <c r="U82" i="42"/>
  <c r="W54" i="42"/>
  <c r="V28" i="42"/>
  <c r="W63" i="42"/>
  <c r="W78" i="42"/>
  <c r="F80" i="2"/>
  <c r="W43" i="42"/>
  <c r="W56" i="42"/>
  <c r="X72" i="43"/>
  <c r="W41" i="42"/>
  <c r="F70" i="2"/>
  <c r="W77" i="42"/>
  <c r="F81" i="2"/>
  <c r="V21" i="42"/>
  <c r="W75" i="43"/>
  <c r="X78" i="43"/>
  <c r="X47" i="43"/>
  <c r="W59" i="42"/>
  <c r="F92" i="2"/>
  <c r="F89" i="2"/>
  <c r="F90" i="2"/>
  <c r="W37" i="42"/>
  <c r="W73" i="43"/>
  <c r="X71" i="43"/>
  <c r="V17" i="42"/>
  <c r="F107" i="2"/>
  <c r="W58" i="42"/>
  <c r="X13" i="43"/>
  <c r="W71" i="42"/>
  <c r="W13" i="42"/>
  <c r="W47" i="42"/>
  <c r="F82" i="2"/>
  <c r="W73" i="42"/>
  <c r="F111" i="2"/>
  <c r="V44" i="42"/>
  <c r="W18" i="43"/>
  <c r="U27" i="42"/>
  <c r="AE65" i="43"/>
  <c r="AD65" i="42"/>
  <c r="V74" i="43"/>
  <c r="AN74" i="43" s="1"/>
  <c r="T90" i="43"/>
  <c r="T5" i="43"/>
  <c r="X56" i="43"/>
  <c r="W56" i="43"/>
  <c r="U90" i="43"/>
  <c r="U5" i="43"/>
  <c r="AL90" i="42"/>
  <c r="T90" i="42"/>
  <c r="V81" i="43"/>
  <c r="AN81" i="43" s="1"/>
  <c r="V80" i="42"/>
  <c r="F93" i="2"/>
  <c r="Y70" i="43"/>
  <c r="Y63" i="43"/>
  <c r="U90" i="42"/>
  <c r="Y76" i="43"/>
  <c r="Y41" i="43"/>
  <c r="X21" i="43"/>
  <c r="X73" i="43"/>
  <c r="Y58" i="43"/>
  <c r="F85" i="2"/>
  <c r="X44" i="43"/>
  <c r="Y48" i="43"/>
  <c r="Y56" i="43"/>
  <c r="W81" i="43"/>
  <c r="Y54" i="43"/>
  <c r="Y30" i="43"/>
  <c r="Y82" i="43"/>
  <c r="Y77" i="43"/>
  <c r="Y43" i="43"/>
  <c r="Y46" i="43"/>
  <c r="Y49" i="43"/>
  <c r="Y45" i="43"/>
  <c r="X18" i="43"/>
  <c r="Y37" i="43"/>
  <c r="Y59" i="43"/>
  <c r="X28" i="43"/>
  <c r="X43" i="42"/>
  <c r="X72" i="42"/>
  <c r="Y72" i="43"/>
  <c r="F86" i="2"/>
  <c r="X70" i="42"/>
  <c r="X76" i="42"/>
  <c r="X59" i="42"/>
  <c r="Y13" i="43"/>
  <c r="F97" i="2"/>
  <c r="F106" i="2"/>
  <c r="X56" i="42"/>
  <c r="W28" i="42"/>
  <c r="W27" i="43"/>
  <c r="W44" i="42"/>
  <c r="X71" i="42"/>
  <c r="V27" i="42"/>
  <c r="X30" i="42"/>
  <c r="X75" i="43"/>
  <c r="W21" i="42"/>
  <c r="X41" i="42"/>
  <c r="W18" i="42"/>
  <c r="X13" i="42"/>
  <c r="Y71" i="43"/>
  <c r="Y19" i="43"/>
  <c r="X77" i="42"/>
  <c r="X63" i="42"/>
  <c r="V82" i="42"/>
  <c r="X19" i="42"/>
  <c r="W17" i="42"/>
  <c r="Y47" i="43"/>
  <c r="X54" i="42"/>
  <c r="X45" i="42"/>
  <c r="X49" i="42"/>
  <c r="X83" i="42"/>
  <c r="X17" i="43"/>
  <c r="X78" i="42"/>
  <c r="X48" i="42"/>
  <c r="X74" i="42"/>
  <c r="X73" i="42"/>
  <c r="F84" i="2"/>
  <c r="F72" i="2"/>
  <c r="X58" i="42"/>
  <c r="X47" i="42"/>
  <c r="F69" i="2"/>
  <c r="Y78" i="43"/>
  <c r="X37" i="42"/>
  <c r="AE65" i="42"/>
  <c r="AF65" i="43"/>
  <c r="V6" i="43"/>
  <c r="AN6" i="43" s="1"/>
  <c r="W80" i="42"/>
  <c r="V7" i="43"/>
  <c r="AN7" i="43" s="1"/>
  <c r="E119" i="2"/>
  <c r="X74" i="43"/>
  <c r="W74" i="43"/>
  <c r="Y73" i="43"/>
  <c r="W6" i="43"/>
  <c r="W7" i="43"/>
  <c r="Z45" i="43"/>
  <c r="Z49" i="43"/>
  <c r="Y18" i="43"/>
  <c r="Z43" i="43"/>
  <c r="Z78" i="43"/>
  <c r="Z30" i="43"/>
  <c r="Z46" i="43"/>
  <c r="Y44" i="43"/>
  <c r="Z54" i="43"/>
  <c r="Z76" i="43"/>
  <c r="Y21" i="43"/>
  <c r="Y28" i="43"/>
  <c r="Z48" i="43"/>
  <c r="X81" i="43"/>
  <c r="Y17" i="43"/>
  <c r="Z37" i="43"/>
  <c r="Z58" i="43"/>
  <c r="Z63" i="43"/>
  <c r="Z56" i="43"/>
  <c r="Z59" i="43"/>
  <c r="Z41" i="43"/>
  <c r="X27" i="43"/>
  <c r="Z70" i="43"/>
  <c r="Z77" i="43"/>
  <c r="Y45" i="42"/>
  <c r="Z71" i="43"/>
  <c r="Y76" i="42"/>
  <c r="Y43" i="42"/>
  <c r="Y74" i="42"/>
  <c r="Y63" i="42"/>
  <c r="Y71" i="42"/>
  <c r="Y83" i="42"/>
  <c r="Y37" i="42"/>
  <c r="Y77" i="42"/>
  <c r="Z19" i="43"/>
  <c r="Y58" i="42"/>
  <c r="Y30" i="42"/>
  <c r="Y47" i="42"/>
  <c r="Y19" i="42"/>
  <c r="Z13" i="43"/>
  <c r="X17" i="42"/>
  <c r="Y75" i="43"/>
  <c r="Y54" i="42"/>
  <c r="Y41" i="42"/>
  <c r="X28" i="42"/>
  <c r="Y70" i="42"/>
  <c r="Y48" i="42"/>
  <c r="X46" i="42"/>
  <c r="W27" i="42"/>
  <c r="V90" i="42"/>
  <c r="W82" i="42"/>
  <c r="X18" i="42"/>
  <c r="Y59" i="42"/>
  <c r="Z72" i="43"/>
  <c r="Z47" i="43"/>
  <c r="X21" i="42"/>
  <c r="Y72" i="42"/>
  <c r="Y13" i="42"/>
  <c r="X44" i="42"/>
  <c r="Y73" i="42"/>
  <c r="Y78" i="42"/>
  <c r="Z82" i="43"/>
  <c r="Y49" i="42"/>
  <c r="Y56" i="42"/>
  <c r="AG65" i="43"/>
  <c r="AF65" i="42"/>
  <c r="W90" i="43"/>
  <c r="W5" i="43"/>
  <c r="V90" i="43"/>
  <c r="V5" i="43"/>
  <c r="F98" i="2"/>
  <c r="X80" i="42"/>
  <c r="Z73" i="43"/>
  <c r="X6" i="43"/>
  <c r="AA45" i="43"/>
  <c r="AA49" i="43"/>
  <c r="AA76" i="43"/>
  <c r="AA48" i="43"/>
  <c r="Z44" i="43"/>
  <c r="X7" i="43"/>
  <c r="Z28" i="43"/>
  <c r="AA30" i="43"/>
  <c r="W90" i="42"/>
  <c r="Z21" i="43"/>
  <c r="AA54" i="43"/>
  <c r="AA41" i="43"/>
  <c r="AA58" i="43"/>
  <c r="AA78" i="43"/>
  <c r="Y27" i="43"/>
  <c r="Z17" i="43"/>
  <c r="AA63" i="43"/>
  <c r="AA37" i="43"/>
  <c r="AA56" i="43"/>
  <c r="AA59" i="43"/>
  <c r="AA77" i="43"/>
  <c r="AA43" i="43"/>
  <c r="Y21" i="42"/>
  <c r="Z54" i="42"/>
  <c r="Z74" i="42"/>
  <c r="Z59" i="42"/>
  <c r="Z70" i="42"/>
  <c r="AA70" i="43"/>
  <c r="Y74" i="43"/>
  <c r="AA13" i="43"/>
  <c r="Z63" i="42"/>
  <c r="AA19" i="43"/>
  <c r="Z71" i="42"/>
  <c r="Z78" i="42"/>
  <c r="Z58" i="42"/>
  <c r="Y81" i="43"/>
  <c r="X27" i="42"/>
  <c r="Z48" i="42"/>
  <c r="Y17" i="42"/>
  <c r="Z19" i="42"/>
  <c r="Z77" i="42"/>
  <c r="Z18" i="43"/>
  <c r="X82" i="42"/>
  <c r="Z43" i="42"/>
  <c r="Y18" i="42"/>
  <c r="Z49" i="42"/>
  <c r="Y28" i="42"/>
  <c r="Z30" i="42"/>
  <c r="Z37" i="42"/>
  <c r="Y44" i="42"/>
  <c r="Z41" i="42"/>
  <c r="AA82" i="43"/>
  <c r="Z13" i="42"/>
  <c r="Y46" i="42"/>
  <c r="Z75" i="43"/>
  <c r="Z83" i="42"/>
  <c r="Z72" i="42"/>
  <c r="Z47" i="42"/>
  <c r="Z76" i="42"/>
  <c r="Z73" i="42"/>
  <c r="Z56" i="42"/>
  <c r="AA47" i="43"/>
  <c r="Z45" i="42"/>
  <c r="AH65" i="43"/>
  <c r="AG65" i="42"/>
  <c r="AN90" i="43"/>
  <c r="F119" i="2"/>
  <c r="Y80" i="42"/>
  <c r="X90" i="43"/>
  <c r="X5" i="43"/>
  <c r="X90" i="42"/>
  <c r="Y6" i="43"/>
  <c r="AB54" i="43"/>
  <c r="Y7" i="43"/>
  <c r="AA21" i="43"/>
  <c r="AB49" i="43"/>
  <c r="AB56" i="43"/>
  <c r="AB45" i="43"/>
  <c r="AB78" i="43"/>
  <c r="AB41" i="43"/>
  <c r="AA28" i="43"/>
  <c r="AA17" i="43"/>
  <c r="AB59" i="43"/>
  <c r="AB30" i="43"/>
  <c r="AA44" i="43"/>
  <c r="AB48" i="43"/>
  <c r="AB58" i="43"/>
  <c r="AA46" i="43"/>
  <c r="AB43" i="43"/>
  <c r="Z81" i="43"/>
  <c r="Z27" i="43"/>
  <c r="AB76" i="43"/>
  <c r="AB63" i="43"/>
  <c r="AB77" i="43"/>
  <c r="AB37" i="43"/>
  <c r="Z21" i="42"/>
  <c r="AB47" i="43"/>
  <c r="AA76" i="42"/>
  <c r="AA13" i="42"/>
  <c r="Z44" i="42"/>
  <c r="AA74" i="42"/>
  <c r="AA47" i="42"/>
  <c r="Z46" i="42"/>
  <c r="AA19" i="42"/>
  <c r="AB70" i="43"/>
  <c r="Z28" i="42"/>
  <c r="AA59" i="42"/>
  <c r="AA45" i="42"/>
  <c r="AA30" i="42"/>
  <c r="Z18" i="42"/>
  <c r="AA48" i="42"/>
  <c r="AA71" i="42"/>
  <c r="AA56" i="42"/>
  <c r="AB82" i="43"/>
  <c r="Y82" i="42"/>
  <c r="AB13" i="43"/>
  <c r="AA54" i="42"/>
  <c r="AA41" i="42"/>
  <c r="AA72" i="42"/>
  <c r="AA49" i="42"/>
  <c r="Z17" i="42"/>
  <c r="AA18" i="43"/>
  <c r="Y27" i="42"/>
  <c r="AA78" i="42"/>
  <c r="AB19" i="43"/>
  <c r="AA37" i="42"/>
  <c r="AA70" i="42"/>
  <c r="AA83" i="42"/>
  <c r="AA43" i="42"/>
  <c r="AA58" i="42"/>
  <c r="AA63" i="42"/>
  <c r="AA73" i="42"/>
  <c r="AA77" i="42"/>
  <c r="Z74" i="43"/>
  <c r="AI65" i="43"/>
  <c r="AH65" i="42"/>
  <c r="Z80" i="42"/>
  <c r="AB28" i="43"/>
  <c r="AC54" i="43"/>
  <c r="AC76" i="43"/>
  <c r="AC59" i="43"/>
  <c r="AA27" i="43"/>
  <c r="AB46" i="43"/>
  <c r="Y90" i="42"/>
  <c r="AC43" i="43"/>
  <c r="AC30" i="43"/>
  <c r="AC78" i="43"/>
  <c r="AB21" i="43"/>
  <c r="AC63" i="43"/>
  <c r="AC49" i="43"/>
  <c r="AC48" i="43"/>
  <c r="AC41" i="43"/>
  <c r="AC77" i="43"/>
  <c r="AA81" i="43"/>
  <c r="AB44" i="43"/>
  <c r="Z7" i="43"/>
  <c r="AC45" i="43"/>
  <c r="AC58" i="43"/>
  <c r="AC37" i="43"/>
  <c r="AC82" i="43"/>
  <c r="AC56" i="43"/>
  <c r="AB41" i="42"/>
  <c r="AA18" i="42"/>
  <c r="AA46" i="42"/>
  <c r="AB73" i="42"/>
  <c r="AB58" i="42"/>
  <c r="AA74" i="43"/>
  <c r="AB72" i="42"/>
  <c r="AB83" i="42"/>
  <c r="Z27" i="42"/>
  <c r="AC13" i="43"/>
  <c r="AB71" i="42"/>
  <c r="AB59" i="42"/>
  <c r="Z82" i="42"/>
  <c r="AB17" i="43"/>
  <c r="AB76" i="42"/>
  <c r="AA72" i="43"/>
  <c r="AA28" i="42"/>
  <c r="AA44" i="42"/>
  <c r="AB37" i="42"/>
  <c r="AA17" i="42"/>
  <c r="AB19" i="42"/>
  <c r="AB47" i="42"/>
  <c r="AC47" i="43"/>
  <c r="AB43" i="42"/>
  <c r="AC19" i="43"/>
  <c r="AB18" i="43"/>
  <c r="AC70" i="43"/>
  <c r="AB56" i="42"/>
  <c r="AA73" i="43"/>
  <c r="AB63" i="42"/>
  <c r="AB70" i="42"/>
  <c r="AB78" i="42"/>
  <c r="AB74" i="42"/>
  <c r="AA75" i="43"/>
  <c r="AB54" i="42"/>
  <c r="AB48" i="42"/>
  <c r="AB13" i="42"/>
  <c r="AA21" i="42"/>
  <c r="AA71" i="43"/>
  <c r="AB77" i="42"/>
  <c r="AB49" i="42"/>
  <c r="AB45" i="42"/>
  <c r="AB30" i="42"/>
  <c r="AJ65" i="43"/>
  <c r="AI65" i="42"/>
  <c r="Y5" i="43"/>
  <c r="Y90" i="43"/>
  <c r="Z6" i="43"/>
  <c r="Z5" i="43"/>
  <c r="Z90" i="43"/>
  <c r="AA80" i="42"/>
  <c r="AD41" i="43"/>
  <c r="AA6" i="43"/>
  <c r="AC44" i="43"/>
  <c r="AD58" i="43"/>
  <c r="AD78" i="43"/>
  <c r="AD82" i="43"/>
  <c r="AC21" i="43"/>
  <c r="AD45" i="43"/>
  <c r="AD37" i="43"/>
  <c r="AD63" i="43"/>
  <c r="AD54" i="43"/>
  <c r="AB27" i="43"/>
  <c r="AD30" i="43"/>
  <c r="AD48" i="43"/>
  <c r="AA90" i="42"/>
  <c r="AD56" i="43"/>
  <c r="AD49" i="43"/>
  <c r="AD43" i="43"/>
  <c r="AD59" i="43"/>
  <c r="AC46" i="43"/>
  <c r="AC28" i="43"/>
  <c r="AD76" i="43"/>
  <c r="AB81" i="43"/>
  <c r="AD70" i="43"/>
  <c r="AC45" i="42"/>
  <c r="AC74" i="42"/>
  <c r="AC70" i="42"/>
  <c r="AC43" i="42"/>
  <c r="AB17" i="42"/>
  <c r="AC37" i="42"/>
  <c r="AD13" i="43"/>
  <c r="AC41" i="42"/>
  <c r="AC48" i="42"/>
  <c r="AC54" i="42"/>
  <c r="AD47" i="43"/>
  <c r="AC72" i="42"/>
  <c r="AC47" i="42"/>
  <c r="AC58" i="42"/>
  <c r="AC76" i="42"/>
  <c r="Z90" i="42"/>
  <c r="AB21" i="42"/>
  <c r="AD77" i="43"/>
  <c r="AC63" i="42"/>
  <c r="AC56" i="42"/>
  <c r="AC18" i="43"/>
  <c r="AC17" i="43"/>
  <c r="AC59" i="42"/>
  <c r="AC30" i="42"/>
  <c r="AB44" i="42"/>
  <c r="AC71" i="42"/>
  <c r="AA27" i="42"/>
  <c r="AC49" i="42"/>
  <c r="AD19" i="43"/>
  <c r="AC73" i="42"/>
  <c r="AB46" i="42"/>
  <c r="AC19" i="42"/>
  <c r="AA82" i="42"/>
  <c r="AC77" i="42"/>
  <c r="AC13" i="42"/>
  <c r="AC78" i="42"/>
  <c r="AA7" i="43"/>
  <c r="AC83" i="42"/>
  <c r="AB71" i="43"/>
  <c r="AB28" i="42"/>
  <c r="AB72" i="43"/>
  <c r="AB18" i="42"/>
  <c r="AJ65" i="42"/>
  <c r="AK65" i="43"/>
  <c r="AC75" i="43"/>
  <c r="AB75" i="43"/>
  <c r="AC74" i="43"/>
  <c r="AB74" i="43"/>
  <c r="AB80" i="42"/>
  <c r="AC73" i="43"/>
  <c r="AB73" i="43"/>
  <c r="AA5" i="43"/>
  <c r="AA90" i="43"/>
  <c r="AD17" i="43"/>
  <c r="AE54" i="43"/>
  <c r="AE41" i="43"/>
  <c r="AD28" i="43"/>
  <c r="AD46" i="43"/>
  <c r="AC71" i="43"/>
  <c r="AB6" i="43"/>
  <c r="AC27" i="43"/>
  <c r="AC81" i="43"/>
  <c r="AE48" i="43"/>
  <c r="AE43" i="43"/>
  <c r="AD73" i="43"/>
  <c r="AE30" i="43"/>
  <c r="AE59" i="43"/>
  <c r="AE37" i="43"/>
  <c r="AE49" i="43"/>
  <c r="AD44" i="43"/>
  <c r="AE56" i="43"/>
  <c r="AE58" i="43"/>
  <c r="AE76" i="43"/>
  <c r="AE47" i="43"/>
  <c r="AE45" i="43"/>
  <c r="AE78" i="43"/>
  <c r="AE82" i="43"/>
  <c r="AD21" i="43"/>
  <c r="AB7" i="43"/>
  <c r="AE63" i="43"/>
  <c r="AD72" i="42"/>
  <c r="AB82" i="42"/>
  <c r="AD54" i="42"/>
  <c r="AD30" i="42"/>
  <c r="AD56" i="42"/>
  <c r="AD59" i="42"/>
  <c r="AD45" i="42"/>
  <c r="AC44" i="42"/>
  <c r="AE77" i="43"/>
  <c r="AC17" i="42"/>
  <c r="AD13" i="42"/>
  <c r="AD77" i="42"/>
  <c r="AD70" i="42"/>
  <c r="AD49" i="42"/>
  <c r="AB27" i="42"/>
  <c r="AD48" i="42"/>
  <c r="AE13" i="43"/>
  <c r="AD43" i="42"/>
  <c r="AE70" i="43"/>
  <c r="AC18" i="42"/>
  <c r="AE19" i="43"/>
  <c r="AD47" i="42"/>
  <c r="AD73" i="42"/>
  <c r="AD76" i="42"/>
  <c r="AD83" i="42"/>
  <c r="AD41" i="42"/>
  <c r="AD74" i="42"/>
  <c r="AD63" i="42"/>
  <c r="AC21" i="42"/>
  <c r="AC46" i="42"/>
  <c r="AD19" i="42"/>
  <c r="AD18" i="43"/>
  <c r="AD78" i="42"/>
  <c r="AD71" i="42"/>
  <c r="AC28" i="42"/>
  <c r="AD58" i="42"/>
  <c r="AD37" i="42"/>
  <c r="AL65" i="43"/>
  <c r="AC80" i="42"/>
  <c r="AD72" i="43"/>
  <c r="AC72" i="43"/>
  <c r="AB5" i="43"/>
  <c r="AB90" i="43"/>
  <c r="AF54" i="43"/>
  <c r="AC7" i="43"/>
  <c r="AC6" i="43"/>
  <c r="AF43" i="43"/>
  <c r="AD81" i="43"/>
  <c r="AE73" i="43"/>
  <c r="AF49" i="43"/>
  <c r="AF48" i="43"/>
  <c r="AE21" i="43"/>
  <c r="AE18" i="43"/>
  <c r="AF78" i="43"/>
  <c r="AF59" i="43"/>
  <c r="AF76" i="43"/>
  <c r="AF63" i="43"/>
  <c r="AF30" i="43"/>
  <c r="AF47" i="43"/>
  <c r="AF45" i="43"/>
  <c r="AF58" i="43"/>
  <c r="AF82" i="43"/>
  <c r="AF37" i="43"/>
  <c r="AE44" i="43"/>
  <c r="AE46" i="43"/>
  <c r="AE28" i="43"/>
  <c r="AF70" i="43"/>
  <c r="AF77" i="43"/>
  <c r="AF56" i="43"/>
  <c r="AD27" i="43"/>
  <c r="AE73" i="42"/>
  <c r="AD21" i="42"/>
  <c r="AE83" i="42"/>
  <c r="AF13" i="43"/>
  <c r="AD44" i="42"/>
  <c r="AE30" i="42"/>
  <c r="AE78" i="42"/>
  <c r="AE45" i="42"/>
  <c r="AE37" i="42"/>
  <c r="AE48" i="42"/>
  <c r="AC27" i="42"/>
  <c r="AE70" i="42"/>
  <c r="AE77" i="42"/>
  <c r="AE19" i="42"/>
  <c r="AE63" i="42"/>
  <c r="AE74" i="42"/>
  <c r="AC82" i="42"/>
  <c r="AE72" i="42"/>
  <c r="AE58" i="42"/>
  <c r="AD74" i="43"/>
  <c r="AE49" i="42"/>
  <c r="AE13" i="42"/>
  <c r="AE54" i="42"/>
  <c r="AE17" i="43"/>
  <c r="AB90" i="42"/>
  <c r="AD17" i="42"/>
  <c r="AD46" i="42"/>
  <c r="AD18" i="42"/>
  <c r="AE47" i="42"/>
  <c r="AE56" i="42"/>
  <c r="AF41" i="43"/>
  <c r="AF19" i="43"/>
  <c r="AE43" i="42"/>
  <c r="AE59" i="42"/>
  <c r="AD71" i="43"/>
  <c r="AD28" i="42"/>
  <c r="AE41" i="42"/>
  <c r="AD75" i="43"/>
  <c r="AE71" i="42"/>
  <c r="AE76" i="42"/>
  <c r="AC90" i="43"/>
  <c r="AC5" i="43"/>
  <c r="AD80" i="42"/>
  <c r="AG47" i="43"/>
  <c r="AG78" i="43"/>
  <c r="AD7" i="43"/>
  <c r="AG76" i="43"/>
  <c r="AG63" i="43"/>
  <c r="AE27" i="43"/>
  <c r="AF44" i="43"/>
  <c r="AG45" i="43"/>
  <c r="AG37" i="43"/>
  <c r="AG54" i="43"/>
  <c r="AF46" i="43"/>
  <c r="AF21" i="43"/>
  <c r="AG59" i="43"/>
  <c r="AD6" i="43"/>
  <c r="AG49" i="43"/>
  <c r="AG48" i="43"/>
  <c r="AG82" i="43"/>
  <c r="AF28" i="43"/>
  <c r="AG56" i="43"/>
  <c r="AF18" i="43"/>
  <c r="AG77" i="43"/>
  <c r="AE81" i="43"/>
  <c r="AG70" i="43"/>
  <c r="AG43" i="43"/>
  <c r="AG30" i="43"/>
  <c r="AG58" i="43"/>
  <c r="AF77" i="42"/>
  <c r="AE72" i="43"/>
  <c r="AF70" i="42"/>
  <c r="AE44" i="42"/>
  <c r="AF83" i="42"/>
  <c r="AF59" i="42"/>
  <c r="AG41" i="43"/>
  <c r="AF74" i="42"/>
  <c r="AE74" i="43"/>
  <c r="AE21" i="42"/>
  <c r="AF73" i="42"/>
  <c r="AF76" i="42"/>
  <c r="AE46" i="42"/>
  <c r="AD27" i="42"/>
  <c r="AF43" i="42"/>
  <c r="AF71" i="42"/>
  <c r="AF56" i="42"/>
  <c r="AF72" i="42"/>
  <c r="AF58" i="42"/>
  <c r="AE17" i="42"/>
  <c r="AF63" i="42"/>
  <c r="AC90" i="42"/>
  <c r="AF41" i="42"/>
  <c r="AF17" i="43"/>
  <c r="AF13" i="42"/>
  <c r="AG19" i="43"/>
  <c r="AF48" i="42"/>
  <c r="AF37" i="42"/>
  <c r="AG13" i="43"/>
  <c r="AF45" i="42"/>
  <c r="AF19" i="42"/>
  <c r="AE75" i="43"/>
  <c r="AE71" i="43"/>
  <c r="AD82" i="42"/>
  <c r="AE18" i="42"/>
  <c r="AF49" i="42"/>
  <c r="AF47" i="42"/>
  <c r="AE28" i="42"/>
  <c r="AF54" i="42"/>
  <c r="AF78" i="42"/>
  <c r="AF30" i="42"/>
  <c r="AG73" i="43"/>
  <c r="AF73" i="43"/>
  <c r="AD90" i="43"/>
  <c r="AD5" i="43"/>
  <c r="AE80" i="42"/>
  <c r="AE7" i="43"/>
  <c r="AH58" i="43"/>
  <c r="AF27" i="43"/>
  <c r="AH82" i="43"/>
  <c r="AG28" i="43"/>
  <c r="AG44" i="43"/>
  <c r="AH49" i="43"/>
  <c r="AH37" i="43"/>
  <c r="AH48" i="43"/>
  <c r="AG17" i="43"/>
  <c r="AG21" i="43"/>
  <c r="AH59" i="43"/>
  <c r="AH70" i="43"/>
  <c r="AH45" i="43"/>
  <c r="AH43" i="43"/>
  <c r="AH56" i="43"/>
  <c r="AG46" i="43"/>
  <c r="AH76" i="43"/>
  <c r="AH41" i="43"/>
  <c r="AG18" i="43"/>
  <c r="AH63" i="43"/>
  <c r="AH54" i="43"/>
  <c r="AE90" i="42"/>
  <c r="AH77" i="43"/>
  <c r="AH30" i="43"/>
  <c r="AH47" i="43"/>
  <c r="AF75" i="43"/>
  <c r="AH78" i="43"/>
  <c r="AF72" i="43"/>
  <c r="AF71" i="43"/>
  <c r="AG63" i="42"/>
  <c r="AF18" i="42"/>
  <c r="AG37" i="42"/>
  <c r="AF44" i="42"/>
  <c r="AG56" i="42"/>
  <c r="AD90" i="42"/>
  <c r="AG78" i="42"/>
  <c r="AG47" i="42"/>
  <c r="AG41" i="42"/>
  <c r="AG13" i="42"/>
  <c r="AG48" i="42"/>
  <c r="AG73" i="42"/>
  <c r="AF81" i="43"/>
  <c r="AH13" i="43"/>
  <c r="AG59" i="42"/>
  <c r="AG49" i="42"/>
  <c r="AF17" i="42"/>
  <c r="AG72" i="42"/>
  <c r="AG45" i="42"/>
  <c r="AG71" i="42"/>
  <c r="AG30" i="42"/>
  <c r="AF21" i="42"/>
  <c r="AF74" i="43"/>
  <c r="AE27" i="42"/>
  <c r="AG54" i="42"/>
  <c r="AF28" i="42"/>
  <c r="AG19" i="42"/>
  <c r="AH19" i="43"/>
  <c r="AG77" i="42"/>
  <c r="AF46" i="42"/>
  <c r="AG58" i="42"/>
  <c r="AG76" i="42"/>
  <c r="AG70" i="42"/>
  <c r="AG43" i="42"/>
  <c r="AE82" i="42"/>
  <c r="AG74" i="42"/>
  <c r="AG83" i="42"/>
  <c r="AF80" i="42"/>
  <c r="AF7" i="43"/>
  <c r="AG75" i="43"/>
  <c r="AI41" i="43"/>
  <c r="AH28" i="43"/>
  <c r="AH46" i="43"/>
  <c r="AH73" i="43"/>
  <c r="AI47" i="43"/>
  <c r="AI43" i="43"/>
  <c r="AG27" i="43"/>
  <c r="AI59" i="43"/>
  <c r="AI63" i="43"/>
  <c r="AI37" i="43"/>
  <c r="AI58" i="43"/>
  <c r="AI48" i="43"/>
  <c r="AI70" i="43"/>
  <c r="AH44" i="43"/>
  <c r="AI30" i="43"/>
  <c r="AI77" i="43"/>
  <c r="AI54" i="43"/>
  <c r="AI45" i="43"/>
  <c r="AI82" i="43"/>
  <c r="AG74" i="43"/>
  <c r="AI49" i="43"/>
  <c r="AI78" i="43"/>
  <c r="AH21" i="43"/>
  <c r="AI76" i="43"/>
  <c r="AI56" i="43"/>
  <c r="AH18" i="43"/>
  <c r="AH41" i="42"/>
  <c r="AH54" i="42"/>
  <c r="AI13" i="43"/>
  <c r="AH47" i="42"/>
  <c r="AF82" i="42"/>
  <c r="AH19" i="42"/>
  <c r="AG17" i="42"/>
  <c r="AG81" i="43"/>
  <c r="AH17" i="43"/>
  <c r="AH59" i="42"/>
  <c r="AH45" i="42"/>
  <c r="AH73" i="42"/>
  <c r="AH48" i="42"/>
  <c r="AH58" i="42"/>
  <c r="AH71" i="42"/>
  <c r="AG46" i="42"/>
  <c r="AE6" i="43"/>
  <c r="AH56" i="42"/>
  <c r="AH30" i="42"/>
  <c r="AH13" i="42"/>
  <c r="AH63" i="42"/>
  <c r="AH74" i="42"/>
  <c r="AH37" i="42"/>
  <c r="AG21" i="42"/>
  <c r="AG44" i="42"/>
  <c r="AG28" i="42"/>
  <c r="AF27" i="42"/>
  <c r="AH49" i="42"/>
  <c r="AH83" i="42"/>
  <c r="AH78" i="42"/>
  <c r="AG18" i="42"/>
  <c r="AH70" i="42"/>
  <c r="AH76" i="42"/>
  <c r="AH43" i="42"/>
  <c r="AH77" i="42"/>
  <c r="AI19" i="43"/>
  <c r="AH72" i="42"/>
  <c r="AG72" i="43"/>
  <c r="AH71" i="43"/>
  <c r="AG71" i="43"/>
  <c r="AG80" i="42"/>
  <c r="AE5" i="43"/>
  <c r="AE90" i="43"/>
  <c r="AG7" i="43"/>
  <c r="AH75" i="43"/>
  <c r="AJ19" i="43"/>
  <c r="AI73" i="43"/>
  <c r="AJ54" i="43"/>
  <c r="AI28" i="43"/>
  <c r="AJ78" i="43"/>
  <c r="AI46" i="43"/>
  <c r="AJ43" i="43"/>
  <c r="AI44" i="43"/>
  <c r="AJ48" i="43"/>
  <c r="AI21" i="43"/>
  <c r="AH27" i="43"/>
  <c r="AJ58" i="43"/>
  <c r="AJ30" i="43"/>
  <c r="AJ41" i="43"/>
  <c r="AJ45" i="43"/>
  <c r="AJ63" i="43"/>
  <c r="AI18" i="43"/>
  <c r="AJ56" i="43"/>
  <c r="AJ59" i="43"/>
  <c r="AH74" i="43"/>
  <c r="AJ82" i="43"/>
  <c r="AJ37" i="43"/>
  <c r="AJ49" i="43"/>
  <c r="AI71" i="43"/>
  <c r="AJ70" i="43"/>
  <c r="AI17" i="43"/>
  <c r="AJ77" i="43"/>
  <c r="AJ76" i="43"/>
  <c r="AJ47" i="43"/>
  <c r="AI54" i="42"/>
  <c r="AI78" i="42"/>
  <c r="AH46" i="42"/>
  <c r="AG82" i="42"/>
  <c r="AI41" i="42"/>
  <c r="AI48" i="42"/>
  <c r="AI71" i="42"/>
  <c r="AI59" i="42"/>
  <c r="AI47" i="42"/>
  <c r="AI72" i="42"/>
  <c r="AI74" i="42"/>
  <c r="AI76" i="42"/>
  <c r="AF6" i="43"/>
  <c r="AI73" i="42"/>
  <c r="AI83" i="42"/>
  <c r="AH44" i="42"/>
  <c r="AF90" i="42"/>
  <c r="AI19" i="42"/>
  <c r="AI70" i="42"/>
  <c r="AI56" i="42"/>
  <c r="AI77" i="42"/>
  <c r="AH81" i="43"/>
  <c r="AG27" i="42"/>
  <c r="AI30" i="42"/>
  <c r="AI45" i="42"/>
  <c r="AJ13" i="43"/>
  <c r="AH28" i="42"/>
  <c r="AI63" i="42"/>
  <c r="AI49" i="42"/>
  <c r="AH18" i="42"/>
  <c r="AI13" i="42"/>
  <c r="AI58" i="42"/>
  <c r="AH72" i="43"/>
  <c r="AI43" i="42"/>
  <c r="AH21" i="42"/>
  <c r="AI37" i="42"/>
  <c r="AH17" i="42"/>
  <c r="O105" i="2"/>
  <c r="AF90" i="43"/>
  <c r="AF5" i="43"/>
  <c r="AH7" i="43"/>
  <c r="AH80" i="42"/>
  <c r="AG90" i="43"/>
  <c r="AG5" i="43"/>
  <c r="AI75" i="43"/>
  <c r="AJ73" i="43"/>
  <c r="AH90" i="42"/>
  <c r="AK47" i="43"/>
  <c r="AK41" i="43"/>
  <c r="AK63" i="43"/>
  <c r="AK30" i="43"/>
  <c r="AJ28" i="43"/>
  <c r="AJ17" i="43"/>
  <c r="AI27" i="43"/>
  <c r="AJ71" i="43"/>
  <c r="AK76" i="43"/>
  <c r="AK48" i="43"/>
  <c r="AJ44" i="43"/>
  <c r="AK43" i="43"/>
  <c r="AK54" i="43"/>
  <c r="AK82" i="43"/>
  <c r="AK78" i="43"/>
  <c r="AK49" i="43"/>
  <c r="AK77" i="43"/>
  <c r="AK58" i="43"/>
  <c r="AK70" i="43"/>
  <c r="AK59" i="43"/>
  <c r="AK45" i="43"/>
  <c r="AK19" i="43"/>
  <c r="AJ18" i="43"/>
  <c r="AK37" i="43"/>
  <c r="AJ21" i="43"/>
  <c r="AK56" i="43"/>
  <c r="AG6" i="43"/>
  <c r="O77" i="2"/>
  <c r="O98" i="2"/>
  <c r="AH82" i="42"/>
  <c r="AJ46" i="43"/>
  <c r="O88" i="2"/>
  <c r="O90" i="2"/>
  <c r="AI44" i="42"/>
  <c r="AI18" i="42"/>
  <c r="O108" i="2"/>
  <c r="AI17" i="42"/>
  <c r="AJ13" i="42"/>
  <c r="O87" i="2"/>
  <c r="O97" i="2"/>
  <c r="AK13" i="43"/>
  <c r="AI81" i="43"/>
  <c r="AI21" i="42"/>
  <c r="AI74" i="43"/>
  <c r="AG90" i="42"/>
  <c r="AI28" i="42"/>
  <c r="AJ75" i="43"/>
  <c r="AH27" i="42"/>
  <c r="O94" i="2"/>
  <c r="AI46" i="42"/>
  <c r="AI80" i="42"/>
  <c r="AJ19" i="42"/>
  <c r="AJ76" i="42"/>
  <c r="AJ73" i="42"/>
  <c r="AJ72" i="42"/>
  <c r="AJ41" i="42"/>
  <c r="AJ59" i="42"/>
  <c r="AJ71" i="42"/>
  <c r="AJ74" i="42"/>
  <c r="AJ47" i="42"/>
  <c r="AJ70" i="42"/>
  <c r="AJ83" i="42"/>
  <c r="AJ77" i="42"/>
  <c r="AJ37" i="42"/>
  <c r="AJ72" i="43"/>
  <c r="AI72" i="43"/>
  <c r="AJ43" i="42"/>
  <c r="AJ49" i="42"/>
  <c r="AJ58" i="42"/>
  <c r="AJ45" i="42"/>
  <c r="AJ78" i="42"/>
  <c r="AJ63" i="42"/>
  <c r="AJ56" i="42"/>
  <c r="AJ30" i="42"/>
  <c r="AJ54" i="42"/>
  <c r="AJ48" i="42"/>
  <c r="AK73" i="43"/>
  <c r="AK71" i="43"/>
  <c r="AK44" i="43"/>
  <c r="AI7" i="43"/>
  <c r="AK21" i="43"/>
  <c r="AK28" i="43"/>
  <c r="AK46" i="43"/>
  <c r="AK17" i="43"/>
  <c r="AI90" i="42"/>
  <c r="AJ81" i="43"/>
  <c r="AH6" i="43"/>
  <c r="AK18" i="43"/>
  <c r="O111" i="2"/>
  <c r="O102" i="2"/>
  <c r="O86" i="2"/>
  <c r="AI82" i="42"/>
  <c r="AJ27" i="43"/>
  <c r="O104" i="2"/>
  <c r="O107" i="2"/>
  <c r="O100" i="2"/>
  <c r="O79" i="2"/>
  <c r="O103" i="2"/>
  <c r="O73" i="2"/>
  <c r="AJ74" i="43"/>
  <c r="AI27" i="42"/>
  <c r="AK75" i="43"/>
  <c r="AL13" i="43"/>
  <c r="O96" i="2"/>
  <c r="O95" i="2"/>
  <c r="O91" i="2"/>
  <c r="O78" i="2"/>
  <c r="O110" i="2"/>
  <c r="O76" i="2"/>
  <c r="O92" i="2"/>
  <c r="O109" i="2"/>
  <c r="O112" i="2"/>
  <c r="AL49" i="43"/>
  <c r="AJ80" i="42"/>
  <c r="AL45" i="43"/>
  <c r="AL19" i="43"/>
  <c r="AJ46" i="42"/>
  <c r="AL59" i="43"/>
  <c r="AL37" i="43"/>
  <c r="AL77" i="43"/>
  <c r="AL78" i="43"/>
  <c r="AL41" i="43"/>
  <c r="AL43" i="43"/>
  <c r="AJ21" i="42"/>
  <c r="AJ18" i="42"/>
  <c r="AJ28" i="42"/>
  <c r="AL54" i="43"/>
  <c r="AJ44" i="42"/>
  <c r="AL63" i="43"/>
  <c r="AL82" i="43"/>
  <c r="AL30" i="43"/>
  <c r="AL47" i="43"/>
  <c r="AK72" i="43"/>
  <c r="AL48" i="43"/>
  <c r="AH5" i="43"/>
  <c r="AH90" i="43"/>
  <c r="AL58" i="43"/>
  <c r="AI90" i="43"/>
  <c r="AI5" i="43"/>
  <c r="AL56" i="43"/>
  <c r="AJ17" i="42"/>
  <c r="AL70" i="43"/>
  <c r="AL76" i="43"/>
  <c r="O93" i="2"/>
  <c r="AJ7" i="43"/>
  <c r="AK81" i="43"/>
  <c r="O74" i="2"/>
  <c r="O72" i="2"/>
  <c r="O85" i="2"/>
  <c r="O70" i="2"/>
  <c r="O84" i="2"/>
  <c r="O80" i="2"/>
  <c r="O82" i="2"/>
  <c r="O81" i="2"/>
  <c r="O106" i="2"/>
  <c r="O69" i="2"/>
  <c r="AI6" i="43"/>
  <c r="O99" i="2"/>
  <c r="AK74" i="43"/>
  <c r="O89" i="2"/>
  <c r="O83" i="2"/>
  <c r="AK27" i="43"/>
  <c r="O75" i="2"/>
  <c r="O71" i="2"/>
  <c r="O101" i="2"/>
  <c r="AL17" i="43"/>
  <c r="AL21" i="43"/>
  <c r="AJ82" i="42"/>
  <c r="AL46" i="43"/>
  <c r="AJ5" i="43"/>
  <c r="AJ90" i="43"/>
  <c r="AJ27" i="42"/>
  <c r="AL44" i="43"/>
  <c r="AL28" i="43"/>
  <c r="AL18" i="43"/>
  <c r="AK7" i="43"/>
  <c r="AL27" i="43"/>
  <c r="C281" i="2"/>
  <c r="O68" i="2"/>
  <c r="AL74" i="43"/>
  <c r="AL71" i="43"/>
  <c r="AL72" i="43"/>
  <c r="AN90" i="42"/>
  <c r="AJ90" i="42"/>
  <c r="AL73" i="43"/>
  <c r="AL75" i="43"/>
  <c r="AK6" i="43"/>
  <c r="AJ6" i="43"/>
  <c r="AL81" i="43"/>
  <c r="O119" i="2"/>
  <c r="D281" i="2"/>
  <c r="P17" i="33" s="1"/>
  <c r="AL6" i="43"/>
  <c r="AK90" i="43"/>
  <c r="AK5" i="43"/>
  <c r="AL90" i="43"/>
  <c r="AL5" i="43"/>
  <c r="AL7" i="43"/>
  <c r="AP90" i="43"/>
  <c r="AR95" i="43"/>
  <c r="E85" i="33"/>
  <c r="G54" i="33"/>
  <c r="H34" i="57"/>
  <c r="A127" i="37"/>
  <c r="A7" i="36"/>
  <c r="A70" i="35"/>
  <c r="A1" i="37"/>
  <c r="I95" i="2"/>
  <c r="AN388" i="44"/>
  <c r="H345" i="1"/>
  <c r="AF41" i="59"/>
  <c r="AD42" i="59"/>
  <c r="V42" i="59"/>
  <c r="I89" i="2"/>
  <c r="S92" i="2"/>
  <c r="V14" i="58"/>
  <c r="V6" i="58" s="1"/>
  <c r="S89" i="2"/>
  <c r="AD41" i="59"/>
  <c r="V41" i="59"/>
  <c r="I88" i="2"/>
  <c r="K74" i="2"/>
  <c r="K87" i="2"/>
  <c r="I92" i="2"/>
  <c r="S93" i="2"/>
  <c r="L81" i="2"/>
  <c r="S41" i="59"/>
  <c r="Y42" i="59"/>
  <c r="K81" i="2"/>
  <c r="H10" i="57"/>
  <c r="L10" i="57" s="1"/>
  <c r="P10" i="57" s="1"/>
  <c r="T10" i="57" s="1"/>
  <c r="X10" i="57" s="1"/>
  <c r="AB10" i="57" s="1"/>
  <c r="H38" i="57"/>
  <c r="L38" i="57" s="1"/>
  <c r="P38" i="57" s="1"/>
  <c r="T38" i="57" s="1"/>
  <c r="X38" i="57" s="1"/>
  <c r="AB38" i="57" s="1"/>
  <c r="AF38" i="57" s="1"/>
  <c r="AJ38" i="57" s="1"/>
  <c r="AN38" i="57" s="1"/>
  <c r="AR38" i="57" s="1"/>
  <c r="AV38" i="57" s="1"/>
  <c r="H52" i="57"/>
  <c r="L52" i="57" s="1"/>
  <c r="P52" i="57" s="1"/>
  <c r="T52" i="57" s="1"/>
  <c r="X52" i="57" s="1"/>
  <c r="AB52" i="57" s="1"/>
  <c r="AX52" i="57" s="1"/>
  <c r="H66" i="57"/>
  <c r="L66" i="57" s="1"/>
  <c r="P66" i="57" s="1"/>
  <c r="T66" i="57" s="1"/>
  <c r="X66" i="57" s="1"/>
  <c r="AB66" i="57" s="1"/>
  <c r="H80" i="57"/>
  <c r="L80" i="57" s="1"/>
  <c r="P80" i="57" s="1"/>
  <c r="T80" i="57" s="1"/>
  <c r="X80" i="57" s="1"/>
  <c r="AB80" i="57" s="1"/>
  <c r="AX80" i="57" s="1"/>
  <c r="X21" i="58"/>
  <c r="L77" i="2"/>
  <c r="AH42" i="59"/>
  <c r="AE80" i="60"/>
  <c r="I98" i="2"/>
  <c r="AY21" i="57"/>
  <c r="AY77" i="57"/>
  <c r="AY45" i="57"/>
  <c r="B24" i="5"/>
  <c r="B26" i="5" s="1"/>
  <c r="H29" i="35" s="1"/>
  <c r="L29" i="35" s="1"/>
  <c r="P14" i="58"/>
  <c r="P6" i="58" s="1"/>
  <c r="P27" i="58" s="1"/>
  <c r="AZ19" i="57"/>
  <c r="H67" i="57"/>
  <c r="L67" i="57" s="1"/>
  <c r="P67" i="57" s="1"/>
  <c r="T67" i="57" s="1"/>
  <c r="X67" i="57" s="1"/>
  <c r="AK42" i="59"/>
  <c r="AL29" i="45"/>
  <c r="I97" i="2"/>
  <c r="AY66" i="57"/>
  <c r="H26" i="57"/>
  <c r="L26" i="57" s="1"/>
  <c r="P26" i="57" s="1"/>
  <c r="T26" i="57" s="1"/>
  <c r="X26" i="57" s="1"/>
  <c r="AB26" i="57" s="1"/>
  <c r="AZ66" i="57"/>
  <c r="AY48" i="57"/>
  <c r="AY76" i="57"/>
  <c r="N19" i="33"/>
  <c r="AY17" i="57"/>
  <c r="AY59" i="57"/>
  <c r="AY73" i="57"/>
  <c r="H12" i="57"/>
  <c r="L12" i="57" s="1"/>
  <c r="P12" i="57" s="1"/>
  <c r="AZ59" i="57"/>
  <c r="AZ80" i="57"/>
  <c r="Q83" i="57"/>
  <c r="AY57" i="57"/>
  <c r="P103" i="33"/>
  <c r="K85" i="2"/>
  <c r="S100" i="2"/>
  <c r="J360" i="1"/>
  <c r="AH41" i="59"/>
  <c r="AY35" i="57"/>
  <c r="AY52" i="57"/>
  <c r="AZ40" i="57"/>
  <c r="R83" i="57"/>
  <c r="AZ67" i="57"/>
  <c r="AZ52" i="57"/>
  <c r="AF42" i="59"/>
  <c r="L85" i="2"/>
  <c r="AL69" i="45"/>
  <c r="AY46" i="57"/>
  <c r="AY60" i="57"/>
  <c r="AY74" i="57"/>
  <c r="L86" i="2"/>
  <c r="D24" i="5"/>
  <c r="D26" i="5"/>
  <c r="N92" i="35" s="1"/>
  <c r="K86" i="2"/>
  <c r="AY53" i="57"/>
  <c r="AY67" i="57"/>
  <c r="AZ58" i="57"/>
  <c r="AZ72" i="57"/>
  <c r="I182" i="38"/>
  <c r="L182" i="38" s="1"/>
  <c r="N182" i="38" s="1"/>
  <c r="F592" i="39"/>
  <c r="L592" i="39" s="1"/>
  <c r="S42" i="59"/>
  <c r="AE82" i="60"/>
  <c r="AY10" i="57"/>
  <c r="AN348" i="44"/>
  <c r="K75" i="2"/>
  <c r="Z42" i="59"/>
  <c r="AN390" i="44"/>
  <c r="H54" i="57"/>
  <c r="L54" i="57" s="1"/>
  <c r="P54" i="57" s="1"/>
  <c r="H59" i="57"/>
  <c r="L59" i="57" s="1"/>
  <c r="P59" i="57" s="1"/>
  <c r="T59" i="57" s="1"/>
  <c r="X59" i="57" s="1"/>
  <c r="AB59" i="57" s="1"/>
  <c r="AF59" i="57" s="1"/>
  <c r="AJ59" i="57" s="1"/>
  <c r="AN59" i="57" s="1"/>
  <c r="AR59" i="57" s="1"/>
  <c r="AV59" i="57" s="1"/>
  <c r="H64" i="57"/>
  <c r="L64" i="57" s="1"/>
  <c r="P64" i="57" s="1"/>
  <c r="T64" i="57" s="1"/>
  <c r="X64" i="57" s="1"/>
  <c r="AB64" i="57" s="1"/>
  <c r="H78" i="57"/>
  <c r="L78" i="57" s="1"/>
  <c r="P78" i="57" s="1"/>
  <c r="T78" i="57" s="1"/>
  <c r="AZ31" i="57"/>
  <c r="H18" i="57"/>
  <c r="L18" i="57" s="1"/>
  <c r="P18" i="57" s="1"/>
  <c r="T18" i="57" s="1"/>
  <c r="X18" i="57" s="1"/>
  <c r="AB18" i="57" s="1"/>
  <c r="AF18" i="57" s="1"/>
  <c r="AJ18" i="57" s="1"/>
  <c r="AN18" i="57" s="1"/>
  <c r="AR18" i="57" s="1"/>
  <c r="AV18" i="57" s="1"/>
  <c r="H32" i="57"/>
  <c r="L32" i="57" s="1"/>
  <c r="P32" i="57" s="1"/>
  <c r="T32" i="57" s="1"/>
  <c r="X32" i="57" s="1"/>
  <c r="H46" i="57"/>
  <c r="L46" i="57" s="1"/>
  <c r="P46" i="57" s="1"/>
  <c r="T46" i="57" s="1"/>
  <c r="X46" i="57" s="1"/>
  <c r="H60" i="57"/>
  <c r="L60" i="57" s="1"/>
  <c r="P60" i="57" s="1"/>
  <c r="T60" i="57" s="1"/>
  <c r="X60" i="57" s="1"/>
  <c r="AB60" i="57" s="1"/>
  <c r="H74" i="57"/>
  <c r="L74" i="57"/>
  <c r="P74" i="57" s="1"/>
  <c r="T74" i="57" s="1"/>
  <c r="X74" i="57" s="1"/>
  <c r="AB74" i="57" s="1"/>
  <c r="AY72" i="57"/>
  <c r="AY11" i="57"/>
  <c r="AY25" i="57"/>
  <c r="AY32" i="57"/>
  <c r="AE58" i="60"/>
  <c r="H19" i="57"/>
  <c r="L19" i="57" s="1"/>
  <c r="H33" i="57"/>
  <c r="L33" i="57" s="1"/>
  <c r="P33" i="57" s="1"/>
  <c r="T33" i="57" s="1"/>
  <c r="X33" i="57" s="1"/>
  <c r="AB33" i="57" s="1"/>
  <c r="H57" i="57"/>
  <c r="L57" i="57" s="1"/>
  <c r="P57" i="57" s="1"/>
  <c r="T57" i="57" s="1"/>
  <c r="H20" i="57"/>
  <c r="H48" i="57"/>
  <c r="H76" i="57"/>
  <c r="L76" i="57"/>
  <c r="P76" i="57" s="1"/>
  <c r="T76" i="57" s="1"/>
  <c r="X76" i="57" s="1"/>
  <c r="AB76" i="57" s="1"/>
  <c r="AX76" i="57" s="1"/>
  <c r="H72" i="57"/>
  <c r="L72" i="57" s="1"/>
  <c r="P72" i="57" s="1"/>
  <c r="T72" i="57" s="1"/>
  <c r="X72" i="57" s="1"/>
  <c r="AB72" i="57" s="1"/>
  <c r="AX72" i="57" s="1"/>
  <c r="H11" i="57"/>
  <c r="L11" i="57" s="1"/>
  <c r="AY38" i="57"/>
  <c r="AY81" i="57"/>
  <c r="AY33" i="57"/>
  <c r="AZ63" i="57"/>
  <c r="J359" i="1"/>
  <c r="AY13" i="57"/>
  <c r="H22" i="57"/>
  <c r="L22" i="57" s="1"/>
  <c r="P22" i="57" s="1"/>
  <c r="T22" i="57" s="1"/>
  <c r="X22" i="57" s="1"/>
  <c r="AB22" i="57" s="1"/>
  <c r="AZ50" i="57"/>
  <c r="AZ42" i="57"/>
  <c r="H56" i="57"/>
  <c r="L56" i="57" s="1"/>
  <c r="P56" i="57" s="1"/>
  <c r="T56" i="57" s="1"/>
  <c r="X56" i="57" s="1"/>
  <c r="AB56" i="57" s="1"/>
  <c r="AF56" i="57" s="1"/>
  <c r="AJ56" i="57" s="1"/>
  <c r="AN56" i="57" s="1"/>
  <c r="AR56" i="57" s="1"/>
  <c r="AV56" i="57" s="1"/>
  <c r="AY56" i="57"/>
  <c r="AZ62" i="57"/>
  <c r="AY65" i="57"/>
  <c r="AY68" i="57"/>
  <c r="AY36" i="57"/>
  <c r="AY64" i="57"/>
  <c r="AZ24" i="57"/>
  <c r="S88" i="2"/>
  <c r="AY26" i="57"/>
  <c r="I94" i="2"/>
  <c r="H35" i="57"/>
  <c r="L35" i="57" s="1"/>
  <c r="P35" i="57" s="1"/>
  <c r="T35" i="57" s="1"/>
  <c r="X35" i="57" s="1"/>
  <c r="AB35" i="57" s="1"/>
  <c r="AX35" i="57" s="1"/>
  <c r="AZ35" i="57"/>
  <c r="H8" i="57"/>
  <c r="L8" i="57" s="1"/>
  <c r="P8" i="57" s="1"/>
  <c r="AZ74" i="57"/>
  <c r="AZ70" i="57"/>
  <c r="K69" i="2"/>
  <c r="AY14" i="57"/>
  <c r="AY42" i="57"/>
  <c r="H42" i="57"/>
  <c r="L42" i="57" s="1"/>
  <c r="P42" i="57" s="1"/>
  <c r="T42" i="57" s="1"/>
  <c r="X42" i="57" s="1"/>
  <c r="AB42" i="57" s="1"/>
  <c r="AZ9" i="57"/>
  <c r="AY51" i="57"/>
  <c r="AY61" i="57"/>
  <c r="AY8" i="57"/>
  <c r="U83" i="57"/>
  <c r="H50" i="57"/>
  <c r="L50" i="57" s="1"/>
  <c r="P50" i="57" s="1"/>
  <c r="T50" i="57" s="1"/>
  <c r="AC41" i="59"/>
  <c r="AB35" i="59"/>
  <c r="Y83" i="57"/>
  <c r="AZ25" i="57"/>
  <c r="AZ46" i="57"/>
  <c r="AN82" i="43"/>
  <c r="AY19" i="57"/>
  <c r="AY40" i="57"/>
  <c r="AZ36" i="57"/>
  <c r="H36" i="57"/>
  <c r="L36" i="57" s="1"/>
  <c r="P36" i="57" s="1"/>
  <c r="T36" i="57" s="1"/>
  <c r="AY62" i="57"/>
  <c r="M83" i="57"/>
  <c r="AY9" i="57"/>
  <c r="AZ60" i="57"/>
  <c r="AZ14" i="57"/>
  <c r="AZ56" i="57"/>
  <c r="H28" i="57"/>
  <c r="L28" i="57"/>
  <c r="P28" i="57" s="1"/>
  <c r="T28" i="57" s="1"/>
  <c r="X28" i="57" s="1"/>
  <c r="AB28" i="57" s="1"/>
  <c r="AY28" i="57"/>
  <c r="AY70" i="57"/>
  <c r="H70" i="57"/>
  <c r="L70" i="57"/>
  <c r="P70" i="57" s="1"/>
  <c r="T70" i="57" s="1"/>
  <c r="X70" i="57" s="1"/>
  <c r="AB70" i="57" s="1"/>
  <c r="AZ16" i="57"/>
  <c r="AY37" i="57"/>
  <c r="AY54" i="57"/>
  <c r="AY75" i="57"/>
  <c r="AY78" i="57"/>
  <c r="H97" i="3"/>
  <c r="L79" i="35"/>
  <c r="AY29" i="57"/>
  <c r="H43" i="57"/>
  <c r="L43" i="57" s="1"/>
  <c r="P43" i="57" s="1"/>
  <c r="T43" i="57" s="1"/>
  <c r="X43" i="57" s="1"/>
  <c r="AB43" i="57" s="1"/>
  <c r="AX43" i="57" s="1"/>
  <c r="AY43" i="57"/>
  <c r="AZ10" i="57"/>
  <c r="H71" i="57"/>
  <c r="L71" i="57" s="1"/>
  <c r="P71" i="57" s="1"/>
  <c r="T71" i="57" s="1"/>
  <c r="X71" i="57" s="1"/>
  <c r="AB71" i="57" s="1"/>
  <c r="AX71" i="57" s="1"/>
  <c r="AY71" i="57"/>
  <c r="K78" i="2"/>
  <c r="AN121" i="44"/>
  <c r="AY30" i="57"/>
  <c r="K79" i="2"/>
  <c r="AY16" i="57"/>
  <c r="H16" i="57"/>
  <c r="L16" i="57" s="1"/>
  <c r="P16" i="57" s="1"/>
  <c r="T16" i="57" s="1"/>
  <c r="X16" i="57" s="1"/>
  <c r="AB16" i="57" s="1"/>
  <c r="AY44" i="57"/>
  <c r="H44" i="57"/>
  <c r="L44" i="57" s="1"/>
  <c r="AY58" i="57"/>
  <c r="AZ28" i="57"/>
  <c r="AA21" i="58"/>
  <c r="AN287" i="44"/>
  <c r="AN376" i="44"/>
  <c r="AN439" i="44"/>
  <c r="AY22" i="57"/>
  <c r="AK41" i="59"/>
  <c r="AI42" i="59"/>
  <c r="L74" i="2"/>
  <c r="A56" i="57"/>
  <c r="I83" i="57"/>
  <c r="AY50" i="57"/>
  <c r="H24" i="57"/>
  <c r="L24" i="57" s="1"/>
  <c r="P24" i="57" s="1"/>
  <c r="T24" i="57" s="1"/>
  <c r="X24" i="57" s="1"/>
  <c r="AB24" i="57" s="1"/>
  <c r="AY20" i="57"/>
  <c r="AY34" i="57"/>
  <c r="I160" i="38"/>
  <c r="L160" i="38" s="1"/>
  <c r="N160" i="38" s="1"/>
  <c r="AY49" i="57"/>
  <c r="AY18" i="57"/>
  <c r="AZ38" i="57"/>
  <c r="H37" i="57"/>
  <c r="L37" i="57" s="1"/>
  <c r="P37" i="57" s="1"/>
  <c r="T37" i="57" s="1"/>
  <c r="X37" i="57" s="1"/>
  <c r="AB37" i="57" s="1"/>
  <c r="AZ18" i="57"/>
  <c r="AZ45" i="57"/>
  <c r="H14" i="57"/>
  <c r="L14" i="57" s="1"/>
  <c r="P14" i="57" s="1"/>
  <c r="T14" i="57" s="1"/>
  <c r="X14" i="57" s="1"/>
  <c r="AB14" i="57" s="1"/>
  <c r="AY24" i="57"/>
  <c r="AY80" i="57"/>
  <c r="H30" i="57"/>
  <c r="L30" i="57" s="1"/>
  <c r="P30" i="57" s="1"/>
  <c r="T30" i="57" s="1"/>
  <c r="X30" i="57" s="1"/>
  <c r="AB30" i="57" s="1"/>
  <c r="A121" i="37"/>
  <c r="A184" i="37"/>
  <c r="A1" i="36"/>
  <c r="A58" i="37"/>
  <c r="A7" i="35"/>
  <c r="A133" i="36"/>
  <c r="A259" i="36"/>
  <c r="A322" i="36"/>
  <c r="A390" i="36"/>
  <c r="G39" i="1"/>
  <c r="A1" i="35"/>
  <c r="A64" i="36"/>
  <c r="A127" i="36"/>
  <c r="A190" i="36"/>
  <c r="A253" i="36"/>
  <c r="A316" i="36"/>
  <c r="A384" i="36"/>
  <c r="A447" i="36"/>
  <c r="A510" i="36"/>
  <c r="A575" i="36"/>
  <c r="A64" i="35"/>
  <c r="A1" i="34"/>
  <c r="A63" i="34"/>
  <c r="A125" i="34"/>
  <c r="A1" i="33"/>
  <c r="A64" i="33" s="1"/>
  <c r="O52" i="33"/>
  <c r="E81" i="33"/>
  <c r="I36" i="33"/>
  <c r="I42" i="33"/>
  <c r="I94" i="33"/>
  <c r="E43" i="33"/>
  <c r="G42" i="33"/>
  <c r="K37" i="33"/>
  <c r="K111" i="33"/>
  <c r="AL17" i="42"/>
  <c r="AN250" i="44"/>
  <c r="AN311" i="44"/>
  <c r="C47" i="1"/>
  <c r="AN13" i="43"/>
  <c r="AL37" i="42"/>
  <c r="AN374" i="44"/>
  <c r="M91" i="33"/>
  <c r="G52" i="33"/>
  <c r="E37" i="33"/>
  <c r="G111" i="33"/>
  <c r="E94" i="33"/>
  <c r="AN41" i="59"/>
  <c r="AL55" i="42"/>
  <c r="AL33" i="42"/>
  <c r="AN26" i="43"/>
  <c r="AN37" i="43"/>
  <c r="AN78" i="43"/>
  <c r="H87" i="38"/>
  <c r="L87" i="38" s="1"/>
  <c r="P87" i="38" s="1"/>
  <c r="AN83" i="43"/>
  <c r="G85" i="33"/>
  <c r="E103" i="33"/>
  <c r="G94" i="33"/>
  <c r="K84" i="33"/>
  <c r="K38" i="33"/>
  <c r="K85" i="33"/>
  <c r="K40" i="33"/>
  <c r="K41" i="33"/>
  <c r="K91" i="33"/>
  <c r="K17" i="33"/>
  <c r="K42" i="33"/>
  <c r="K92" i="33"/>
  <c r="K52" i="33"/>
  <c r="G18" i="33"/>
  <c r="G93" i="33"/>
  <c r="M54" i="33"/>
  <c r="K54" i="33"/>
  <c r="G103" i="33"/>
  <c r="E55" i="33"/>
  <c r="G104" i="33"/>
  <c r="E91" i="33"/>
  <c r="E19" i="33"/>
  <c r="E38" i="33"/>
  <c r="G24" i="33"/>
  <c r="E104" i="33"/>
  <c r="E80" i="33"/>
  <c r="G50" i="33"/>
  <c r="I104" i="33"/>
  <c r="G84" i="33"/>
  <c r="G37" i="33"/>
  <c r="I85" i="33"/>
  <c r="I40" i="33"/>
  <c r="L57" i="33"/>
  <c r="I111" i="33"/>
  <c r="I18" i="33"/>
  <c r="A187" i="39"/>
  <c r="A3" i="40"/>
  <c r="L21" i="33"/>
  <c r="J88" i="33"/>
  <c r="M41" i="33"/>
  <c r="M97" i="33"/>
  <c r="M93" i="33"/>
  <c r="M94" i="33"/>
  <c r="M43" i="33"/>
  <c r="M38" i="33"/>
  <c r="N100" i="33"/>
  <c r="O41" i="33"/>
  <c r="M40" i="33"/>
  <c r="O105" i="33"/>
  <c r="O40" i="33"/>
  <c r="O94" i="33"/>
  <c r="O36" i="33"/>
  <c r="O93" i="33"/>
  <c r="N30" i="33"/>
  <c r="O92" i="33"/>
  <c r="P30" i="33"/>
  <c r="O106" i="33"/>
  <c r="X85" i="60" l="1"/>
  <c r="X88" i="60" s="1"/>
  <c r="AE42" i="59"/>
  <c r="P206" i="38"/>
  <c r="E164" i="1" s="1"/>
  <c r="AE23" i="60"/>
  <c r="I183" i="38"/>
  <c r="L183" i="38" s="1"/>
  <c r="N183" i="38" s="1"/>
  <c r="H55" i="38"/>
  <c r="L55" i="38" s="1"/>
  <c r="P55" i="38" s="1"/>
  <c r="I169" i="38"/>
  <c r="L169" i="38" s="1"/>
  <c r="N169" i="38" s="1"/>
  <c r="AG42" i="59"/>
  <c r="I210" i="38"/>
  <c r="L210" i="38" s="1"/>
  <c r="N210" i="38" s="1"/>
  <c r="H89" i="38"/>
  <c r="L89" i="38" s="1"/>
  <c r="P89" i="38" s="1"/>
  <c r="AN19" i="44"/>
  <c r="AP307" i="44"/>
  <c r="AP353" i="44"/>
  <c r="AP381" i="44"/>
  <c r="AN384" i="44"/>
  <c r="AN440" i="44"/>
  <c r="A30" i="57"/>
  <c r="A53" i="57"/>
  <c r="J85" i="60"/>
  <c r="J88" i="60" s="1"/>
  <c r="AG39" i="60"/>
  <c r="AE50" i="60"/>
  <c r="AG66" i="60"/>
  <c r="H43" i="38"/>
  <c r="H49" i="38"/>
  <c r="L49" i="38" s="1"/>
  <c r="P49" i="38" s="1"/>
  <c r="P182" i="38"/>
  <c r="AX66" i="57"/>
  <c r="AN334" i="44"/>
  <c r="AN446" i="44"/>
  <c r="AD14" i="58"/>
  <c r="AD6" i="58" s="1"/>
  <c r="O27" i="58"/>
  <c r="T21" i="58"/>
  <c r="AG22" i="60"/>
  <c r="AX65" i="57"/>
  <c r="AR25" i="59"/>
  <c r="E311" i="1" s="1"/>
  <c r="U14" i="58"/>
  <c r="U6" i="58" s="1"/>
  <c r="U26" i="58" s="1"/>
  <c r="G485" i="38"/>
  <c r="AN16" i="44"/>
  <c r="AP280" i="44"/>
  <c r="AP304" i="44"/>
  <c r="AP309" i="44"/>
  <c r="AP319" i="44"/>
  <c r="AP337" i="44"/>
  <c r="AP444" i="44"/>
  <c r="A61" i="57"/>
  <c r="AL19" i="45"/>
  <c r="AN38" i="45"/>
  <c r="AG78" i="60"/>
  <c r="H27" i="38"/>
  <c r="L27" i="38" s="1"/>
  <c r="P27" i="38" s="1"/>
  <c r="AX74" i="57"/>
  <c r="I143" i="38"/>
  <c r="L143" i="38" s="1"/>
  <c r="N143" i="38" s="1"/>
  <c r="H95" i="38"/>
  <c r="L95" i="38" s="1"/>
  <c r="P95" i="38" s="1"/>
  <c r="H42" i="38"/>
  <c r="L42" i="38" s="1"/>
  <c r="P42" i="38" s="1"/>
  <c r="AN341" i="44"/>
  <c r="AK21" i="58"/>
  <c r="A16" i="57"/>
  <c r="AN59" i="45"/>
  <c r="P21" i="58"/>
  <c r="Y34" i="59"/>
  <c r="Y36" i="59" s="1"/>
  <c r="AN383" i="44"/>
  <c r="P160" i="38"/>
  <c r="I156" i="38"/>
  <c r="L156" i="38" s="1"/>
  <c r="N156" i="38" s="1"/>
  <c r="I167" i="38"/>
  <c r="L167" i="38" s="1"/>
  <c r="N167" i="38" s="1"/>
  <c r="AP288" i="44"/>
  <c r="AP198" i="44"/>
  <c r="AN145" i="44"/>
  <c r="AP206" i="44"/>
  <c r="AP291" i="44"/>
  <c r="AN303" i="44"/>
  <c r="A58" i="57"/>
  <c r="AN139" i="44"/>
  <c r="AL33" i="45"/>
  <c r="AB85" i="60"/>
  <c r="AB88" i="60" s="1"/>
  <c r="AE20" i="60"/>
  <c r="AE47" i="60"/>
  <c r="H26" i="38"/>
  <c r="L26" i="38" s="1"/>
  <c r="P26" i="38" s="1"/>
  <c r="G22" i="1"/>
  <c r="P183" i="38"/>
  <c r="J346" i="1"/>
  <c r="H346" i="1" s="1"/>
  <c r="I206" i="38"/>
  <c r="L206" i="38" s="1"/>
  <c r="N206" i="38" s="1"/>
  <c r="V26" i="58"/>
  <c r="AN320" i="44"/>
  <c r="AP376" i="44"/>
  <c r="AL16" i="45"/>
  <c r="AB34" i="59"/>
  <c r="R42" i="59"/>
  <c r="A68" i="39"/>
  <c r="A255" i="39" s="1"/>
  <c r="A317" i="39" s="1"/>
  <c r="A443" i="39" s="1"/>
  <c r="A632" i="39" s="1"/>
  <c r="A8" i="38"/>
  <c r="G45" i="1"/>
  <c r="G406" i="38"/>
  <c r="F423" i="38"/>
  <c r="J423" i="38" s="1"/>
  <c r="AP276" i="44"/>
  <c r="G176" i="38"/>
  <c r="A74" i="57"/>
  <c r="AL36" i="45"/>
  <c r="AR11" i="59"/>
  <c r="A46" i="57"/>
  <c r="H50" i="38"/>
  <c r="L50" i="38" s="1"/>
  <c r="P50" i="38" s="1"/>
  <c r="AN31" i="44"/>
  <c r="AN50" i="44"/>
  <c r="AN234" i="44"/>
  <c r="AN131" i="44"/>
  <c r="AJ42" i="59"/>
  <c r="H75" i="57"/>
  <c r="L75" i="57" s="1"/>
  <c r="E83" i="57"/>
  <c r="H53" i="57"/>
  <c r="L53" i="57" s="1"/>
  <c r="P53" i="57" s="1"/>
  <c r="T53" i="57" s="1"/>
  <c r="X53" i="57" s="1"/>
  <c r="AB53" i="57" s="1"/>
  <c r="AF53" i="57" s="1"/>
  <c r="AJ53" i="57" s="1"/>
  <c r="AN53" i="57" s="1"/>
  <c r="AR53" i="57" s="1"/>
  <c r="AV53" i="57" s="1"/>
  <c r="AZ49" i="57"/>
  <c r="O83" i="33"/>
  <c r="AZ79" i="57"/>
  <c r="AZ65" i="57"/>
  <c r="AZ11" i="57"/>
  <c r="AN116" i="44"/>
  <c r="AP61" i="44"/>
  <c r="AN337" i="44"/>
  <c r="H62" i="57"/>
  <c r="L62" i="57" s="1"/>
  <c r="P62" i="57" s="1"/>
  <c r="T62" i="57" s="1"/>
  <c r="X62" i="57" s="1"/>
  <c r="AB62" i="57" s="1"/>
  <c r="AF62" i="57" s="1"/>
  <c r="AJ62" i="57" s="1"/>
  <c r="AN62" i="57" s="1"/>
  <c r="AR62" i="57" s="1"/>
  <c r="AV62" i="57" s="1"/>
  <c r="L49" i="57"/>
  <c r="P49" i="57" s="1"/>
  <c r="T49" i="57" s="1"/>
  <c r="X49" i="57" s="1"/>
  <c r="AB49" i="57" s="1"/>
  <c r="AF49" i="57" s="1"/>
  <c r="AJ49" i="57" s="1"/>
  <c r="AN49" i="57" s="1"/>
  <c r="AR49" i="57" s="1"/>
  <c r="AV49" i="57" s="1"/>
  <c r="AY31" i="57"/>
  <c r="AZ13" i="57"/>
  <c r="H69" i="57"/>
  <c r="L69" i="57" s="1"/>
  <c r="P69" i="57" s="1"/>
  <c r="T69" i="57" s="1"/>
  <c r="X69" i="57" s="1"/>
  <c r="AB69" i="57" s="1"/>
  <c r="N83" i="57"/>
  <c r="AZ39" i="57"/>
  <c r="AZ51" i="57"/>
  <c r="A31" i="57"/>
  <c r="L48" i="57"/>
  <c r="P48" i="57" s="1"/>
  <c r="T48" i="57" s="1"/>
  <c r="X48" i="57" s="1"/>
  <c r="AB48" i="57" s="1"/>
  <c r="T54" i="57"/>
  <c r="X54" i="57" s="1"/>
  <c r="AB54" i="57" s="1"/>
  <c r="AF54" i="57" s="1"/>
  <c r="AJ54" i="57" s="1"/>
  <c r="AN54" i="57" s="1"/>
  <c r="AR54" i="57" s="1"/>
  <c r="AV54" i="57" s="1"/>
  <c r="AZ34" i="57"/>
  <c r="T12" i="57"/>
  <c r="X12" i="57" s="1"/>
  <c r="AB12" i="57" s="1"/>
  <c r="I85" i="60"/>
  <c r="I88" i="60" s="1"/>
  <c r="L20" i="57"/>
  <c r="P20" i="57" s="1"/>
  <c r="T20" i="57" s="1"/>
  <c r="X20" i="57" s="1"/>
  <c r="AB20" i="57" s="1"/>
  <c r="AF20" i="57" s="1"/>
  <c r="AJ20" i="57" s="1"/>
  <c r="AN20" i="57" s="1"/>
  <c r="AR20" i="57" s="1"/>
  <c r="AV20" i="57" s="1"/>
  <c r="AB46" i="57"/>
  <c r="D83" i="57"/>
  <c r="T47" i="57"/>
  <c r="X47" i="57" s="1"/>
  <c r="AB47" i="57" s="1"/>
  <c r="H29" i="57"/>
  <c r="L29" i="57" s="1"/>
  <c r="P29" i="57" s="1"/>
  <c r="T29" i="57" s="1"/>
  <c r="X29" i="57" s="1"/>
  <c r="AB29" i="57" s="1"/>
  <c r="J83" i="57"/>
  <c r="P75" i="57"/>
  <c r="T75" i="57" s="1"/>
  <c r="X75" i="57" s="1"/>
  <c r="AB75" i="57" s="1"/>
  <c r="V83" i="57"/>
  <c r="P44" i="57"/>
  <c r="T44" i="57" s="1"/>
  <c r="X44" i="57" s="1"/>
  <c r="AB44" i="57" s="1"/>
  <c r="AF44" i="57" s="1"/>
  <c r="AJ44" i="57" s="1"/>
  <c r="AN44" i="57" s="1"/>
  <c r="AR44" i="57" s="1"/>
  <c r="AV44" i="57" s="1"/>
  <c r="AX70" i="57"/>
  <c r="AB32" i="57"/>
  <c r="X36" i="57"/>
  <c r="AB36" i="57" s="1"/>
  <c r="X57" i="57"/>
  <c r="AB57" i="57" s="1"/>
  <c r="AE12" i="60"/>
  <c r="C24" i="5"/>
  <c r="C26" i="5" s="1"/>
  <c r="H92" i="35" s="1"/>
  <c r="L92" i="35" s="1"/>
  <c r="K55" i="33"/>
  <c r="O5" i="45"/>
  <c r="AB25" i="57"/>
  <c r="AF25" i="57" s="1"/>
  <c r="AJ25" i="57" s="1"/>
  <c r="AN25" i="57" s="1"/>
  <c r="AR25" i="57" s="1"/>
  <c r="AV25" i="57" s="1"/>
  <c r="AB81" i="57"/>
  <c r="AY63" i="57"/>
  <c r="H45" i="57"/>
  <c r="L45" i="57" s="1"/>
  <c r="P45" i="57" s="1"/>
  <c r="T45" i="57" s="1"/>
  <c r="X45" i="57" s="1"/>
  <c r="AB45" i="57" s="1"/>
  <c r="AF45" i="57" s="1"/>
  <c r="AJ45" i="57" s="1"/>
  <c r="AN45" i="57" s="1"/>
  <c r="AR45" i="57" s="1"/>
  <c r="AV45" i="57" s="1"/>
  <c r="AZ17" i="57"/>
  <c r="AZ73" i="57"/>
  <c r="AZ55" i="57"/>
  <c r="G41" i="33"/>
  <c r="G91" i="33"/>
  <c r="H41" i="57"/>
  <c r="L41" i="57" s="1"/>
  <c r="P41" i="57" s="1"/>
  <c r="T41" i="57" s="1"/>
  <c r="X41" i="57" s="1"/>
  <c r="AB41" i="57" s="1"/>
  <c r="AY23" i="57"/>
  <c r="AY79" i="57"/>
  <c r="AZ61" i="57"/>
  <c r="AZ81" i="57"/>
  <c r="H27" i="57"/>
  <c r="L27" i="57" s="1"/>
  <c r="P27" i="57" s="1"/>
  <c r="T27" i="57" s="1"/>
  <c r="X27" i="57" s="1"/>
  <c r="AB27" i="57" s="1"/>
  <c r="X50" i="57"/>
  <c r="AB50" i="57" s="1"/>
  <c r="X78" i="57"/>
  <c r="AB78" i="57" s="1"/>
  <c r="AB67" i="57"/>
  <c r="A10" i="57"/>
  <c r="E175" i="39"/>
  <c r="I175" i="39" s="1"/>
  <c r="M175" i="39" s="1"/>
  <c r="A24" i="57"/>
  <c r="A29" i="57"/>
  <c r="A57" i="57"/>
  <c r="A67" i="57"/>
  <c r="A71" i="57"/>
  <c r="A77" i="57"/>
  <c r="AN136" i="44"/>
  <c r="AN147" i="44"/>
  <c r="AN153" i="44"/>
  <c r="AN11" i="45"/>
  <c r="T5" i="45"/>
  <c r="AH85" i="45"/>
  <c r="AH92" i="45" s="1"/>
  <c r="P5" i="45"/>
  <c r="AD85" i="45"/>
  <c r="AD92" i="45" s="1"/>
  <c r="U5" i="45"/>
  <c r="AI5" i="45"/>
  <c r="AL17" i="45"/>
  <c r="AE5" i="45"/>
  <c r="AJ85" i="45"/>
  <c r="AA85" i="45"/>
  <c r="AA92" i="45" s="1"/>
  <c r="R5" i="45"/>
  <c r="AF5" i="45"/>
  <c r="AB85" i="45"/>
  <c r="AL23" i="45"/>
  <c r="AG85" i="45"/>
  <c r="AL25" i="45"/>
  <c r="AN26" i="45"/>
  <c r="G650" i="39" s="1"/>
  <c r="AL28" i="45"/>
  <c r="AL34" i="45"/>
  <c r="AL39" i="45"/>
  <c r="AN39" i="45"/>
  <c r="AN40" i="45"/>
  <c r="AN48" i="45"/>
  <c r="G676" i="39" s="1"/>
  <c r="AN50" i="45"/>
  <c r="AL51" i="45"/>
  <c r="AN67" i="45"/>
  <c r="AL70" i="45"/>
  <c r="AL73" i="45"/>
  <c r="AL76" i="45"/>
  <c r="AL79" i="45"/>
  <c r="AL84" i="45"/>
  <c r="G653" i="39"/>
  <c r="AL90" i="45"/>
  <c r="R34" i="59"/>
  <c r="R36" i="59" s="1"/>
  <c r="H21" i="57"/>
  <c r="L21" i="57" s="1"/>
  <c r="P21" i="57" s="1"/>
  <c r="T21" i="57" s="1"/>
  <c r="X21" i="57" s="1"/>
  <c r="AB21" i="57" s="1"/>
  <c r="AZ33" i="57"/>
  <c r="AZ15" i="57"/>
  <c r="AZ43" i="57"/>
  <c r="P100" i="33"/>
  <c r="AA92" i="43"/>
  <c r="U92" i="43"/>
  <c r="F149" i="2"/>
  <c r="A14" i="57"/>
  <c r="AP264" i="44"/>
  <c r="AN290" i="44"/>
  <c r="A55" i="57"/>
  <c r="O17" i="33"/>
  <c r="A23" i="57"/>
  <c r="AL14" i="45"/>
  <c r="AN22" i="45"/>
  <c r="AL31" i="45"/>
  <c r="AN32" i="45"/>
  <c r="Q14" i="58"/>
  <c r="Q6" i="58" s="1"/>
  <c r="AP175" i="44"/>
  <c r="H81" i="35"/>
  <c r="AR21" i="59"/>
  <c r="E307" i="1" s="1"/>
  <c r="AH21" i="58"/>
  <c r="AN123" i="44"/>
  <c r="W42" i="59"/>
  <c r="T42" i="59"/>
  <c r="G144" i="38"/>
  <c r="M340" i="39"/>
  <c r="M88" i="39" s="1"/>
  <c r="G10" i="1" s="1"/>
  <c r="D108" i="1"/>
  <c r="AN15" i="45"/>
  <c r="G662" i="39" s="1"/>
  <c r="S85" i="45"/>
  <c r="S91" i="45" s="1"/>
  <c r="E108" i="1"/>
  <c r="AN12" i="45"/>
  <c r="G642" i="39" s="1"/>
  <c r="AL20" i="45"/>
  <c r="V27" i="58"/>
  <c r="AE92" i="43"/>
  <c r="AP18" i="59"/>
  <c r="AP35" i="59" s="1"/>
  <c r="AF85" i="45"/>
  <c r="AX41" i="57"/>
  <c r="E340" i="39"/>
  <c r="AX29" i="57"/>
  <c r="G221" i="38"/>
  <c r="AM41" i="59"/>
  <c r="W14" i="58"/>
  <c r="W6" i="58" s="1"/>
  <c r="AR29" i="59"/>
  <c r="E315" i="1" s="1"/>
  <c r="E276" i="39"/>
  <c r="AN285" i="44"/>
  <c r="AN42" i="44"/>
  <c r="AN262" i="44"/>
  <c r="AN273" i="44"/>
  <c r="AN286" i="44"/>
  <c r="AN347" i="44"/>
  <c r="AN368" i="44"/>
  <c r="AN375" i="44"/>
  <c r="AN389" i="44"/>
  <c r="AN396" i="44"/>
  <c r="AN403" i="44"/>
  <c r="AN417" i="44"/>
  <c r="AN424" i="44"/>
  <c r="AN431" i="44"/>
  <c r="AN438" i="44"/>
  <c r="AN445" i="44"/>
  <c r="AL42" i="59"/>
  <c r="AI21" i="58"/>
  <c r="D16" i="5"/>
  <c r="AN222" i="44"/>
  <c r="AP164" i="44"/>
  <c r="H19" i="38"/>
  <c r="L19" i="38" s="1"/>
  <c r="P19" i="38" s="1"/>
  <c r="AR27" i="59"/>
  <c r="E313" i="1" s="1"/>
  <c r="AR19" i="59"/>
  <c r="E305" i="1" s="1"/>
  <c r="AR30" i="59"/>
  <c r="E316" i="1" s="1"/>
  <c r="AN120" i="44"/>
  <c r="AR40" i="59"/>
  <c r="AR41" i="59" s="1"/>
  <c r="G417" i="38"/>
  <c r="F405" i="38"/>
  <c r="J405" i="38" s="1"/>
  <c r="P26" i="58"/>
  <c r="AP13" i="43"/>
  <c r="AP72" i="44"/>
  <c r="AP118" i="44"/>
  <c r="AP163" i="44"/>
  <c r="AN176" i="44"/>
  <c r="AN162" i="44"/>
  <c r="AN246" i="44"/>
  <c r="AP192" i="44"/>
  <c r="AN198" i="44"/>
  <c r="AN28" i="44"/>
  <c r="AN113" i="44"/>
  <c r="G87" i="38"/>
  <c r="AN34" i="42"/>
  <c r="AP19" i="44"/>
  <c r="AN68" i="44"/>
  <c r="AN85" i="44"/>
  <c r="AP37" i="44"/>
  <c r="A26" i="57"/>
  <c r="AN58" i="43"/>
  <c r="AP71" i="44"/>
  <c r="AN107" i="44"/>
  <c r="AN295" i="44"/>
  <c r="AP73" i="44"/>
  <c r="AN140" i="44"/>
  <c r="AN157" i="44"/>
  <c r="AN172" i="44"/>
  <c r="AN209" i="44"/>
  <c r="AN281" i="44"/>
  <c r="AN304" i="44"/>
  <c r="AN339" i="44"/>
  <c r="AN353" i="44"/>
  <c r="AN381" i="44"/>
  <c r="AN395" i="44"/>
  <c r="AN402" i="44"/>
  <c r="A8" i="57"/>
  <c r="E294" i="39"/>
  <c r="G294" i="39" s="1"/>
  <c r="J294" i="39" s="1"/>
  <c r="D88" i="1" s="1"/>
  <c r="A18" i="57"/>
  <c r="A28" i="57"/>
  <c r="A70" i="57"/>
  <c r="A75" i="57"/>
  <c r="AP11" i="44"/>
  <c r="AN48" i="44"/>
  <c r="AN84" i="44"/>
  <c r="AP137" i="44"/>
  <c r="AP151" i="44"/>
  <c r="AP153" i="44"/>
  <c r="O85" i="45"/>
  <c r="T85" i="45"/>
  <c r="AH5" i="45"/>
  <c r="Y5" i="45"/>
  <c r="P85" i="45"/>
  <c r="P91" i="45" s="1"/>
  <c r="AD5" i="45"/>
  <c r="U85" i="45"/>
  <c r="AI85" i="45"/>
  <c r="AI92" i="45" s="1"/>
  <c r="Z5" i="45"/>
  <c r="Q85" i="45"/>
  <c r="Q92" i="45" s="1"/>
  <c r="AE85" i="45"/>
  <c r="AE92" i="45" s="1"/>
  <c r="AJ5" i="45"/>
  <c r="R85" i="45"/>
  <c r="R92" i="45" s="1"/>
  <c r="W5" i="45"/>
  <c r="AB5" i="45"/>
  <c r="AL26" i="45"/>
  <c r="AN28" i="45"/>
  <c r="G654" i="39" s="1"/>
  <c r="AL32" i="45"/>
  <c r="AN35" i="45"/>
  <c r="G664" i="39" s="1"/>
  <c r="AL40" i="45"/>
  <c r="AN43" i="45"/>
  <c r="AL49" i="45"/>
  <c r="AL55" i="45"/>
  <c r="AN55" i="45"/>
  <c r="AN56" i="45"/>
  <c r="G678" i="39" s="1"/>
  <c r="AN57" i="45"/>
  <c r="AN60" i="45"/>
  <c r="AL68" i="45"/>
  <c r="AN69" i="45"/>
  <c r="AN70" i="45"/>
  <c r="AN73" i="45"/>
  <c r="AN76" i="45"/>
  <c r="G709" i="39" s="1"/>
  <c r="AL80" i="45"/>
  <c r="AN80" i="45"/>
  <c r="AN84" i="45"/>
  <c r="G666" i="39"/>
  <c r="AA34" i="59"/>
  <c r="AA36" i="59" s="1"/>
  <c r="U34" i="59"/>
  <c r="U36" i="59" s="1"/>
  <c r="AG12" i="60"/>
  <c r="F642" i="39" s="1"/>
  <c r="H85" i="60"/>
  <c r="H88" i="60" s="1"/>
  <c r="AE14" i="60"/>
  <c r="AE15" i="60"/>
  <c r="AE18" i="60"/>
  <c r="R85" i="60"/>
  <c r="R88" i="60" s="1"/>
  <c r="AE31" i="60"/>
  <c r="AG31" i="60"/>
  <c r="AG54" i="60"/>
  <c r="AG62" i="60"/>
  <c r="AG67" i="60"/>
  <c r="AG74" i="60"/>
  <c r="AP88" i="44"/>
  <c r="AP145" i="44"/>
  <c r="AP35" i="44"/>
  <c r="AP16" i="44"/>
  <c r="AP158" i="44"/>
  <c r="AN161" i="44"/>
  <c r="AN226" i="44"/>
  <c r="AN260" i="44"/>
  <c r="AP260" i="44"/>
  <c r="AP273" i="44"/>
  <c r="AP275" i="44"/>
  <c r="AP287" i="44"/>
  <c r="AN293" i="44"/>
  <c r="AP293" i="44"/>
  <c r="AP299" i="44"/>
  <c r="AN308" i="44"/>
  <c r="AN310" i="44"/>
  <c r="AN315" i="44"/>
  <c r="AP316" i="44"/>
  <c r="AP321" i="44"/>
  <c r="AN322" i="44"/>
  <c r="AP323" i="44"/>
  <c r="AP326" i="44"/>
  <c r="AP328" i="44"/>
  <c r="AN329" i="44"/>
  <c r="AP329" i="44"/>
  <c r="AN331" i="44"/>
  <c r="AP331" i="44"/>
  <c r="AP333" i="44"/>
  <c r="AP344" i="44"/>
  <c r="AP345" i="44"/>
  <c r="AP352" i="44"/>
  <c r="AP356" i="44"/>
  <c r="AN357" i="44"/>
  <c r="AP358" i="44"/>
  <c r="AN359" i="44"/>
  <c r="AP359" i="44"/>
  <c r="AP361" i="44"/>
  <c r="AP363" i="44"/>
  <c r="AP365" i="44"/>
  <c r="AN366" i="44"/>
  <c r="AP366" i="44"/>
  <c r="AN371" i="44"/>
  <c r="AP372" i="44"/>
  <c r="AN373" i="44"/>
  <c r="AP375" i="44"/>
  <c r="AP377" i="44"/>
  <c r="AN385" i="44"/>
  <c r="AP386" i="44"/>
  <c r="AP387" i="44"/>
  <c r="AP393" i="44"/>
  <c r="AN394" i="44"/>
  <c r="AP394" i="44"/>
  <c r="AP397" i="44"/>
  <c r="AN399" i="44"/>
  <c r="AP400" i="44"/>
  <c r="AP403" i="44"/>
  <c r="AN408" i="44"/>
  <c r="AP410" i="44"/>
  <c r="AP412" i="44"/>
  <c r="AP414" i="44"/>
  <c r="AN415" i="44"/>
  <c r="AP415" i="44"/>
  <c r="AP417" i="44"/>
  <c r="AN420" i="44"/>
  <c r="AN422" i="44"/>
  <c r="AP422" i="44"/>
  <c r="AP424" i="44"/>
  <c r="AP425" i="44"/>
  <c r="AP429" i="44"/>
  <c r="AP431" i="44"/>
  <c r="AN434" i="44"/>
  <c r="AN436" i="44"/>
  <c r="AP438" i="44"/>
  <c r="AP439" i="44"/>
  <c r="AP442" i="44"/>
  <c r="AN443" i="44"/>
  <c r="AP445" i="44"/>
  <c r="AP446" i="44"/>
  <c r="AN200" i="44"/>
  <c r="AP200" i="44"/>
  <c r="AN230" i="44"/>
  <c r="AP241" i="44"/>
  <c r="AP247" i="44"/>
  <c r="AN296" i="44"/>
  <c r="AC14" i="58"/>
  <c r="AC6" i="58" s="1"/>
  <c r="AN144" i="44"/>
  <c r="U41" i="59"/>
  <c r="S21" i="58"/>
  <c r="AE25" i="60"/>
  <c r="AE81" i="60"/>
  <c r="AN264" i="44"/>
  <c r="AP252" i="44"/>
  <c r="AN63" i="44"/>
  <c r="AP47" i="44"/>
  <c r="AN130" i="44"/>
  <c r="AP374" i="44"/>
  <c r="AN224" i="44"/>
  <c r="AN291" i="44"/>
  <c r="G32" i="38"/>
  <c r="A25" i="57"/>
  <c r="A40" i="57"/>
  <c r="A15" i="57"/>
  <c r="A68" i="57"/>
  <c r="AR15" i="59"/>
  <c r="E301" i="1" s="1"/>
  <c r="AR26" i="59"/>
  <c r="E312" i="1" s="1"/>
  <c r="AR16" i="59"/>
  <c r="E302" i="1" s="1"/>
  <c r="AD34" i="59"/>
  <c r="AD36" i="59" s="1"/>
  <c r="AE21" i="58"/>
  <c r="X41" i="59"/>
  <c r="G397" i="38"/>
  <c r="AN187" i="44"/>
  <c r="AN89" i="44"/>
  <c r="AP54" i="44"/>
  <c r="AP140" i="44"/>
  <c r="AN75" i="44"/>
  <c r="AP36" i="44"/>
  <c r="AN178" i="44"/>
  <c r="AP263" i="44"/>
  <c r="AN279" i="44"/>
  <c r="AN323" i="44"/>
  <c r="AP348" i="44"/>
  <c r="AN351" i="44"/>
  <c r="AN365" i="44"/>
  <c r="AN372" i="44"/>
  <c r="AN379" i="44"/>
  <c r="AN386" i="44"/>
  <c r="AN407" i="44"/>
  <c r="AP409" i="44"/>
  <c r="AN428" i="44"/>
  <c r="AN241" i="44"/>
  <c r="AN297" i="44"/>
  <c r="A61" i="39"/>
  <c r="A437" i="39"/>
  <c r="A3" i="5"/>
  <c r="A2" i="3"/>
  <c r="A64" i="3" s="1"/>
  <c r="A1194" i="39"/>
  <c r="A1131" i="39"/>
  <c r="A2" i="39"/>
  <c r="A2" i="38" s="1"/>
  <c r="A2" i="37" s="1"/>
  <c r="A122" i="37" s="1"/>
  <c r="A185" i="37" s="1"/>
  <c r="A1004" i="39"/>
  <c r="A878" i="39"/>
  <c r="A689" i="39"/>
  <c r="A311" i="39"/>
  <c r="A125" i="39"/>
  <c r="A941" i="39"/>
  <c r="A500" i="39"/>
  <c r="A1068" i="39"/>
  <c r="A374" i="39"/>
  <c r="A563" i="39"/>
  <c r="A249" i="39"/>
  <c r="A815" i="39"/>
  <c r="A626" i="39"/>
  <c r="AP38" i="44"/>
  <c r="AP186" i="44"/>
  <c r="AH34" i="59"/>
  <c r="AH36" i="59" s="1"/>
  <c r="E295" i="39"/>
  <c r="G295" i="39" s="1"/>
  <c r="J295" i="39" s="1"/>
  <c r="D89" i="1" s="1"/>
  <c r="AN18" i="44"/>
  <c r="G181" i="38"/>
  <c r="AP81" i="43"/>
  <c r="G610" i="38" s="1"/>
  <c r="E139" i="39"/>
  <c r="I139" i="39" s="1"/>
  <c r="M139" i="39" s="1"/>
  <c r="G54" i="38"/>
  <c r="E207" i="39"/>
  <c r="I207" i="39" s="1"/>
  <c r="M207" i="39" s="1"/>
  <c r="AN34" i="44"/>
  <c r="M704" i="39"/>
  <c r="AB42" i="59"/>
  <c r="G157" i="38"/>
  <c r="A13" i="57"/>
  <c r="M652" i="39"/>
  <c r="AP144" i="44"/>
  <c r="E161" i="39"/>
  <c r="I161" i="39" s="1"/>
  <c r="M161" i="39" s="1"/>
  <c r="H32" i="38"/>
  <c r="L32" i="38" s="1"/>
  <c r="P32" i="38" s="1"/>
  <c r="A80" i="57"/>
  <c r="G154" i="38"/>
  <c r="AP117" i="44"/>
  <c r="M679" i="39"/>
  <c r="E178" i="39"/>
  <c r="I178" i="39" s="1"/>
  <c r="M178" i="39" s="1"/>
  <c r="AP123" i="44"/>
  <c r="AP270" i="44"/>
  <c r="AP53" i="44"/>
  <c r="AN266" i="44"/>
  <c r="AN307" i="44"/>
  <c r="AP311" i="44"/>
  <c r="AN321" i="44"/>
  <c r="AN335" i="44"/>
  <c r="AP339" i="44"/>
  <c r="AP346" i="44"/>
  <c r="AN349" i="44"/>
  <c r="AP367" i="44"/>
  <c r="AP388" i="44"/>
  <c r="AN391" i="44"/>
  <c r="AP395" i="44"/>
  <c r="AP423" i="44"/>
  <c r="AP437" i="44"/>
  <c r="AG34" i="59"/>
  <c r="AG36" i="59" s="1"/>
  <c r="AR17" i="59"/>
  <c r="E303" i="1" s="1"/>
  <c r="AN26" i="44"/>
  <c r="P4" i="44"/>
  <c r="P221" i="38"/>
  <c r="G614" i="38"/>
  <c r="AP98" i="43"/>
  <c r="E178" i="1"/>
  <c r="AP369" i="44"/>
  <c r="AP404" i="44"/>
  <c r="AP265" i="44"/>
  <c r="AN14" i="44"/>
  <c r="AN83" i="44"/>
  <c r="AN66" i="44"/>
  <c r="G412" i="38"/>
  <c r="G477" i="38"/>
  <c r="G599" i="38"/>
  <c r="E679" i="39"/>
  <c r="E664" i="39"/>
  <c r="M666" i="39"/>
  <c r="G80" i="38"/>
  <c r="E704" i="39"/>
  <c r="G53" i="38"/>
  <c r="G174" i="38"/>
  <c r="M326" i="39"/>
  <c r="E97" i="1" s="1"/>
  <c r="E286" i="39"/>
  <c r="G286" i="39" s="1"/>
  <c r="J286" i="39" s="1"/>
  <c r="D84" i="1" s="1"/>
  <c r="E672" i="39"/>
  <c r="E141" i="39"/>
  <c r="M301" i="39"/>
  <c r="E95" i="1" s="1"/>
  <c r="E711" i="39"/>
  <c r="E671" i="39"/>
  <c r="G50" i="38"/>
  <c r="E676" i="39"/>
  <c r="E330" i="39"/>
  <c r="G330" i="39" s="1"/>
  <c r="J330" i="39" s="1"/>
  <c r="D101" i="1" s="1"/>
  <c r="G49" i="38"/>
  <c r="G86" i="38"/>
  <c r="E650" i="39"/>
  <c r="G41" i="38"/>
  <c r="E648" i="39"/>
  <c r="G51" i="38"/>
  <c r="G165" i="38"/>
  <c r="E680" i="39"/>
  <c r="E172" i="39"/>
  <c r="I172" i="39" s="1"/>
  <c r="M172" i="39" s="1"/>
  <c r="E174" i="39"/>
  <c r="I174" i="39" s="1"/>
  <c r="M174" i="39" s="1"/>
  <c r="M680" i="39"/>
  <c r="E708" i="39"/>
  <c r="A21" i="57"/>
  <c r="A22" i="57"/>
  <c r="A43" i="57"/>
  <c r="A44" i="57"/>
  <c r="A59" i="57"/>
  <c r="A62" i="57"/>
  <c r="A60" i="57"/>
  <c r="A63" i="57"/>
  <c r="E642" i="39"/>
  <c r="AP205" i="44"/>
  <c r="AN70" i="44"/>
  <c r="AP97" i="44"/>
  <c r="AP33" i="43"/>
  <c r="AP216" i="44"/>
  <c r="AN252" i="44"/>
  <c r="AP98" i="44"/>
  <c r="AP143" i="44"/>
  <c r="AP42" i="44"/>
  <c r="AP23" i="44"/>
  <c r="AP274" i="44"/>
  <c r="AP334" i="44"/>
  <c r="AP355" i="44"/>
  <c r="AP362" i="44"/>
  <c r="E204" i="39"/>
  <c r="I204" i="39" s="1"/>
  <c r="M204" i="39" s="1"/>
  <c r="E651" i="39"/>
  <c r="G159" i="38"/>
  <c r="G167" i="38"/>
  <c r="AN52" i="44"/>
  <c r="F396" i="38"/>
  <c r="J396" i="38" s="1"/>
  <c r="F467" i="38"/>
  <c r="J467" i="38" s="1"/>
  <c r="F413" i="38"/>
  <c r="J413" i="38" s="1"/>
  <c r="F481" i="38"/>
  <c r="J481" i="38" s="1"/>
  <c r="A52" i="57"/>
  <c r="A49" i="57"/>
  <c r="A50" i="57"/>
  <c r="A38" i="57"/>
  <c r="A37" i="57"/>
  <c r="A64" i="57"/>
  <c r="A65" i="57"/>
  <c r="F680" i="39"/>
  <c r="F657" i="39"/>
  <c r="F426" i="38"/>
  <c r="J426" i="38" s="1"/>
  <c r="E201" i="39"/>
  <c r="I201" i="39" s="1"/>
  <c r="M201" i="39" s="1"/>
  <c r="AP82" i="44"/>
  <c r="A36" i="57"/>
  <c r="AP31" i="44"/>
  <c r="AP78" i="44"/>
  <c r="AN108" i="44"/>
  <c r="AN125" i="44"/>
  <c r="AN169" i="44"/>
  <c r="AN164" i="44"/>
  <c r="AP290" i="44"/>
  <c r="AN217" i="44"/>
  <c r="AP282" i="44"/>
  <c r="AP285" i="44"/>
  <c r="AN88" i="44"/>
  <c r="AP96" i="44"/>
  <c r="AP76" i="44"/>
  <c r="AP89" i="44"/>
  <c r="AN54" i="44"/>
  <c r="AP130" i="44"/>
  <c r="AN143" i="44"/>
  <c r="AP29" i="44"/>
  <c r="AP155" i="44"/>
  <c r="AP278" i="44"/>
  <c r="AP308" i="44"/>
  <c r="AP343" i="44"/>
  <c r="AP434" i="44"/>
  <c r="AP182" i="44"/>
  <c r="AP230" i="44"/>
  <c r="AR31" i="59"/>
  <c r="E317" i="1" s="1"/>
  <c r="AP25" i="58"/>
  <c r="AN100" i="44"/>
  <c r="AN87" i="44"/>
  <c r="AP141" i="44"/>
  <c r="AN96" i="44"/>
  <c r="G488" i="38"/>
  <c r="AL12" i="45"/>
  <c r="Y85" i="45"/>
  <c r="Y91" i="45" s="1"/>
  <c r="AP85" i="44"/>
  <c r="AP210" i="44"/>
  <c r="AN110" i="44"/>
  <c r="AP180" i="44"/>
  <c r="AP132" i="44"/>
  <c r="AN185" i="44"/>
  <c r="AN404" i="44"/>
  <c r="AN432" i="44"/>
  <c r="AN437" i="44"/>
  <c r="AN14" i="58"/>
  <c r="AG14" i="60"/>
  <c r="T85" i="60"/>
  <c r="T88" i="60" s="1"/>
  <c r="AG18" i="60"/>
  <c r="AG20" i="60"/>
  <c r="F672" i="39" s="1"/>
  <c r="AE33" i="60"/>
  <c r="AE37" i="60"/>
  <c r="AG45" i="60"/>
  <c r="AG47" i="60"/>
  <c r="AE60" i="60"/>
  <c r="AE62" i="60"/>
  <c r="AE64" i="60"/>
  <c r="AG70" i="60"/>
  <c r="AX73" i="57"/>
  <c r="G641" i="39"/>
  <c r="AL41" i="59"/>
  <c r="E278" i="39"/>
  <c r="G278" i="39" s="1"/>
  <c r="J278" i="39" s="1"/>
  <c r="D80" i="1" s="1"/>
  <c r="AP63" i="43"/>
  <c r="AL22" i="45"/>
  <c r="AN68" i="45"/>
  <c r="AN75" i="45"/>
  <c r="G708" i="39" s="1"/>
  <c r="G81" i="38"/>
  <c r="AN93" i="44"/>
  <c r="AP204" i="44"/>
  <c r="AN91" i="44"/>
  <c r="AN223" i="44"/>
  <c r="Q21" i="58"/>
  <c r="F653" i="39"/>
  <c r="AE17" i="60"/>
  <c r="AE19" i="60"/>
  <c r="AE21" i="60"/>
  <c r="AG29" i="60"/>
  <c r="F655" i="39" s="1"/>
  <c r="AG33" i="60"/>
  <c r="AE44" i="60"/>
  <c r="AE46" i="60"/>
  <c r="AE48" i="60"/>
  <c r="AG56" i="60"/>
  <c r="AG60" i="60"/>
  <c r="AE73" i="60"/>
  <c r="AE75" i="60"/>
  <c r="AE77" i="60"/>
  <c r="AG83" i="60"/>
  <c r="AN148" i="44"/>
  <c r="AP150" i="44"/>
  <c r="AL13" i="45"/>
  <c r="AN37" i="45"/>
  <c r="G665" i="39" s="1"/>
  <c r="AN54" i="45"/>
  <c r="AN71" i="45"/>
  <c r="AL74" i="45"/>
  <c r="O19" i="33"/>
  <c r="M19" i="33"/>
  <c r="E329" i="39"/>
  <c r="G329" i="39" s="1"/>
  <c r="J329" i="39" s="1"/>
  <c r="D100" i="1" s="1"/>
  <c r="X34" i="59"/>
  <c r="X36" i="59" s="1"/>
  <c r="G657" i="39"/>
  <c r="AP211" i="44"/>
  <c r="AN128" i="44"/>
  <c r="AN40" i="44"/>
  <c r="AP289" i="44"/>
  <c r="AP126" i="44"/>
  <c r="AP22" i="44"/>
  <c r="AN238" i="44"/>
  <c r="AP433" i="44"/>
  <c r="A35" i="57"/>
  <c r="D85" i="43"/>
  <c r="AN11" i="44"/>
  <c r="W21" i="58"/>
  <c r="S85" i="60"/>
  <c r="S88" i="60" s="1"/>
  <c r="U85" i="60"/>
  <c r="U88" i="60" s="1"/>
  <c r="Y85" i="60"/>
  <c r="Y88" i="60" s="1"/>
  <c r="AE28" i="60"/>
  <c r="AE32" i="60"/>
  <c r="AG38" i="60"/>
  <c r="AG40" i="60"/>
  <c r="AG44" i="60"/>
  <c r="AE57" i="60"/>
  <c r="AE59" i="60"/>
  <c r="AE61" i="60"/>
  <c r="AG73" i="60"/>
  <c r="AE84" i="60"/>
  <c r="AN102" i="44"/>
  <c r="AP74" i="44"/>
  <c r="AP398" i="44"/>
  <c r="A81" i="57"/>
  <c r="AE16" i="60"/>
  <c r="AG24" i="60"/>
  <c r="AG26" i="60"/>
  <c r="AE43" i="60"/>
  <c r="AG53" i="60"/>
  <c r="AG55" i="60"/>
  <c r="AE68" i="60"/>
  <c r="AE70" i="60"/>
  <c r="AE72" i="60"/>
  <c r="AG80" i="60"/>
  <c r="AG84" i="60"/>
  <c r="AN134" i="44"/>
  <c r="AL63" i="45"/>
  <c r="AP65" i="44"/>
  <c r="AP43" i="44"/>
  <c r="AN276" i="44"/>
  <c r="AN106" i="44"/>
  <c r="A19" i="57"/>
  <c r="A76" i="57"/>
  <c r="Z85" i="60"/>
  <c r="Z88" i="60" s="1"/>
  <c r="AE27" i="60"/>
  <c r="AE29" i="60"/>
  <c r="AG35" i="60"/>
  <c r="AE52" i="60"/>
  <c r="AE54" i="60"/>
  <c r="AG64" i="60"/>
  <c r="AG68" i="60"/>
  <c r="AE83" i="60"/>
  <c r="AX81" i="57"/>
  <c r="AN150" i="44"/>
  <c r="AN17" i="45"/>
  <c r="AN34" i="45"/>
  <c r="AL37" i="45"/>
  <c r="AL42" i="45"/>
  <c r="AN51" i="45"/>
  <c r="AL54" i="45"/>
  <c r="AL59" i="45"/>
  <c r="AN61" i="45"/>
  <c r="AL71" i="45"/>
  <c r="Q5" i="45"/>
  <c r="W85" i="45"/>
  <c r="W92" i="45" s="1"/>
  <c r="AP108" i="44"/>
  <c r="AN111" i="44"/>
  <c r="AP21" i="44"/>
  <c r="AP168" i="44"/>
  <c r="N81" i="35"/>
  <c r="B85" i="43"/>
  <c r="Y21" i="58"/>
  <c r="K85" i="60"/>
  <c r="K88" i="60" s="1"/>
  <c r="AE13" i="60"/>
  <c r="O85" i="60"/>
  <c r="O88" i="60" s="1"/>
  <c r="Q85" i="60"/>
  <c r="Q88" i="60" s="1"/>
  <c r="AG19" i="60"/>
  <c r="AG23" i="60"/>
  <c r="AE40" i="60"/>
  <c r="AG46" i="60"/>
  <c r="AG52" i="60"/>
  <c r="AE69" i="60"/>
  <c r="AG75" i="60"/>
  <c r="AX64" i="57"/>
  <c r="AN186" i="44"/>
  <c r="AN284" i="44"/>
  <c r="AN141" i="44"/>
  <c r="AN25" i="45"/>
  <c r="AN42" i="45"/>
  <c r="AL67" i="45"/>
  <c r="U21" i="58"/>
  <c r="AA85" i="60"/>
  <c r="AA88" i="60" s="1"/>
  <c r="AC85" i="60"/>
  <c r="AC88" i="60" s="1"/>
  <c r="AE22" i="60"/>
  <c r="AE24" i="60"/>
  <c r="AG30" i="60"/>
  <c r="AG32" i="60"/>
  <c r="AG34" i="60"/>
  <c r="AG36" i="60"/>
  <c r="F673" i="39" s="1"/>
  <c r="AE49" i="60"/>
  <c r="AG61" i="60"/>
  <c r="AG65" i="60"/>
  <c r="AE76" i="60"/>
  <c r="AE78" i="60"/>
  <c r="AF50" i="57"/>
  <c r="AJ50" i="57" s="1"/>
  <c r="AN50" i="57" s="1"/>
  <c r="AR50" i="57" s="1"/>
  <c r="AV50" i="57" s="1"/>
  <c r="AX50" i="57"/>
  <c r="M85" i="60"/>
  <c r="M88" i="60" s="1"/>
  <c r="H63" i="57"/>
  <c r="L63" i="57" s="1"/>
  <c r="P63" i="57" s="1"/>
  <c r="T63" i="57" s="1"/>
  <c r="X63" i="57" s="1"/>
  <c r="AB63" i="57" s="1"/>
  <c r="AX63" i="57" s="1"/>
  <c r="AP11" i="58"/>
  <c r="E277" i="1" s="1"/>
  <c r="Y14" i="58"/>
  <c r="Y6" i="58" s="1"/>
  <c r="Y26" i="58" s="1"/>
  <c r="F704" i="39"/>
  <c r="AY15" i="57"/>
  <c r="H77" i="57"/>
  <c r="L77" i="57" s="1"/>
  <c r="P77" i="57" s="1"/>
  <c r="T77" i="57" s="1"/>
  <c r="X77" i="57" s="1"/>
  <c r="AB77" i="57" s="1"/>
  <c r="AX77" i="57" s="1"/>
  <c r="H13" i="57"/>
  <c r="L13" i="57" s="1"/>
  <c r="P13" i="57" s="1"/>
  <c r="T13" i="57" s="1"/>
  <c r="X13" i="57" s="1"/>
  <c r="AB13" i="57" s="1"/>
  <c r="AF13" i="57" s="1"/>
  <c r="AJ13" i="57" s="1"/>
  <c r="AN13" i="57" s="1"/>
  <c r="AR13" i="57" s="1"/>
  <c r="AV13" i="57" s="1"/>
  <c r="H61" i="57"/>
  <c r="L61" i="57" s="1"/>
  <c r="P61" i="57" s="1"/>
  <c r="T61" i="57" s="1"/>
  <c r="X61" i="57" s="1"/>
  <c r="AB61" i="57" s="1"/>
  <c r="AG11" i="60"/>
  <c r="F641" i="39" s="1"/>
  <c r="AN12" i="43"/>
  <c r="H18" i="38"/>
  <c r="L18" i="38" s="1"/>
  <c r="P18" i="38" s="1"/>
  <c r="G143" i="38"/>
  <c r="G18" i="38"/>
  <c r="G169" i="38"/>
  <c r="A33" i="57"/>
  <c r="H17" i="38"/>
  <c r="I159" i="38"/>
  <c r="L159" i="38" s="1"/>
  <c r="N159" i="38" s="1"/>
  <c r="I166" i="38"/>
  <c r="L166" i="38" s="1"/>
  <c r="N166" i="38" s="1"/>
  <c r="H30" i="38"/>
  <c r="L30" i="38" s="1"/>
  <c r="P30" i="38" s="1"/>
  <c r="H57" i="38"/>
  <c r="L57" i="38" s="1"/>
  <c r="P57" i="38" s="1"/>
  <c r="H29" i="38"/>
  <c r="L29" i="38" s="1"/>
  <c r="P29" i="38" s="1"/>
  <c r="P154" i="38"/>
  <c r="E130" i="1" s="1"/>
  <c r="P155" i="38"/>
  <c r="E131" i="1" s="1"/>
  <c r="V85" i="60"/>
  <c r="V88" i="60" s="1"/>
  <c r="H15" i="57"/>
  <c r="L15" i="57" s="1"/>
  <c r="P15" i="57" s="1"/>
  <c r="T15" i="57" s="1"/>
  <c r="X15" i="57" s="1"/>
  <c r="AB15" i="57" s="1"/>
  <c r="H23" i="57"/>
  <c r="L23" i="57" s="1"/>
  <c r="P23" i="57" s="1"/>
  <c r="T23" i="57" s="1"/>
  <c r="X23" i="57" s="1"/>
  <c r="AB23" i="57" s="1"/>
  <c r="AX23" i="57" s="1"/>
  <c r="O43" i="33"/>
  <c r="E171" i="39"/>
  <c r="I171" i="39" s="1"/>
  <c r="M171" i="39" s="1"/>
  <c r="E176" i="39"/>
  <c r="I176" i="39" s="1"/>
  <c r="M176" i="39" s="1"/>
  <c r="H9" i="57"/>
  <c r="L9" i="57" s="1"/>
  <c r="P9" i="57" s="1"/>
  <c r="T9" i="57" s="1"/>
  <c r="X9" i="57" s="1"/>
  <c r="AB9" i="57" s="1"/>
  <c r="AF9" i="57" s="1"/>
  <c r="AJ9" i="57" s="1"/>
  <c r="AN9" i="57" s="1"/>
  <c r="AR9" i="57" s="1"/>
  <c r="AV9" i="57" s="1"/>
  <c r="AY47" i="57"/>
  <c r="AZ75" i="57"/>
  <c r="AZ83" i="57"/>
  <c r="H39" i="57"/>
  <c r="L39" i="57" s="1"/>
  <c r="P39" i="57" s="1"/>
  <c r="T39" i="57" s="1"/>
  <c r="X39" i="57" s="1"/>
  <c r="AB39" i="57" s="1"/>
  <c r="AF39" i="57" s="1"/>
  <c r="AJ39" i="57" s="1"/>
  <c r="AN39" i="57" s="1"/>
  <c r="AR39" i="57" s="1"/>
  <c r="AV39" i="57" s="1"/>
  <c r="AY39" i="57"/>
  <c r="G39" i="38"/>
  <c r="AZ21" i="57"/>
  <c r="AY55" i="57"/>
  <c r="AG17" i="60"/>
  <c r="G209" i="38"/>
  <c r="AR12" i="59"/>
  <c r="E298" i="1" s="1"/>
  <c r="AN117" i="44"/>
  <c r="G424" i="38"/>
  <c r="F418" i="38"/>
  <c r="J418" i="38" s="1"/>
  <c r="K16" i="33"/>
  <c r="K33" i="33"/>
  <c r="K43" i="33"/>
  <c r="AX62" i="57"/>
  <c r="G55" i="38"/>
  <c r="I153" i="38"/>
  <c r="L153" i="38" s="1"/>
  <c r="N153" i="38" s="1"/>
  <c r="I213" i="38"/>
  <c r="L213" i="38" s="1"/>
  <c r="N213" i="38" s="1"/>
  <c r="E328" i="39"/>
  <c r="G328" i="39" s="1"/>
  <c r="J328" i="39" s="1"/>
  <c r="D99" i="1" s="1"/>
  <c r="Y92" i="43"/>
  <c r="T4" i="44"/>
  <c r="T451" i="44" s="1"/>
  <c r="I174" i="38"/>
  <c r="L174" i="38" s="1"/>
  <c r="N174" i="38" s="1"/>
  <c r="AN32" i="44"/>
  <c r="AN13" i="44"/>
  <c r="AJ21" i="58"/>
  <c r="AB21" i="58"/>
  <c r="F57" i="33"/>
  <c r="I97" i="33"/>
  <c r="K18" i="33"/>
  <c r="K36" i="33"/>
  <c r="M85" i="33"/>
  <c r="AP102" i="44"/>
  <c r="AP44" i="44"/>
  <c r="AP39" i="44"/>
  <c r="AP93" i="44"/>
  <c r="AN175" i="44"/>
  <c r="O85" i="42"/>
  <c r="O91" i="42" s="1"/>
  <c r="AN114" i="44"/>
  <c r="AP106" i="44"/>
  <c r="AN219" i="44"/>
  <c r="AP281" i="44"/>
  <c r="AN292" i="44"/>
  <c r="AP292" i="44"/>
  <c r="AN318" i="44"/>
  <c r="AN326" i="44"/>
  <c r="AN336" i="44"/>
  <c r="AN364" i="44"/>
  <c r="AN430" i="44"/>
  <c r="AN182" i="44"/>
  <c r="AP297" i="44"/>
  <c r="AJ14" i="58"/>
  <c r="AJ6" i="58" s="1"/>
  <c r="A66" i="57"/>
  <c r="AP134" i="44"/>
  <c r="AN137" i="44"/>
  <c r="AP147" i="44"/>
  <c r="AL15" i="45"/>
  <c r="AL27" i="45"/>
  <c r="AN29" i="45"/>
  <c r="G655" i="39" s="1"/>
  <c r="AN36" i="45"/>
  <c r="G673" i="39" s="1"/>
  <c r="AN63" i="45"/>
  <c r="X14" i="58"/>
  <c r="X6" i="58" s="1"/>
  <c r="AE66" i="60"/>
  <c r="AG82" i="60"/>
  <c r="E34" i="33"/>
  <c r="E41" i="33"/>
  <c r="E50" i="33"/>
  <c r="E106" i="33"/>
  <c r="I103" i="33"/>
  <c r="H81" i="38"/>
  <c r="L81" i="38" s="1"/>
  <c r="P81" i="38" s="1"/>
  <c r="I165" i="38"/>
  <c r="L165" i="38" s="1"/>
  <c r="N165" i="38" s="1"/>
  <c r="E272" i="39"/>
  <c r="G272" i="39" s="1"/>
  <c r="J272" i="39" s="1"/>
  <c r="D74" i="1" s="1"/>
  <c r="AP40" i="43"/>
  <c r="G547" i="38" s="1"/>
  <c r="AR22" i="59"/>
  <c r="E308" i="1" s="1"/>
  <c r="X42" i="59"/>
  <c r="AN138" i="44"/>
  <c r="AN122" i="44"/>
  <c r="AP92" i="44"/>
  <c r="AN51" i="44"/>
  <c r="AN229" i="44"/>
  <c r="AP33" i="44"/>
  <c r="AP277" i="44"/>
  <c r="AP271" i="44"/>
  <c r="AP193" i="44"/>
  <c r="AN283" i="44"/>
  <c r="AN58" i="44"/>
  <c r="AN146" i="44"/>
  <c r="AP157" i="44"/>
  <c r="AN166" i="44"/>
  <c r="AP269" i="44"/>
  <c r="AN298" i="44"/>
  <c r="AP298" i="44"/>
  <c r="AP340" i="44"/>
  <c r="AN343" i="44"/>
  <c r="AN358" i="44"/>
  <c r="AN363" i="44"/>
  <c r="AP373" i="44"/>
  <c r="AN409" i="44"/>
  <c r="AN414" i="44"/>
  <c r="AN442" i="44"/>
  <c r="AN170" i="44"/>
  <c r="AP259" i="44"/>
  <c r="P85" i="43"/>
  <c r="P91" i="43" s="1"/>
  <c r="AP139" i="44"/>
  <c r="AL46" i="45"/>
  <c r="S14" i="58"/>
  <c r="S6" i="58" s="1"/>
  <c r="S26" i="58" s="1"/>
  <c r="G17" i="33"/>
  <c r="I34" i="33"/>
  <c r="E42" i="33"/>
  <c r="E111" i="33"/>
  <c r="M105" i="33"/>
  <c r="P19" i="57"/>
  <c r="T19" i="57" s="1"/>
  <c r="X19" i="57" s="1"/>
  <c r="AB19" i="57" s="1"/>
  <c r="G210" i="38"/>
  <c r="AP61" i="43"/>
  <c r="G592" i="38" s="1"/>
  <c r="AN12" i="42"/>
  <c r="M264" i="39" s="1"/>
  <c r="E70" i="1" s="1"/>
  <c r="AR33" i="59"/>
  <c r="AN80" i="44"/>
  <c r="AG21" i="58"/>
  <c r="T14" i="58"/>
  <c r="T6" i="58" s="1"/>
  <c r="T34" i="59"/>
  <c r="T36" i="59" s="1"/>
  <c r="AE30" i="60"/>
  <c r="AZ27" i="57"/>
  <c r="I80" i="33"/>
  <c r="I106" i="33"/>
  <c r="K80" i="33"/>
  <c r="I181" i="38"/>
  <c r="L181" i="38" s="1"/>
  <c r="N181" i="38" s="1"/>
  <c r="E285" i="39"/>
  <c r="G285" i="39" s="1"/>
  <c r="J285" i="39" s="1"/>
  <c r="D83" i="1" s="1"/>
  <c r="I157" i="38"/>
  <c r="L157" i="38" s="1"/>
  <c r="N157" i="38" s="1"/>
  <c r="AP129" i="44"/>
  <c r="AN46" i="44"/>
  <c r="AN71" i="44"/>
  <c r="AP120" i="44"/>
  <c r="AN56" i="44"/>
  <c r="AN95" i="44"/>
  <c r="AN81" i="44"/>
  <c r="AN94" i="44"/>
  <c r="AN289" i="44"/>
  <c r="AN188" i="44"/>
  <c r="AN193" i="44"/>
  <c r="AP63" i="44"/>
  <c r="AP17" i="44"/>
  <c r="AP75" i="44"/>
  <c r="AN312" i="44"/>
  <c r="AN342" i="44"/>
  <c r="AP347" i="44"/>
  <c r="AN360" i="44"/>
  <c r="AP380" i="44"/>
  <c r="AP390" i="44"/>
  <c r="AN398" i="44"/>
  <c r="AN406" i="44"/>
  <c r="AP418" i="44"/>
  <c r="AN421" i="44"/>
  <c r="AN426" i="44"/>
  <c r="AP436" i="44"/>
  <c r="AP441" i="44"/>
  <c r="AN444" i="44"/>
  <c r="AN247" i="44"/>
  <c r="AP303" i="44"/>
  <c r="A39" i="57"/>
  <c r="AP135" i="44"/>
  <c r="AN13" i="45"/>
  <c r="AN18" i="45"/>
  <c r="AL21" i="45"/>
  <c r="AN23" i="45"/>
  <c r="AL38" i="45"/>
  <c r="AL43" i="45"/>
  <c r="AL60" i="45"/>
  <c r="AN79" i="45"/>
  <c r="R41" i="59"/>
  <c r="L85" i="60"/>
  <c r="L88" i="60" s="1"/>
  <c r="AG48" i="60"/>
  <c r="AE67" i="60"/>
  <c r="AG79" i="60"/>
  <c r="AG81" i="60"/>
  <c r="B10" i="5"/>
  <c r="H31" i="35" s="1"/>
  <c r="L31" i="35" s="1"/>
  <c r="D30" i="33"/>
  <c r="E36" i="33"/>
  <c r="G81" i="33"/>
  <c r="E97" i="33"/>
  <c r="K81" i="33"/>
  <c r="L88" i="33"/>
  <c r="K88" i="33" s="1"/>
  <c r="S92" i="43"/>
  <c r="AP100" i="44"/>
  <c r="AP112" i="44"/>
  <c r="AN216" i="44"/>
  <c r="AP70" i="44"/>
  <c r="AN90" i="44"/>
  <c r="AP133" i="44"/>
  <c r="AN268" i="44"/>
  <c r="AN275" i="44"/>
  <c r="AN280" i="44"/>
  <c r="AP286" i="44"/>
  <c r="AP313" i="44"/>
  <c r="AN316" i="44"/>
  <c r="AP318" i="44"/>
  <c r="AN324" i="44"/>
  <c r="AN344" i="44"/>
  <c r="AN352" i="44"/>
  <c r="AP354" i="44"/>
  <c r="AN377" i="44"/>
  <c r="AN380" i="44"/>
  <c r="AN423" i="44"/>
  <c r="AP440" i="44"/>
  <c r="AP223" i="44"/>
  <c r="AL30" i="45"/>
  <c r="AL35" i="45"/>
  <c r="AN44" i="45"/>
  <c r="AL52" i="45"/>
  <c r="AN78" i="45"/>
  <c r="G711" i="39" s="1"/>
  <c r="G680" i="39"/>
  <c r="AE56" i="60"/>
  <c r="AE79" i="60"/>
  <c r="H40" i="57"/>
  <c r="L40" i="57" s="1"/>
  <c r="P40" i="57" s="1"/>
  <c r="T40" i="57" s="1"/>
  <c r="X40" i="57" s="1"/>
  <c r="AB40" i="57" s="1"/>
  <c r="AF40" i="57" s="1"/>
  <c r="AJ40" i="57" s="1"/>
  <c r="AN40" i="57" s="1"/>
  <c r="AR40" i="57" s="1"/>
  <c r="AV40" i="57" s="1"/>
  <c r="E16" i="33"/>
  <c r="E83" i="33"/>
  <c r="G92" i="33"/>
  <c r="H108" i="33"/>
  <c r="O30" i="33"/>
  <c r="I79" i="33"/>
  <c r="F21" i="33"/>
  <c r="K97" i="33"/>
  <c r="K106" i="33"/>
  <c r="J108" i="33"/>
  <c r="I83" i="33"/>
  <c r="E92" i="33"/>
  <c r="O24" i="33"/>
  <c r="G36" i="33"/>
  <c r="K103" i="33"/>
  <c r="O38" i="33"/>
  <c r="E54" i="33"/>
  <c r="I81" i="33"/>
  <c r="G105" i="33"/>
  <c r="G97" i="33"/>
  <c r="O50" i="33"/>
  <c r="E18" i="33"/>
  <c r="K104" i="33"/>
  <c r="K105" i="33"/>
  <c r="I91" i="33"/>
  <c r="K93" i="33"/>
  <c r="I41" i="33"/>
  <c r="K34" i="33"/>
  <c r="I38" i="33"/>
  <c r="I17" i="33"/>
  <c r="K19" i="33"/>
  <c r="K50" i="33"/>
  <c r="K94" i="33"/>
  <c r="L30" i="33"/>
  <c r="M30" i="33" s="1"/>
  <c r="M36" i="33"/>
  <c r="K83" i="33"/>
  <c r="G34" i="33"/>
  <c r="AF48" i="57"/>
  <c r="AJ48" i="57" s="1"/>
  <c r="AN48" i="57" s="1"/>
  <c r="AR48" i="57" s="1"/>
  <c r="AV48" i="57" s="1"/>
  <c r="AX48" i="57"/>
  <c r="AX24" i="57"/>
  <c r="AF24" i="57"/>
  <c r="AJ24" i="57" s="1"/>
  <c r="AN24" i="57" s="1"/>
  <c r="AR24" i="57" s="1"/>
  <c r="AV24" i="57" s="1"/>
  <c r="AF27" i="57"/>
  <c r="AJ27" i="57" s="1"/>
  <c r="AN27" i="57" s="1"/>
  <c r="AR27" i="57" s="1"/>
  <c r="AV27" i="57" s="1"/>
  <c r="AX27" i="57"/>
  <c r="AX55" i="57"/>
  <c r="AF55" i="57"/>
  <c r="AJ55" i="57" s="1"/>
  <c r="AN55" i="57" s="1"/>
  <c r="AR55" i="57" s="1"/>
  <c r="AV55" i="57" s="1"/>
  <c r="AF21" i="57"/>
  <c r="AJ21" i="57" s="1"/>
  <c r="AN21" i="57" s="1"/>
  <c r="AR21" i="57" s="1"/>
  <c r="AV21" i="57" s="1"/>
  <c r="AX21" i="57"/>
  <c r="AX51" i="57"/>
  <c r="AF51" i="57"/>
  <c r="AJ51" i="57" s="1"/>
  <c r="AN51" i="57" s="1"/>
  <c r="AR51" i="57" s="1"/>
  <c r="AV51" i="57" s="1"/>
  <c r="AF47" i="57"/>
  <c r="AJ47" i="57" s="1"/>
  <c r="AN47" i="57" s="1"/>
  <c r="AR47" i="57" s="1"/>
  <c r="AV47" i="57" s="1"/>
  <c r="AX47" i="57"/>
  <c r="AF31" i="57"/>
  <c r="AJ31" i="57" s="1"/>
  <c r="AN31" i="57" s="1"/>
  <c r="AR31" i="57" s="1"/>
  <c r="AV31" i="57" s="1"/>
  <c r="AX31" i="57"/>
  <c r="AX16" i="57"/>
  <c r="AF16" i="57"/>
  <c r="AJ16" i="57" s="1"/>
  <c r="AN16" i="57" s="1"/>
  <c r="AR16" i="57" s="1"/>
  <c r="AV16" i="57" s="1"/>
  <c r="AF60" i="57"/>
  <c r="AJ60" i="57" s="1"/>
  <c r="AN60" i="57" s="1"/>
  <c r="AR60" i="57" s="1"/>
  <c r="AV60" i="57" s="1"/>
  <c r="AX60" i="57"/>
  <c r="AF37" i="57"/>
  <c r="AJ37" i="57" s="1"/>
  <c r="AN37" i="57" s="1"/>
  <c r="AR37" i="57" s="1"/>
  <c r="AV37" i="57" s="1"/>
  <c r="AX37" i="57"/>
  <c r="AX26" i="57"/>
  <c r="AF26" i="57"/>
  <c r="AJ26" i="57" s="1"/>
  <c r="AN26" i="57" s="1"/>
  <c r="AR26" i="57" s="1"/>
  <c r="AV26" i="57" s="1"/>
  <c r="AF42" i="57"/>
  <c r="AJ42" i="57" s="1"/>
  <c r="AN42" i="57" s="1"/>
  <c r="AR42" i="57" s="1"/>
  <c r="AV42" i="57" s="1"/>
  <c r="AX42" i="57"/>
  <c r="T8" i="57"/>
  <c r="AX14" i="57"/>
  <c r="AF14" i="57"/>
  <c r="AJ14" i="57" s="1"/>
  <c r="AN14" i="57" s="1"/>
  <c r="AR14" i="57" s="1"/>
  <c r="AV14" i="57" s="1"/>
  <c r="AF22" i="57"/>
  <c r="AJ22" i="57" s="1"/>
  <c r="AN22" i="57" s="1"/>
  <c r="AR22" i="57" s="1"/>
  <c r="AV22" i="57" s="1"/>
  <c r="AX22" i="57"/>
  <c r="AX32" i="57"/>
  <c r="AF32" i="57"/>
  <c r="AJ32" i="57" s="1"/>
  <c r="AN32" i="57" s="1"/>
  <c r="AR32" i="57" s="1"/>
  <c r="AV32" i="57" s="1"/>
  <c r="AX33" i="57"/>
  <c r="AF33" i="57"/>
  <c r="AJ33" i="57" s="1"/>
  <c r="AN33" i="57" s="1"/>
  <c r="AR33" i="57" s="1"/>
  <c r="AV33" i="57" s="1"/>
  <c r="AF28" i="57"/>
  <c r="AJ28" i="57" s="1"/>
  <c r="AN28" i="57" s="1"/>
  <c r="AR28" i="57" s="1"/>
  <c r="AV28" i="57" s="1"/>
  <c r="AX28" i="57"/>
  <c r="AX57" i="57"/>
  <c r="AF57" i="57"/>
  <c r="AJ57" i="57" s="1"/>
  <c r="AN57" i="57" s="1"/>
  <c r="AR57" i="57" s="1"/>
  <c r="AV57" i="57" s="1"/>
  <c r="R27" i="58"/>
  <c r="R26" i="58"/>
  <c r="AX30" i="57"/>
  <c r="AF30" i="57"/>
  <c r="AJ30" i="57" s="1"/>
  <c r="AN30" i="57" s="1"/>
  <c r="AR30" i="57" s="1"/>
  <c r="AV30" i="57" s="1"/>
  <c r="AX36" i="57"/>
  <c r="AF36" i="57"/>
  <c r="AJ36" i="57" s="1"/>
  <c r="AN36" i="57" s="1"/>
  <c r="AR36" i="57" s="1"/>
  <c r="AV36" i="57" s="1"/>
  <c r="P11" i="57"/>
  <c r="T11" i="57" s="1"/>
  <c r="X11" i="57" s="1"/>
  <c r="AB11" i="57" s="1"/>
  <c r="AF15" i="57"/>
  <c r="AJ15" i="57" s="1"/>
  <c r="AN15" i="57" s="1"/>
  <c r="AR15" i="57" s="1"/>
  <c r="AV15" i="57" s="1"/>
  <c r="AX15" i="57"/>
  <c r="AL34" i="59"/>
  <c r="AL36" i="59" s="1"/>
  <c r="AP12" i="58"/>
  <c r="AH14" i="58"/>
  <c r="AH6" i="58" s="1"/>
  <c r="AH26" i="58" s="1"/>
  <c r="AR28" i="59"/>
  <c r="E314" i="1" s="1"/>
  <c r="AJ34" i="59"/>
  <c r="AR23" i="59"/>
  <c r="E309" i="1" s="1"/>
  <c r="AR24" i="59"/>
  <c r="E310" i="1" s="1"/>
  <c r="AE35" i="59"/>
  <c r="AR18" i="59"/>
  <c r="AA41" i="59"/>
  <c r="AA42" i="59"/>
  <c r="F468" i="38"/>
  <c r="J468" i="38" s="1"/>
  <c r="F474" i="38"/>
  <c r="J474" i="38" s="1"/>
  <c r="F420" i="38"/>
  <c r="J420" i="38" s="1"/>
  <c r="F427" i="38"/>
  <c r="J427" i="38" s="1"/>
  <c r="F399" i="38"/>
  <c r="J399" i="38" s="1"/>
  <c r="F471" i="38"/>
  <c r="J471" i="38" s="1"/>
  <c r="F480" i="38"/>
  <c r="J480" i="38" s="1"/>
  <c r="F477" i="38"/>
  <c r="J477" i="38" s="1"/>
  <c r="F419" i="38"/>
  <c r="J419" i="38" s="1"/>
  <c r="F403" i="38"/>
  <c r="J403" i="38" s="1"/>
  <c r="F599" i="38"/>
  <c r="J599" i="38" s="1"/>
  <c r="F458" i="38"/>
  <c r="J458" i="38" s="1"/>
  <c r="F425" i="38"/>
  <c r="J425" i="38" s="1"/>
  <c r="F479" i="38"/>
  <c r="J479" i="38" s="1"/>
  <c r="F478" i="38"/>
  <c r="J478" i="38" s="1"/>
  <c r="F462" i="38"/>
  <c r="J462" i="38" s="1"/>
  <c r="F406" i="38"/>
  <c r="J406" i="38" s="1"/>
  <c r="F417" i="38"/>
  <c r="J417" i="38" s="1"/>
  <c r="F422" i="38"/>
  <c r="J422" i="38" s="1"/>
  <c r="F461" i="38"/>
  <c r="J461" i="38" s="1"/>
  <c r="Q85" i="43"/>
  <c r="Q91" i="43" s="1"/>
  <c r="G407" i="38"/>
  <c r="G479" i="38"/>
  <c r="G467" i="38"/>
  <c r="G528" i="38"/>
  <c r="G402" i="38"/>
  <c r="G408" i="38"/>
  <c r="G400" i="38"/>
  <c r="G459" i="38"/>
  <c r="G542" i="38"/>
  <c r="G461" i="38"/>
  <c r="G416" i="38"/>
  <c r="G470" i="38"/>
  <c r="G426" i="38"/>
  <c r="G483" i="38"/>
  <c r="G460" i="38"/>
  <c r="G428" i="38"/>
  <c r="G475" i="38"/>
  <c r="G481" i="38"/>
  <c r="G394" i="38"/>
  <c r="G469" i="38"/>
  <c r="G399" i="38"/>
  <c r="AX53" i="57"/>
  <c r="AF41" i="57"/>
  <c r="AJ41" i="57" s="1"/>
  <c r="AN41" i="57" s="1"/>
  <c r="AR41" i="57" s="1"/>
  <c r="AV41" i="57" s="1"/>
  <c r="AL25" i="42"/>
  <c r="AX58" i="57"/>
  <c r="AB92" i="45"/>
  <c r="AB91" i="45"/>
  <c r="AF35" i="57"/>
  <c r="AJ35" i="57" s="1"/>
  <c r="AN35" i="57" s="1"/>
  <c r="AR35" i="57" s="1"/>
  <c r="AV35" i="57" s="1"/>
  <c r="AF52" i="57"/>
  <c r="AJ52" i="57" s="1"/>
  <c r="AN52" i="57" s="1"/>
  <c r="AR52" i="57" s="1"/>
  <c r="AV52" i="57" s="1"/>
  <c r="AX34" i="57"/>
  <c r="AF29" i="57"/>
  <c r="AJ29" i="57" s="1"/>
  <c r="AN29" i="57" s="1"/>
  <c r="AR29" i="57" s="1"/>
  <c r="AV29" i="57" s="1"/>
  <c r="AP42" i="59"/>
  <c r="AP41" i="59"/>
  <c r="E334" i="39"/>
  <c r="G334" i="39" s="1"/>
  <c r="J334" i="39" s="1"/>
  <c r="D105" i="1" s="1"/>
  <c r="G83" i="38"/>
  <c r="AP69" i="43"/>
  <c r="AP53" i="43"/>
  <c r="AN64" i="42"/>
  <c r="AN33" i="42"/>
  <c r="AR42" i="59"/>
  <c r="F411" i="38"/>
  <c r="J411" i="38" s="1"/>
  <c r="AX20" i="57"/>
  <c r="K108" i="33"/>
  <c r="T91" i="45"/>
  <c r="T92" i="45"/>
  <c r="F428" i="38"/>
  <c r="J428" i="38" s="1"/>
  <c r="AF12" i="57"/>
  <c r="AJ12" i="57" s="1"/>
  <c r="AN12" i="57" s="1"/>
  <c r="AR12" i="57" s="1"/>
  <c r="AV12" i="57" s="1"/>
  <c r="AX12" i="57"/>
  <c r="G422" i="38"/>
  <c r="AF43" i="57"/>
  <c r="AJ43" i="57" s="1"/>
  <c r="AN43" i="57" s="1"/>
  <c r="AR43" i="57" s="1"/>
  <c r="AV43" i="57" s="1"/>
  <c r="G463" i="38"/>
  <c r="F409" i="38"/>
  <c r="J409" i="38" s="1"/>
  <c r="AF46" i="57"/>
  <c r="AJ46" i="57" s="1"/>
  <c r="AN46" i="57" s="1"/>
  <c r="AR46" i="57" s="1"/>
  <c r="AV46" i="57" s="1"/>
  <c r="AX46" i="57"/>
  <c r="M37" i="33"/>
  <c r="AX54" i="57"/>
  <c r="AJ92" i="45"/>
  <c r="AJ91" i="45"/>
  <c r="M79" i="33"/>
  <c r="AX59" i="57"/>
  <c r="AF10" i="57"/>
  <c r="AJ10" i="57" s="1"/>
  <c r="AN10" i="57" s="1"/>
  <c r="AR10" i="57" s="1"/>
  <c r="AV10" i="57" s="1"/>
  <c r="AX10" i="57"/>
  <c r="G409" i="38"/>
  <c r="AP212" i="44"/>
  <c r="AP127" i="44"/>
  <c r="AN132" i="44"/>
  <c r="AP341" i="44"/>
  <c r="F536" i="38"/>
  <c r="J536" i="38" s="1"/>
  <c r="AN73" i="43"/>
  <c r="H83" i="38"/>
  <c r="L83" i="38" s="1"/>
  <c r="P83" i="38" s="1"/>
  <c r="AL18" i="42"/>
  <c r="F402" i="38"/>
  <c r="J402" i="38" s="1"/>
  <c r="AX78" i="57"/>
  <c r="E273" i="39"/>
  <c r="G273" i="39" s="1"/>
  <c r="J273" i="39" s="1"/>
  <c r="D75" i="1" s="1"/>
  <c r="G29" i="38"/>
  <c r="G182" i="38"/>
  <c r="E302" i="39"/>
  <c r="G302" i="39" s="1"/>
  <c r="J302" i="39" s="1"/>
  <c r="D96" i="1" s="1"/>
  <c r="G34" i="38"/>
  <c r="E170" i="39"/>
  <c r="I170" i="39" s="1"/>
  <c r="M279" i="39"/>
  <c r="E81" i="1" s="1"/>
  <c r="E673" i="39"/>
  <c r="G89" i="38"/>
  <c r="G214" i="38"/>
  <c r="E275" i="39"/>
  <c r="G275" i="39" s="1"/>
  <c r="J275" i="39" s="1"/>
  <c r="D77" i="1" s="1"/>
  <c r="M657" i="39"/>
  <c r="E162" i="39"/>
  <c r="I162" i="39" s="1"/>
  <c r="M162" i="39" s="1"/>
  <c r="G40" i="38"/>
  <c r="G31" i="38"/>
  <c r="G206" i="38"/>
  <c r="G160" i="38"/>
  <c r="E653" i="39"/>
  <c r="E666" i="39"/>
  <c r="E663" i="39"/>
  <c r="G145" i="38"/>
  <c r="E264" i="39"/>
  <c r="G264" i="39" s="1"/>
  <c r="J264" i="39" s="1"/>
  <c r="D70" i="1" s="1"/>
  <c r="G156" i="38"/>
  <c r="A20" i="57"/>
  <c r="A78" i="57"/>
  <c r="A79" i="57"/>
  <c r="AP384" i="44"/>
  <c r="AP389" i="44"/>
  <c r="AP391" i="44"/>
  <c r="AP421" i="44"/>
  <c r="E270" i="39"/>
  <c r="G270" i="39" s="1"/>
  <c r="J270" i="39" s="1"/>
  <c r="D72" i="1" s="1"/>
  <c r="AP46" i="43"/>
  <c r="AP18" i="43"/>
  <c r="G531" i="38" s="1"/>
  <c r="AP46" i="44"/>
  <c r="AN43" i="44"/>
  <c r="G26" i="38"/>
  <c r="E208" i="39"/>
  <c r="I208" i="39" s="1"/>
  <c r="M208" i="39" s="1"/>
  <c r="E279" i="39"/>
  <c r="G279" i="39" s="1"/>
  <c r="J279" i="39" s="1"/>
  <c r="D81" i="1" s="1"/>
  <c r="E140" i="39"/>
  <c r="I140" i="39" s="1"/>
  <c r="M140" i="39" s="1"/>
  <c r="G183" i="38"/>
  <c r="E662" i="39"/>
  <c r="E654" i="39"/>
  <c r="P81" i="33"/>
  <c r="E657" i="39"/>
  <c r="G152" i="38"/>
  <c r="G153" i="38"/>
  <c r="M275" i="39"/>
  <c r="E77" i="1" s="1"/>
  <c r="AP26" i="44"/>
  <c r="AN27" i="44"/>
  <c r="AN33" i="44"/>
  <c r="AP131" i="44"/>
  <c r="E271" i="39"/>
  <c r="G271" i="39" s="1"/>
  <c r="J271" i="39" s="1"/>
  <c r="D73" i="1" s="1"/>
  <c r="E293" i="39"/>
  <c r="G293" i="39" s="1"/>
  <c r="J293" i="39" s="1"/>
  <c r="D87" i="1" s="1"/>
  <c r="E327" i="39"/>
  <c r="G327" i="39" s="1"/>
  <c r="J327" i="39" s="1"/>
  <c r="D98" i="1" s="1"/>
  <c r="M653" i="39"/>
  <c r="AX25" i="57"/>
  <c r="AX38" i="57"/>
  <c r="F664" i="39"/>
  <c r="AK26" i="58"/>
  <c r="AE85" i="42"/>
  <c r="AE5" i="42" s="1"/>
  <c r="AP77" i="43"/>
  <c r="G606" i="38" s="1"/>
  <c r="AP7" i="43"/>
  <c r="AP27" i="43"/>
  <c r="AN47" i="42"/>
  <c r="E118" i="2"/>
  <c r="E120" i="2" s="1"/>
  <c r="AP43" i="43"/>
  <c r="E331" i="39"/>
  <c r="G331" i="39" s="1"/>
  <c r="J331" i="39" s="1"/>
  <c r="D102" i="1" s="1"/>
  <c r="AN28" i="42"/>
  <c r="F529" i="38" s="1"/>
  <c r="J529" i="38" s="1"/>
  <c r="AP19" i="43"/>
  <c r="P166" i="38" s="1"/>
  <c r="E145" i="1" s="1"/>
  <c r="Z92" i="43"/>
  <c r="AN56" i="42"/>
  <c r="F558" i="38" s="1"/>
  <c r="J558" i="38" s="1"/>
  <c r="AA85" i="42"/>
  <c r="AA5" i="42" s="1"/>
  <c r="AN83" i="42"/>
  <c r="M714" i="39" s="1"/>
  <c r="E709" i="39"/>
  <c r="AR13" i="59"/>
  <c r="E299" i="1" s="1"/>
  <c r="AX56" i="57"/>
  <c r="AX44" i="57"/>
  <c r="I168" i="38"/>
  <c r="L168" i="38" s="1"/>
  <c r="N168" i="38" s="1"/>
  <c r="E300" i="39"/>
  <c r="G300" i="39" s="1"/>
  <c r="J300" i="39" s="1"/>
  <c r="D94" i="1" s="1"/>
  <c r="F395" i="38"/>
  <c r="J395" i="38" s="1"/>
  <c r="R92" i="43"/>
  <c r="AN201" i="44"/>
  <c r="AP57" i="44"/>
  <c r="AX49" i="57"/>
  <c r="AE41" i="60"/>
  <c r="AE42" i="60"/>
  <c r="G106" i="33"/>
  <c r="E335" i="39"/>
  <c r="G335" i="39" s="1"/>
  <c r="J335" i="39" s="1"/>
  <c r="D106" i="1" s="1"/>
  <c r="AX79" i="57"/>
  <c r="C10" i="5"/>
  <c r="H94" i="35" s="1"/>
  <c r="L94" i="35" s="1"/>
  <c r="D88" i="33"/>
  <c r="AK92" i="43"/>
  <c r="AP65" i="43"/>
  <c r="G596" i="38" s="1"/>
  <c r="AN22" i="42"/>
  <c r="AN15" i="42"/>
  <c r="AP23" i="43"/>
  <c r="AP60" i="43"/>
  <c r="G593" i="38" s="1"/>
  <c r="AH85" i="43"/>
  <c r="AH91" i="43" s="1"/>
  <c r="AN68" i="42"/>
  <c r="AP50" i="43"/>
  <c r="G553" i="38" s="1"/>
  <c r="AP14" i="43"/>
  <c r="P150" i="38" s="1"/>
  <c r="E126" i="1" s="1"/>
  <c r="AP68" i="43"/>
  <c r="AN42" i="42"/>
  <c r="F549" i="38" s="1"/>
  <c r="J549" i="38" s="1"/>
  <c r="AP22" i="43"/>
  <c r="AN25" i="42"/>
  <c r="F590" i="38" s="1"/>
  <c r="J590" i="38" s="1"/>
  <c r="AN23" i="42"/>
  <c r="AP79" i="43"/>
  <c r="G608" i="38" s="1"/>
  <c r="AN20" i="42"/>
  <c r="F545" i="38" s="1"/>
  <c r="J545" i="38" s="1"/>
  <c r="AP62" i="43"/>
  <c r="G594" i="38" s="1"/>
  <c r="AP109" i="44"/>
  <c r="AP80" i="44"/>
  <c r="AP101" i="44"/>
  <c r="AN12" i="44"/>
  <c r="AP18" i="44"/>
  <c r="AN288" i="44"/>
  <c r="AP284" i="44"/>
  <c r="AN154" i="44"/>
  <c r="AN69" i="44"/>
  <c r="AN155" i="44"/>
  <c r="AN171" i="44"/>
  <c r="AP261" i="44"/>
  <c r="AP262" i="44"/>
  <c r="AP266" i="44"/>
  <c r="AP267" i="44"/>
  <c r="AP268" i="44"/>
  <c r="AN305" i="44"/>
  <c r="AP314" i="44"/>
  <c r="AN317" i="44"/>
  <c r="AP338" i="44"/>
  <c r="AN340" i="44"/>
  <c r="AP349" i="44"/>
  <c r="AP360" i="44"/>
  <c r="AP364" i="44"/>
  <c r="AN370" i="44"/>
  <c r="AP370" i="44"/>
  <c r="AN382" i="44"/>
  <c r="AN387" i="44"/>
  <c r="AP396" i="44"/>
  <c r="AP399" i="44"/>
  <c r="AP408" i="44"/>
  <c r="AN410" i="44"/>
  <c r="AP416" i="44"/>
  <c r="AN419" i="44"/>
  <c r="AP419" i="44"/>
  <c r="AP428" i="44"/>
  <c r="AP430" i="44"/>
  <c r="AN433" i="44"/>
  <c r="AP435" i="44"/>
  <c r="AP253" i="44"/>
  <c r="AN259" i="44"/>
  <c r="AP296" i="44"/>
  <c r="AB41" i="59"/>
  <c r="AE26" i="60"/>
  <c r="AE53" i="60"/>
  <c r="I37" i="33"/>
  <c r="F88" i="33"/>
  <c r="E93" i="33"/>
  <c r="I177" i="38"/>
  <c r="L177" i="38" s="1"/>
  <c r="N177" i="38" s="1"/>
  <c r="I150" i="38"/>
  <c r="L150" i="38" s="1"/>
  <c r="N150" i="38" s="1"/>
  <c r="AP32" i="43"/>
  <c r="G535" i="38" s="1"/>
  <c r="AX67" i="57"/>
  <c r="I84" i="33"/>
  <c r="AP36" i="43"/>
  <c r="G538" i="38" s="1"/>
  <c r="AN81" i="42"/>
  <c r="F610" i="38" s="1"/>
  <c r="J610" i="38" s="1"/>
  <c r="AP110" i="44"/>
  <c r="AN211" i="44"/>
  <c r="AP86" i="44"/>
  <c r="AN21" i="44"/>
  <c r="AN165" i="44"/>
  <c r="AN220" i="44"/>
  <c r="AN257" i="44"/>
  <c r="AN309" i="44"/>
  <c r="U42" i="59"/>
  <c r="AX68" i="57"/>
  <c r="G43" i="33"/>
  <c r="G79" i="33"/>
  <c r="E677" i="39"/>
  <c r="AX17" i="57"/>
  <c r="AX69" i="57"/>
  <c r="V34" i="59"/>
  <c r="V36" i="59" s="1"/>
  <c r="D10" i="5"/>
  <c r="N94" i="35" s="1"/>
  <c r="AL65" i="45"/>
  <c r="G19" i="33"/>
  <c r="F46" i="33"/>
  <c r="E287" i="39"/>
  <c r="G287" i="39" s="1"/>
  <c r="J287" i="39" s="1"/>
  <c r="D85" i="1" s="1"/>
  <c r="AX45" i="57"/>
  <c r="AG15" i="60"/>
  <c r="F662" i="39" s="1"/>
  <c r="L662" i="39" s="1"/>
  <c r="AG16" i="60"/>
  <c r="F671" i="39" s="1"/>
  <c r="W85" i="60"/>
  <c r="W88" i="60" s="1"/>
  <c r="AG27" i="60"/>
  <c r="F651" i="39" s="1"/>
  <c r="AG28" i="60"/>
  <c r="AG37" i="60"/>
  <c r="AG41" i="60"/>
  <c r="AG43" i="60"/>
  <c r="AG50" i="60"/>
  <c r="AG57" i="60"/>
  <c r="AG58" i="60"/>
  <c r="AG71" i="60"/>
  <c r="AG72" i="60"/>
  <c r="G33" i="33"/>
  <c r="E40" i="33"/>
  <c r="J100" i="33"/>
  <c r="J114" i="33" s="1"/>
  <c r="AN27" i="42"/>
  <c r="M651" i="39" s="1"/>
  <c r="AN13" i="42"/>
  <c r="AN17" i="42"/>
  <c r="F525" i="38" s="1"/>
  <c r="J525" i="38" s="1"/>
  <c r="AN74" i="42"/>
  <c r="F603" i="38" s="1"/>
  <c r="J603" i="38" s="1"/>
  <c r="G396" i="38"/>
  <c r="F421" i="38"/>
  <c r="J421" i="38" s="1"/>
  <c r="S5" i="45"/>
  <c r="AG5" i="45"/>
  <c r="AN24" i="45"/>
  <c r="AN27" i="45"/>
  <c r="G651" i="39" s="1"/>
  <c r="AN30" i="45"/>
  <c r="AN31" i="45"/>
  <c r="AN33" i="45"/>
  <c r="AN45" i="45"/>
  <c r="AN47" i="45"/>
  <c r="AN52" i="45"/>
  <c r="AL53" i="45"/>
  <c r="AN53" i="45"/>
  <c r="AN58" i="45"/>
  <c r="AL61" i="45"/>
  <c r="AL62" i="45"/>
  <c r="AN62" i="45"/>
  <c r="AN65" i="45"/>
  <c r="AL75" i="45"/>
  <c r="AN77" i="45"/>
  <c r="G710" i="39" s="1"/>
  <c r="AN81" i="45"/>
  <c r="AN82" i="45"/>
  <c r="G713" i="39" s="1"/>
  <c r="AN83" i="45"/>
  <c r="G714" i="39" s="1"/>
  <c r="F30" i="33"/>
  <c r="E30" i="33" s="1"/>
  <c r="G80" i="33"/>
  <c r="J46" i="33"/>
  <c r="I93" i="33"/>
  <c r="I208" i="38"/>
  <c r="L208" i="38" s="1"/>
  <c r="N208" i="38" s="1"/>
  <c r="E336" i="39"/>
  <c r="G336" i="39" s="1"/>
  <c r="J336" i="39" s="1"/>
  <c r="D107" i="1" s="1"/>
  <c r="AN66" i="42"/>
  <c r="F595" i="38" s="1"/>
  <c r="J595" i="38" s="1"/>
  <c r="AN104" i="44"/>
  <c r="AN67" i="44"/>
  <c r="AN135" i="44"/>
  <c r="AP136" i="44"/>
  <c r="AL44" i="45"/>
  <c r="AL72" i="45"/>
  <c r="H30" i="33"/>
  <c r="I19" i="33"/>
  <c r="J57" i="33"/>
  <c r="K57" i="33" s="1"/>
  <c r="Z41" i="59"/>
  <c r="W41" i="59"/>
  <c r="I16" i="33"/>
  <c r="D108" i="33"/>
  <c r="I24" i="33"/>
  <c r="I52" i="33"/>
  <c r="AX75" i="57"/>
  <c r="C17" i="5"/>
  <c r="H93" i="35" s="1"/>
  <c r="L93" i="35" s="1"/>
  <c r="D21" i="33"/>
  <c r="D100" i="33"/>
  <c r="E105" i="33"/>
  <c r="D17" i="5"/>
  <c r="N93" i="35" s="1"/>
  <c r="F157" i="2"/>
  <c r="B17" i="5"/>
  <c r="H30" i="35" s="1"/>
  <c r="G540" i="38"/>
  <c r="G166" i="38"/>
  <c r="AP114" i="44"/>
  <c r="AN34" i="59"/>
  <c r="AN36" i="59" s="1"/>
  <c r="AR32" i="59"/>
  <c r="G405" i="38"/>
  <c r="G464" i="38"/>
  <c r="G478" i="38"/>
  <c r="G482" i="38"/>
  <c r="G423" i="38"/>
  <c r="G404" i="38"/>
  <c r="F397" i="38"/>
  <c r="J397" i="38" s="1"/>
  <c r="F470" i="38"/>
  <c r="J470" i="38" s="1"/>
  <c r="F463" i="38"/>
  <c r="J463" i="38" s="1"/>
  <c r="F472" i="38"/>
  <c r="J472" i="38" s="1"/>
  <c r="Q91" i="45"/>
  <c r="G82" i="38"/>
  <c r="G150" i="38"/>
  <c r="AP59" i="43"/>
  <c r="G591" i="38" s="1"/>
  <c r="X92" i="43"/>
  <c r="AN44" i="42"/>
  <c r="I178" i="38"/>
  <c r="L178" i="38" s="1"/>
  <c r="E146" i="39"/>
  <c r="I146" i="39" s="1"/>
  <c r="M146" i="39" s="1"/>
  <c r="AN37" i="44"/>
  <c r="F118" i="2"/>
  <c r="F120" i="2" s="1"/>
  <c r="U85" i="42"/>
  <c r="U5" i="42" s="1"/>
  <c r="G24" i="38"/>
  <c r="AP39" i="43"/>
  <c r="G546" i="38" s="1"/>
  <c r="R91" i="45"/>
  <c r="F398" i="38"/>
  <c r="J398" i="38" s="1"/>
  <c r="F476" i="38"/>
  <c r="J476" i="38" s="1"/>
  <c r="G474" i="38"/>
  <c r="H25" i="38"/>
  <c r="L25" i="38" s="1"/>
  <c r="P25" i="38" s="1"/>
  <c r="F465" i="38"/>
  <c r="J465" i="38" s="1"/>
  <c r="AN18" i="42"/>
  <c r="F531" i="38" s="1"/>
  <c r="J531" i="38" s="1"/>
  <c r="V85" i="45"/>
  <c r="V5" i="45"/>
  <c r="X85" i="45"/>
  <c r="X5" i="45"/>
  <c r="AC85" i="45"/>
  <c r="AC91" i="45" s="1"/>
  <c r="AC5" i="45"/>
  <c r="G679" i="39"/>
  <c r="G652" i="39"/>
  <c r="AN17" i="43"/>
  <c r="AJ85" i="42"/>
  <c r="AJ91" i="42" s="1"/>
  <c r="AB36" i="59"/>
  <c r="G649" i="39"/>
  <c r="AN77" i="43"/>
  <c r="H86" i="38"/>
  <c r="L86" i="38" s="1"/>
  <c r="P86" i="38" s="1"/>
  <c r="E153" i="39"/>
  <c r="I153" i="39" s="1"/>
  <c r="M153" i="39" s="1"/>
  <c r="E205" i="39"/>
  <c r="I205" i="39" s="1"/>
  <c r="M205" i="39" s="1"/>
  <c r="E652" i="39"/>
  <c r="E274" i="39"/>
  <c r="G274" i="39" s="1"/>
  <c r="J274" i="39" s="1"/>
  <c r="D76" i="1" s="1"/>
  <c r="G28" i="38"/>
  <c r="M274" i="39"/>
  <c r="E76" i="1" s="1"/>
  <c r="G212" i="38"/>
  <c r="E706" i="39"/>
  <c r="G19" i="38"/>
  <c r="E301" i="39"/>
  <c r="G301" i="39" s="1"/>
  <c r="J301" i="39" s="1"/>
  <c r="D95" i="1" s="1"/>
  <c r="E155" i="39"/>
  <c r="I155" i="39" s="1"/>
  <c r="M155" i="39" s="1"/>
  <c r="G155" i="38"/>
  <c r="E160" i="39"/>
  <c r="I160" i="39" s="1"/>
  <c r="E326" i="39"/>
  <c r="G326" i="39" s="1"/>
  <c r="J326" i="39" s="1"/>
  <c r="D97" i="1" s="1"/>
  <c r="G56" i="38"/>
  <c r="G215" i="38"/>
  <c r="A47" i="57"/>
  <c r="A48" i="57"/>
  <c r="F652" i="39"/>
  <c r="F666" i="39"/>
  <c r="H54" i="38"/>
  <c r="L54" i="38" s="1"/>
  <c r="P54" i="38" s="1"/>
  <c r="E149" i="39"/>
  <c r="I149" i="39" s="1"/>
  <c r="M149" i="39" s="1"/>
  <c r="AP78" i="43"/>
  <c r="P213" i="38" s="1"/>
  <c r="E171" i="1" s="1"/>
  <c r="H82" i="38"/>
  <c r="L82" i="38" s="1"/>
  <c r="P82" i="38" s="1"/>
  <c r="O26" i="58"/>
  <c r="E714" i="39"/>
  <c r="G427" i="38"/>
  <c r="H85" i="38"/>
  <c r="L85" i="38" s="1"/>
  <c r="P85" i="38" s="1"/>
  <c r="AN76" i="42"/>
  <c r="M331" i="39" s="1"/>
  <c r="E102" i="1" s="1"/>
  <c r="N85" i="42"/>
  <c r="G476" i="38"/>
  <c r="AN75" i="43"/>
  <c r="H84" i="38"/>
  <c r="L84" i="38" s="1"/>
  <c r="P84" i="38" s="1"/>
  <c r="AM34" i="59"/>
  <c r="AM36" i="59" s="1"/>
  <c r="AL11" i="45"/>
  <c r="AN19" i="45"/>
  <c r="G663" i="39" s="1"/>
  <c r="AL48" i="45"/>
  <c r="AL56" i="45"/>
  <c r="AN90" i="45"/>
  <c r="A34" i="57"/>
  <c r="Z14" i="58"/>
  <c r="Z6" i="58" s="1"/>
  <c r="AC21" i="58"/>
  <c r="A51" i="57"/>
  <c r="N85" i="45"/>
  <c r="AN16" i="45"/>
  <c r="G671" i="39" s="1"/>
  <c r="AN20" i="45"/>
  <c r="G672" i="39" s="1"/>
  <c r="AA5" i="45"/>
  <c r="AN41" i="45"/>
  <c r="AL45" i="45"/>
  <c r="AN46" i="45"/>
  <c r="AL47" i="45"/>
  <c r="AN64" i="45"/>
  <c r="AN66" i="45"/>
  <c r="AN72" i="45"/>
  <c r="AN74" i="45"/>
  <c r="AL81" i="45"/>
  <c r="G704" i="39"/>
  <c r="AG13" i="60"/>
  <c r="AN210" i="44"/>
  <c r="AN301" i="44"/>
  <c r="AN30" i="44"/>
  <c r="AN173" i="44"/>
  <c r="AP178" i="44"/>
  <c r="AN184" i="44"/>
  <c r="AN231" i="44"/>
  <c r="AI34" i="59"/>
  <c r="AI36" i="59" s="1"/>
  <c r="AF34" i="59"/>
  <c r="AF36" i="59" s="1"/>
  <c r="AE34" i="59"/>
  <c r="AR20" i="59"/>
  <c r="E306" i="1" s="1"/>
  <c r="AC34" i="59"/>
  <c r="AC36" i="59" s="1"/>
  <c r="AN45" i="44"/>
  <c r="AP83" i="43"/>
  <c r="P216" i="38" s="1"/>
  <c r="E174" i="1" s="1"/>
  <c r="Z34" i="59"/>
  <c r="Z36" i="59" s="1"/>
  <c r="G403" i="38"/>
  <c r="F424" i="38"/>
  <c r="J424" i="38" s="1"/>
  <c r="AP138" i="44"/>
  <c r="AN84" i="42"/>
  <c r="A12" i="57"/>
  <c r="A72" i="57"/>
  <c r="AP84" i="43"/>
  <c r="AP148" i="44"/>
  <c r="AN149" i="44"/>
  <c r="AP149" i="44"/>
  <c r="AP152" i="44"/>
  <c r="AH85" i="42"/>
  <c r="AH91" i="42" s="1"/>
  <c r="AG85" i="42"/>
  <c r="AG92" i="42" s="1"/>
  <c r="AN19" i="42"/>
  <c r="AP30" i="43"/>
  <c r="G533" i="38" s="1"/>
  <c r="AN82" i="42"/>
  <c r="AN72" i="42"/>
  <c r="F601" i="38" s="1"/>
  <c r="J601" i="38" s="1"/>
  <c r="AP45" i="43"/>
  <c r="Y85" i="42"/>
  <c r="Y92" i="42" s="1"/>
  <c r="AP26" i="43"/>
  <c r="G526" i="38" s="1"/>
  <c r="AP80" i="43"/>
  <c r="G609" i="38" s="1"/>
  <c r="AP35" i="43"/>
  <c r="AN36" i="42"/>
  <c r="M295" i="39" s="1"/>
  <c r="AN57" i="42"/>
  <c r="F523" i="38" s="1"/>
  <c r="J523" i="38" s="1"/>
  <c r="AN53" i="42"/>
  <c r="E674" i="39"/>
  <c r="AN75" i="42"/>
  <c r="A11" i="57"/>
  <c r="AN151" i="44"/>
  <c r="AP407" i="44"/>
  <c r="G175" i="38"/>
  <c r="AN400" i="44"/>
  <c r="AE11" i="60"/>
  <c r="AG21" i="60"/>
  <c r="AE38" i="60"/>
  <c r="AG49" i="60"/>
  <c r="AG63" i="60"/>
  <c r="AG76" i="60"/>
  <c r="E147" i="39"/>
  <c r="I147" i="39" s="1"/>
  <c r="M147" i="39" s="1"/>
  <c r="G30" i="38"/>
  <c r="AN32" i="42"/>
  <c r="F535" i="38" s="1"/>
  <c r="J535" i="38" s="1"/>
  <c r="AN16" i="42"/>
  <c r="M293" i="39" s="1"/>
  <c r="E87" i="1" s="1"/>
  <c r="AN26" i="42"/>
  <c r="AP51" i="43"/>
  <c r="G554" i="38" s="1"/>
  <c r="AP162" i="44"/>
  <c r="H18" i="35"/>
  <c r="L18" i="35" s="1"/>
  <c r="AL24" i="45"/>
  <c r="AL77" i="45"/>
  <c r="E265" i="39"/>
  <c r="G265" i="39" s="1"/>
  <c r="J265" i="39" s="1"/>
  <c r="D71" i="1" s="1"/>
  <c r="E263" i="39"/>
  <c r="G263" i="39" s="1"/>
  <c r="J263" i="39" s="1"/>
  <c r="D69" i="1" s="1"/>
  <c r="AN42" i="59"/>
  <c r="A17" i="57"/>
  <c r="A9" i="57"/>
  <c r="A73" i="57"/>
  <c r="AE65" i="60"/>
  <c r="AN300" i="44"/>
  <c r="AN204" i="44"/>
  <c r="AG25" i="60"/>
  <c r="AE35" i="60"/>
  <c r="AG42" i="60"/>
  <c r="AE51" i="60"/>
  <c r="AP176" i="44"/>
  <c r="AP50" i="44"/>
  <c r="AP115" i="44"/>
  <c r="AP295" i="44"/>
  <c r="AN23" i="44"/>
  <c r="AP173" i="44"/>
  <c r="AN179" i="44"/>
  <c r="AP184" i="44"/>
  <c r="AN190" i="44"/>
  <c r="AP195" i="44"/>
  <c r="AP203" i="44"/>
  <c r="AP231" i="44"/>
  <c r="AN236" i="44"/>
  <c r="AN243" i="44"/>
  <c r="AN269" i="44"/>
  <c r="AP332" i="44"/>
  <c r="AN345" i="44"/>
  <c r="AP350" i="44"/>
  <c r="AN401" i="44"/>
  <c r="AK85" i="43"/>
  <c r="AK91" i="43" s="1"/>
  <c r="K35" i="3"/>
  <c r="N103" i="33"/>
  <c r="O103" i="33" s="1"/>
  <c r="H24" i="38"/>
  <c r="L24" i="38" s="1"/>
  <c r="I141" i="39"/>
  <c r="M141" i="39" s="1"/>
  <c r="AG92" i="45"/>
  <c r="AG91" i="45"/>
  <c r="O118" i="2"/>
  <c r="O120" i="2" s="1"/>
  <c r="AF85" i="43"/>
  <c r="AF91" i="43" s="1"/>
  <c r="AA85" i="43"/>
  <c r="AA91" i="43" s="1"/>
  <c r="AP47" i="43"/>
  <c r="AN70" i="42"/>
  <c r="F598" i="38" s="1"/>
  <c r="J598" i="38" s="1"/>
  <c r="AN37" i="42"/>
  <c r="F541" i="38" s="1"/>
  <c r="J541" i="38" s="1"/>
  <c r="V85" i="43"/>
  <c r="AL24" i="42"/>
  <c r="F460" i="38"/>
  <c r="J460" i="38" s="1"/>
  <c r="E202" i="39"/>
  <c r="I202" i="39" s="1"/>
  <c r="M202" i="39" s="1"/>
  <c r="E299" i="39"/>
  <c r="G299" i="39" s="1"/>
  <c r="J299" i="39" s="1"/>
  <c r="D93" i="1" s="1"/>
  <c r="G180" i="38"/>
  <c r="AN46" i="42"/>
  <c r="AP20" i="43"/>
  <c r="G545" i="38" s="1"/>
  <c r="AB85" i="42"/>
  <c r="Z85" i="42"/>
  <c r="AN31" i="42"/>
  <c r="F534" i="38" s="1"/>
  <c r="J534" i="38" s="1"/>
  <c r="AP31" i="43"/>
  <c r="G534" i="38" s="1"/>
  <c r="AP24" i="43"/>
  <c r="G589" i="38" s="1"/>
  <c r="AN62" i="42"/>
  <c r="X85" i="42"/>
  <c r="AN68" i="43"/>
  <c r="G468" i="38"/>
  <c r="AI26" i="58"/>
  <c r="AI27" i="58"/>
  <c r="G612" i="38"/>
  <c r="AN80" i="42"/>
  <c r="F609" i="38" s="1"/>
  <c r="J609" i="38" s="1"/>
  <c r="AN30" i="42"/>
  <c r="F533" i="38" s="1"/>
  <c r="J533" i="38" s="1"/>
  <c r="AN79" i="42"/>
  <c r="AI91" i="45"/>
  <c r="AD91" i="45"/>
  <c r="T85" i="42"/>
  <c r="E333" i="39"/>
  <c r="G333" i="39" s="1"/>
  <c r="J333" i="39" s="1"/>
  <c r="D104" i="1" s="1"/>
  <c r="G213" i="38"/>
  <c r="AN11" i="42"/>
  <c r="F429" i="38"/>
  <c r="J429" i="38" s="1"/>
  <c r="F407" i="38"/>
  <c r="J407" i="38" s="1"/>
  <c r="I215" i="38"/>
  <c r="L215" i="38" s="1"/>
  <c r="N215" i="38" s="1"/>
  <c r="G158" i="38"/>
  <c r="AD92" i="43"/>
  <c r="AP71" i="43"/>
  <c r="G600" i="38" s="1"/>
  <c r="AN59" i="42"/>
  <c r="F591" i="38" s="1"/>
  <c r="J591" i="38" s="1"/>
  <c r="E649" i="39"/>
  <c r="I221" i="38"/>
  <c r="L221" i="38" s="1"/>
  <c r="N221" i="38" s="1"/>
  <c r="AL98" i="43"/>
  <c r="AN78" i="44"/>
  <c r="Z85" i="43"/>
  <c r="Z91" i="43" s="1"/>
  <c r="Y85" i="43"/>
  <c r="Y91" i="43" s="1"/>
  <c r="AP111" i="44"/>
  <c r="F711" i="39" s="1"/>
  <c r="AP167" i="44"/>
  <c r="AP214" i="44"/>
  <c r="AP233" i="44"/>
  <c r="AP254" i="44"/>
  <c r="AP325" i="44"/>
  <c r="AN49" i="45"/>
  <c r="AP34" i="43"/>
  <c r="G536" i="38" s="1"/>
  <c r="V85" i="42"/>
  <c r="V91" i="42" s="1"/>
  <c r="AN98" i="44"/>
  <c r="Z85" i="45"/>
  <c r="AN21" i="45"/>
  <c r="I158" i="38"/>
  <c r="L158" i="38" s="1"/>
  <c r="N158" i="38" s="1"/>
  <c r="G429" i="38"/>
  <c r="G480" i="38"/>
  <c r="G471" i="38"/>
  <c r="G414" i="38"/>
  <c r="E150" i="39"/>
  <c r="I150" i="39" s="1"/>
  <c r="M150" i="39" s="1"/>
  <c r="E705" i="39"/>
  <c r="E177" i="39"/>
  <c r="I177" i="39" s="1"/>
  <c r="M177" i="39" s="1"/>
  <c r="E643" i="39"/>
  <c r="G179" i="38"/>
  <c r="I216" i="38"/>
  <c r="L216" i="38" s="1"/>
  <c r="N216" i="38" s="1"/>
  <c r="H33" i="38"/>
  <c r="L33" i="38" s="1"/>
  <c r="P33" i="38" s="1"/>
  <c r="H48" i="38"/>
  <c r="L48" i="38" s="1"/>
  <c r="P48" i="38" s="1"/>
  <c r="I176" i="38"/>
  <c r="L176" i="38" s="1"/>
  <c r="N176" i="38" s="1"/>
  <c r="I152" i="38"/>
  <c r="L152" i="38" s="1"/>
  <c r="N152" i="38" s="1"/>
  <c r="H28" i="38"/>
  <c r="L28" i="38" s="1"/>
  <c r="P28" i="38" s="1"/>
  <c r="F650" i="39"/>
  <c r="L650" i="39" s="1"/>
  <c r="AN41" i="44"/>
  <c r="A27" i="57"/>
  <c r="F412" i="38"/>
  <c r="J412" i="38" s="1"/>
  <c r="AN38" i="42"/>
  <c r="AR14" i="59"/>
  <c r="E300" i="1" s="1"/>
  <c r="R85" i="42"/>
  <c r="R5" i="42" s="1"/>
  <c r="AP229" i="44"/>
  <c r="AP52" i="44"/>
  <c r="AN115" i="44"/>
  <c r="AP301" i="44"/>
  <c r="AP283" i="44"/>
  <c r="AP272" i="44"/>
  <c r="AN306" i="44"/>
  <c r="AN325" i="44"/>
  <c r="AN332" i="44"/>
  <c r="AP336" i="44"/>
  <c r="AN346" i="44"/>
  <c r="AK34" i="59"/>
  <c r="AK36" i="59" s="1"/>
  <c r="E203" i="39"/>
  <c r="I203" i="39" s="1"/>
  <c r="M203" i="39" s="1"/>
  <c r="H90" i="38"/>
  <c r="L90" i="38" s="1"/>
  <c r="F400" i="38"/>
  <c r="J400" i="38" s="1"/>
  <c r="E154" i="39"/>
  <c r="I154" i="39" s="1"/>
  <c r="M154" i="39" s="1"/>
  <c r="G42" i="38"/>
  <c r="G25" i="38"/>
  <c r="F528" i="38"/>
  <c r="J528" i="38" s="1"/>
  <c r="F679" i="39"/>
  <c r="A42" i="57"/>
  <c r="E173" i="39"/>
  <c r="I173" i="39" s="1"/>
  <c r="M173" i="39" s="1"/>
  <c r="G84" i="38"/>
  <c r="E284" i="39"/>
  <c r="G284" i="39" s="1"/>
  <c r="G211" i="38"/>
  <c r="E206" i="39"/>
  <c r="I206" i="39" s="1"/>
  <c r="M206" i="39" s="1"/>
  <c r="E332" i="39"/>
  <c r="G332" i="39" s="1"/>
  <c r="J332" i="39" s="1"/>
  <c r="D103" i="1" s="1"/>
  <c r="M302" i="39"/>
  <c r="E96" i="1" s="1"/>
  <c r="E148" i="39"/>
  <c r="I148" i="39" s="1"/>
  <c r="M148" i="39" s="1"/>
  <c r="E288" i="39"/>
  <c r="G288" i="39" s="1"/>
  <c r="J288" i="39" s="1"/>
  <c r="D86" i="1" s="1"/>
  <c r="G57" i="38"/>
  <c r="E713" i="39"/>
  <c r="F475" i="38"/>
  <c r="J475" i="38" s="1"/>
  <c r="F542" i="38"/>
  <c r="J542" i="38" s="1"/>
  <c r="F404" i="38"/>
  <c r="J404" i="38" s="1"/>
  <c r="G418" i="38"/>
  <c r="G413" i="38"/>
  <c r="F464" i="38"/>
  <c r="J464" i="38" s="1"/>
  <c r="I175" i="38"/>
  <c r="L175" i="38" s="1"/>
  <c r="N175" i="38" s="1"/>
  <c r="H34" i="38"/>
  <c r="L34" i="38" s="1"/>
  <c r="P34" i="38" s="1"/>
  <c r="G420" i="38"/>
  <c r="G419" i="38"/>
  <c r="H51" i="38"/>
  <c r="L51" i="38" s="1"/>
  <c r="P51" i="38" s="1"/>
  <c r="U85" i="43"/>
  <c r="U91" i="43" s="1"/>
  <c r="AN392" i="44"/>
  <c r="AN265" i="44"/>
  <c r="AN69" i="42"/>
  <c r="AP32" i="44"/>
  <c r="AP246" i="44"/>
  <c r="AN55" i="44"/>
  <c r="AN271" i="44"/>
  <c r="AN168" i="44"/>
  <c r="AN77" i="44"/>
  <c r="AN133" i="44"/>
  <c r="AN159" i="44"/>
  <c r="AN195" i="44"/>
  <c r="AN413" i="44"/>
  <c r="AN427" i="44"/>
  <c r="AN441" i="44"/>
  <c r="AN14" i="45"/>
  <c r="G147" i="38"/>
  <c r="AP116" i="44"/>
  <c r="AP188" i="44"/>
  <c r="G95" i="38"/>
  <c r="AL98" i="42"/>
  <c r="E215" i="39"/>
  <c r="Z21" i="58"/>
  <c r="F466" i="38"/>
  <c r="J466" i="38" s="1"/>
  <c r="F416" i="38"/>
  <c r="J416" i="38" s="1"/>
  <c r="F459" i="38"/>
  <c r="J459" i="38" s="1"/>
  <c r="F408" i="38"/>
  <c r="J408" i="38" s="1"/>
  <c r="E678" i="39"/>
  <c r="AP62" i="44"/>
  <c r="AN62" i="44"/>
  <c r="AN119" i="44"/>
  <c r="AN57" i="44"/>
  <c r="AP181" i="44"/>
  <c r="AP154" i="44"/>
  <c r="AN73" i="44"/>
  <c r="AP66" i="44"/>
  <c r="AP426" i="44"/>
  <c r="AP224" i="44"/>
  <c r="F469" i="38"/>
  <c r="J469" i="38" s="1"/>
  <c r="I151" i="38"/>
  <c r="L151" i="38" s="1"/>
  <c r="G398" i="38"/>
  <c r="AN142" i="44"/>
  <c r="AP79" i="44"/>
  <c r="AP171" i="44"/>
  <c r="AN177" i="44"/>
  <c r="AP179" i="44"/>
  <c r="AP207" i="44"/>
  <c r="AN213" i="44"/>
  <c r="AP215" i="44"/>
  <c r="AN221" i="44"/>
  <c r="AP226" i="44"/>
  <c r="AP248" i="44"/>
  <c r="AN251" i="44"/>
  <c r="AP255" i="44"/>
  <c r="AN361" i="44"/>
  <c r="W34" i="59"/>
  <c r="W36" i="59" s="1"/>
  <c r="F482" i="38"/>
  <c r="J482" i="38" s="1"/>
  <c r="E665" i="39"/>
  <c r="C39" i="1"/>
  <c r="I155" i="38"/>
  <c r="L155" i="38" s="1"/>
  <c r="N155" i="38" s="1"/>
  <c r="G216" i="38"/>
  <c r="E710" i="39"/>
  <c r="M288" i="39"/>
  <c r="E86" i="1" s="1"/>
  <c r="G85" i="38"/>
  <c r="G27" i="38"/>
  <c r="G43" i="38"/>
  <c r="E655" i="39"/>
  <c r="E209" i="39"/>
  <c r="I209" i="39" s="1"/>
  <c r="M209" i="39" s="1"/>
  <c r="G33" i="38"/>
  <c r="G425" i="38"/>
  <c r="G395" i="38"/>
  <c r="F708" i="39"/>
  <c r="P159" i="38"/>
  <c r="E135" i="1" s="1"/>
  <c r="I207" i="38"/>
  <c r="L207" i="38" s="1"/>
  <c r="N207" i="38" s="1"/>
  <c r="H56" i="38"/>
  <c r="L56" i="38" s="1"/>
  <c r="P56" i="38" s="1"/>
  <c r="E151" i="39"/>
  <c r="I151" i="39" s="1"/>
  <c r="M151" i="39" s="1"/>
  <c r="E298" i="39"/>
  <c r="G298" i="39" s="1"/>
  <c r="J298" i="39" s="1"/>
  <c r="D92" i="1" s="1"/>
  <c r="H39" i="38"/>
  <c r="L39" i="38" s="1"/>
  <c r="P39" i="38" s="1"/>
  <c r="AL11" i="42"/>
  <c r="G17" i="38"/>
  <c r="S34" i="59"/>
  <c r="S36" i="59" s="1"/>
  <c r="I145" i="38"/>
  <c r="L145" i="38" s="1"/>
  <c r="AC85" i="43"/>
  <c r="AC91" i="43" s="1"/>
  <c r="AN49" i="44"/>
  <c r="AN118" i="44"/>
  <c r="AP15" i="44"/>
  <c r="AN65" i="44"/>
  <c r="AP240" i="44"/>
  <c r="AN277" i="44"/>
  <c r="AN17" i="44"/>
  <c r="AP34" i="59"/>
  <c r="AP36" i="59" s="1"/>
  <c r="E164" i="39"/>
  <c r="I164" i="39" s="1"/>
  <c r="M164" i="39" s="1"/>
  <c r="A54" i="57"/>
  <c r="I225" i="38"/>
  <c r="AH92" i="43"/>
  <c r="I180" i="38"/>
  <c r="L180" i="38" s="1"/>
  <c r="N180" i="38" s="1"/>
  <c r="AN156" i="44"/>
  <c r="AP28" i="44"/>
  <c r="AN160" i="44"/>
  <c r="AP165" i="44"/>
  <c r="AP190" i="44"/>
  <c r="AN196" i="44"/>
  <c r="AP201" i="44"/>
  <c r="AN207" i="44"/>
  <c r="AP209" i="44"/>
  <c r="AN215" i="44"/>
  <c r="AP220" i="44"/>
  <c r="AK4" i="44"/>
  <c r="AK452" i="44" s="1"/>
  <c r="AN239" i="44"/>
  <c r="AP243" i="44"/>
  <c r="AN248" i="44"/>
  <c r="AP250" i="44"/>
  <c r="AN255" i="44"/>
  <c r="AF21" i="58"/>
  <c r="AN74" i="44"/>
  <c r="AP5" i="43"/>
  <c r="P225" i="38" s="1"/>
  <c r="AP235" i="44"/>
  <c r="AP56" i="44"/>
  <c r="AP13" i="44"/>
  <c r="AN129" i="44"/>
  <c r="AN181" i="44"/>
  <c r="AW83" i="57"/>
  <c r="I179" i="38"/>
  <c r="L179" i="38" s="1"/>
  <c r="N179" i="38" s="1"/>
  <c r="I212" i="38"/>
  <c r="L212" i="38" s="1"/>
  <c r="N212" i="38" s="1"/>
  <c r="T92" i="43"/>
  <c r="W85" i="42"/>
  <c r="W92" i="42" s="1"/>
  <c r="AN86" i="44"/>
  <c r="AN64" i="44"/>
  <c r="AL4" i="44"/>
  <c r="AL452" i="44" s="1"/>
  <c r="AP166" i="44"/>
  <c r="AP185" i="44"/>
  <c r="AN191" i="44"/>
  <c r="AP196" i="44"/>
  <c r="AP221" i="44"/>
  <c r="AN227" i="44"/>
  <c r="AP232" i="44"/>
  <c r="AN237" i="44"/>
  <c r="AB14" i="58"/>
  <c r="AB6" i="58" s="1"/>
  <c r="Q92" i="43"/>
  <c r="E712" i="39"/>
  <c r="P85" i="42"/>
  <c r="P92" i="42" s="1"/>
  <c r="I144" i="38"/>
  <c r="L144" i="38" s="1"/>
  <c r="N144" i="38" s="1"/>
  <c r="AN67" i="42"/>
  <c r="X85" i="43"/>
  <c r="X91" i="43" s="1"/>
  <c r="AP25" i="44"/>
  <c r="AP169" i="44"/>
  <c r="AP64" i="44"/>
  <c r="AN76" i="44"/>
  <c r="AP161" i="44"/>
  <c r="AP172" i="44"/>
  <c r="AP197" i="44"/>
  <c r="AN203" i="44"/>
  <c r="AP208" i="44"/>
  <c r="AP219" i="44"/>
  <c r="AP242" i="44"/>
  <c r="AN245" i="44"/>
  <c r="AP249" i="44"/>
  <c r="AP256" i="44"/>
  <c r="AP73" i="43"/>
  <c r="G602" i="38" s="1"/>
  <c r="AI85" i="43"/>
  <c r="AI91" i="43" s="1"/>
  <c r="AC92" i="43"/>
  <c r="H88" i="38"/>
  <c r="L88" i="38" s="1"/>
  <c r="P88" i="38" s="1"/>
  <c r="AN24" i="42"/>
  <c r="F589" i="38" s="1"/>
  <c r="J589" i="38" s="1"/>
  <c r="E641" i="39"/>
  <c r="AN29" i="44"/>
  <c r="AP68" i="44"/>
  <c r="AN158" i="44"/>
  <c r="AN378" i="44"/>
  <c r="AI41" i="59"/>
  <c r="E707" i="39"/>
  <c r="T85" i="43"/>
  <c r="T91" i="43" s="1"/>
  <c r="E277" i="39"/>
  <c r="G277" i="39" s="1"/>
  <c r="J277" i="39" s="1"/>
  <c r="D79" i="1" s="1"/>
  <c r="AN72" i="44"/>
  <c r="AN44" i="44"/>
  <c r="AP294" i="44"/>
  <c r="AP191" i="44"/>
  <c r="AN197" i="44"/>
  <c r="AP202" i="44"/>
  <c r="AN208" i="44"/>
  <c r="AP213" i="44"/>
  <c r="AP227" i="44"/>
  <c r="AN233" i="44"/>
  <c r="AP237" i="44"/>
  <c r="AN242" i="44"/>
  <c r="AP244" i="44"/>
  <c r="AN249" i="44"/>
  <c r="G151" i="38"/>
  <c r="AG85" i="43"/>
  <c r="AG91" i="43" s="1"/>
  <c r="AP60" i="44"/>
  <c r="AP95" i="44"/>
  <c r="AN92" i="44"/>
  <c r="AN101" i="44"/>
  <c r="AP217" i="44"/>
  <c r="AP142" i="44"/>
  <c r="AN282" i="44"/>
  <c r="AN205" i="44"/>
  <c r="AM42" i="59"/>
  <c r="G43" i="1"/>
  <c r="J365" i="1"/>
  <c r="C45" i="1"/>
  <c r="L30" i="35"/>
  <c r="L37" i="35" s="1"/>
  <c r="N104" i="33" s="1"/>
  <c r="L21" i="35"/>
  <c r="H25" i="35"/>
  <c r="A313" i="39"/>
  <c r="N55" i="33"/>
  <c r="M55" i="33" s="1"/>
  <c r="A439" i="39"/>
  <c r="F359" i="1"/>
  <c r="H359" i="1" s="1"/>
  <c r="A66" i="3"/>
  <c r="A1070" i="39"/>
  <c r="H101" i="3"/>
  <c r="A63" i="39"/>
  <c r="A130" i="38" s="1"/>
  <c r="A193" i="38" s="1"/>
  <c r="A319" i="38" s="1"/>
  <c r="A511" i="38" s="1"/>
  <c r="A574" i="38" s="1"/>
  <c r="H360" i="1"/>
  <c r="N88" i="35"/>
  <c r="F150" i="2"/>
  <c r="A817" i="39"/>
  <c r="A1196" i="39"/>
  <c r="A943" i="39"/>
  <c r="F149" i="36"/>
  <c r="K20" i="36" s="1"/>
  <c r="O20" i="36" s="1"/>
  <c r="N42" i="33" s="1"/>
  <c r="M42" i="33" s="1"/>
  <c r="L84" i="35"/>
  <c r="L88" i="35" s="1"/>
  <c r="AL92" i="43"/>
  <c r="V92" i="43"/>
  <c r="AN5" i="43"/>
  <c r="H99" i="38" s="1"/>
  <c r="S85" i="43"/>
  <c r="S91" i="43" s="1"/>
  <c r="L171" i="38"/>
  <c r="AJ92" i="43"/>
  <c r="AI92" i="43"/>
  <c r="M284" i="39"/>
  <c r="E82" i="1" s="1"/>
  <c r="M662" i="39"/>
  <c r="AG4" i="44"/>
  <c r="AP160" i="44"/>
  <c r="AD4" i="44"/>
  <c r="G588" i="38"/>
  <c r="AP52" i="43"/>
  <c r="AA26" i="58"/>
  <c r="AA27" i="58"/>
  <c r="E297" i="39"/>
  <c r="G297" i="39" s="1"/>
  <c r="J297" i="39" s="1"/>
  <c r="D91" i="1" s="1"/>
  <c r="G178" i="38"/>
  <c r="S4" i="44"/>
  <c r="AN24" i="44"/>
  <c r="I211" i="38"/>
  <c r="L211" i="38" s="1"/>
  <c r="N211" i="38" s="1"/>
  <c r="AP76" i="43"/>
  <c r="AE91" i="45"/>
  <c r="S92" i="45"/>
  <c r="L17" i="38"/>
  <c r="AP6" i="43"/>
  <c r="I209" i="38"/>
  <c r="L209" i="38" s="1"/>
  <c r="N209" i="38" s="1"/>
  <c r="AP74" i="43"/>
  <c r="G603" i="38" s="1"/>
  <c r="AX18" i="57"/>
  <c r="E297" i="1"/>
  <c r="AH4" i="44"/>
  <c r="S85" i="42"/>
  <c r="M708" i="39"/>
  <c r="M276" i="39"/>
  <c r="E78" i="1" s="1"/>
  <c r="M654" i="39"/>
  <c r="O91" i="45"/>
  <c r="O92" i="45"/>
  <c r="U4" i="44"/>
  <c r="AL38" i="42"/>
  <c r="F414" i="38"/>
  <c r="J414" i="38" s="1"/>
  <c r="Z4" i="44"/>
  <c r="AP128" i="44"/>
  <c r="AP228" i="44"/>
  <c r="AP222" i="44"/>
  <c r="AP174" i="44"/>
  <c r="AP124" i="44"/>
  <c r="F648" i="39" s="1"/>
  <c r="AN97" i="44"/>
  <c r="P111" i="33"/>
  <c r="K95" i="3"/>
  <c r="AP64" i="43"/>
  <c r="AN35" i="42"/>
  <c r="AN29" i="42"/>
  <c r="F532" i="38" s="1"/>
  <c r="J532" i="38" s="1"/>
  <c r="AP84" i="44"/>
  <c r="AP91" i="44"/>
  <c r="AN126" i="44"/>
  <c r="AP58" i="44"/>
  <c r="AP41" i="44"/>
  <c r="AN21" i="43"/>
  <c r="G458" i="38"/>
  <c r="AP258" i="44"/>
  <c r="E163" i="39"/>
  <c r="AJ36" i="59"/>
  <c r="G472" i="38"/>
  <c r="AP300" i="44"/>
  <c r="AD85" i="42"/>
  <c r="AD92" i="42" s="1"/>
  <c r="AP44" i="43"/>
  <c r="AL45" i="42"/>
  <c r="G52" i="38"/>
  <c r="AN62" i="43"/>
  <c r="G465" i="38"/>
  <c r="AN29" i="43"/>
  <c r="H31" i="38"/>
  <c r="L31" i="38" s="1"/>
  <c r="P31" i="38" s="1"/>
  <c r="AN38" i="44"/>
  <c r="AN235" i="44"/>
  <c r="AN49" i="42"/>
  <c r="F552" i="38" s="1"/>
  <c r="J552" i="38" s="1"/>
  <c r="AP107" i="44"/>
  <c r="AP257" i="44"/>
  <c r="H40" i="38"/>
  <c r="L40" i="38" s="1"/>
  <c r="P40" i="38" s="1"/>
  <c r="AN19" i="43"/>
  <c r="G411" i="38"/>
  <c r="AN109" i="44"/>
  <c r="AP159" i="44"/>
  <c r="AP342" i="44"/>
  <c r="AP401" i="44"/>
  <c r="AP405" i="44"/>
  <c r="AP406" i="44"/>
  <c r="L718" i="39"/>
  <c r="AD21" i="58"/>
  <c r="AN82" i="44"/>
  <c r="AN77" i="42"/>
  <c r="AP56" i="43"/>
  <c r="AP41" i="43"/>
  <c r="G548" i="38" s="1"/>
  <c r="AP70" i="43"/>
  <c r="G598" i="38" s="1"/>
  <c r="AP55" i="43"/>
  <c r="G557" i="38" s="1"/>
  <c r="AP57" i="43"/>
  <c r="AP94" i="44"/>
  <c r="AN212" i="44"/>
  <c r="AP199" i="44"/>
  <c r="AP156" i="44"/>
  <c r="AN99" i="44"/>
  <c r="AP236" i="44"/>
  <c r="AN267" i="44"/>
  <c r="AN278" i="44"/>
  <c r="AP306" i="44"/>
  <c r="AP335" i="44"/>
  <c r="AN393" i="44"/>
  <c r="AN405" i="44"/>
  <c r="AN412" i="44"/>
  <c r="AN418" i="44"/>
  <c r="AP420" i="44"/>
  <c r="AP194" i="44"/>
  <c r="AN218" i="44"/>
  <c r="G48" i="38"/>
  <c r="AG92" i="43"/>
  <c r="AN73" i="42"/>
  <c r="F602" i="38" s="1"/>
  <c r="J602" i="38" s="1"/>
  <c r="AB85" i="43"/>
  <c r="AB91" i="43" s="1"/>
  <c r="AP21" i="43"/>
  <c r="G587" i="38" s="1"/>
  <c r="AP54" i="43"/>
  <c r="G556" i="38" s="1"/>
  <c r="AP51" i="44"/>
  <c r="X4" i="44"/>
  <c r="AN20" i="44"/>
  <c r="AP45" i="44"/>
  <c r="AN112" i="44"/>
  <c r="AP40" i="44"/>
  <c r="AN232" i="44"/>
  <c r="AP245" i="44"/>
  <c r="Q4" i="44"/>
  <c r="Q452" i="44" s="1"/>
  <c r="AN319" i="44"/>
  <c r="AN354" i="44"/>
  <c r="AN416" i="44"/>
  <c r="J485" i="38"/>
  <c r="G466" i="38"/>
  <c r="I154" i="38"/>
  <c r="L154" i="38" s="1"/>
  <c r="N154" i="38" s="1"/>
  <c r="AI85" i="42"/>
  <c r="AI92" i="42" s="1"/>
  <c r="AN78" i="42"/>
  <c r="AD85" i="43"/>
  <c r="AD91" i="43" s="1"/>
  <c r="E656" i="39"/>
  <c r="AN52" i="42"/>
  <c r="AP24" i="44"/>
  <c r="AN61" i="44"/>
  <c r="AP90" i="44"/>
  <c r="AA4" i="44"/>
  <c r="AA451" i="44" s="1"/>
  <c r="AN35" i="44"/>
  <c r="AN189" i="44"/>
  <c r="AN202" i="44"/>
  <c r="AN314" i="44"/>
  <c r="AP330" i="44"/>
  <c r="AN333" i="44"/>
  <c r="AP379" i="44"/>
  <c r="AN425" i="44"/>
  <c r="AN206" i="44"/>
  <c r="AP218" i="44"/>
  <c r="AN253" i="44"/>
  <c r="E169" i="39"/>
  <c r="I169" i="39" s="1"/>
  <c r="M169" i="39" s="1"/>
  <c r="AP49" i="43"/>
  <c r="G552" i="38" s="1"/>
  <c r="AF85" i="42"/>
  <c r="AP72" i="43"/>
  <c r="AP15" i="43"/>
  <c r="P165" i="38" s="1"/>
  <c r="E144" i="1" s="1"/>
  <c r="AP38" i="43"/>
  <c r="G543" i="38" s="1"/>
  <c r="AP119" i="44"/>
  <c r="AP81" i="44"/>
  <c r="AP234" i="44"/>
  <c r="AP27" i="44"/>
  <c r="AN124" i="44"/>
  <c r="AP20" i="44"/>
  <c r="AP302" i="44"/>
  <c r="AP238" i="44"/>
  <c r="AN429" i="44"/>
  <c r="AN39" i="44"/>
  <c r="G168" i="38"/>
  <c r="AL85" i="43"/>
  <c r="AL91" i="43" s="1"/>
  <c r="G208" i="38"/>
  <c r="AN45" i="42"/>
  <c r="E675" i="39"/>
  <c r="AN54" i="42"/>
  <c r="F556" i="38" s="1"/>
  <c r="J556" i="38" s="1"/>
  <c r="AN71" i="42"/>
  <c r="F600" i="38" s="1"/>
  <c r="J600" i="38" s="1"/>
  <c r="AN61" i="42"/>
  <c r="F592" i="38" s="1"/>
  <c r="J592" i="38" s="1"/>
  <c r="AP125" i="44"/>
  <c r="AP113" i="44"/>
  <c r="AC4" i="44"/>
  <c r="AC452" i="44" s="1"/>
  <c r="AN47" i="44"/>
  <c r="AN22" i="44"/>
  <c r="AN328" i="44"/>
  <c r="AP382" i="44"/>
  <c r="AP392" i="44"/>
  <c r="AP427" i="44"/>
  <c r="H41" i="38"/>
  <c r="L41" i="38" s="1"/>
  <c r="P41" i="38" s="1"/>
  <c r="AP58" i="43"/>
  <c r="G524" i="38" s="1"/>
  <c r="AB92" i="43"/>
  <c r="AN63" i="42"/>
  <c r="AP37" i="43"/>
  <c r="G207" i="38"/>
  <c r="AP16" i="43"/>
  <c r="P174" i="38" s="1"/>
  <c r="E152" i="1" s="1"/>
  <c r="AP25" i="43"/>
  <c r="G590" i="38" s="1"/>
  <c r="G88" i="38"/>
  <c r="AP49" i="44"/>
  <c r="AN25" i="44"/>
  <c r="AP187" i="44"/>
  <c r="AP177" i="44"/>
  <c r="AN183" i="44"/>
  <c r="AN214" i="44"/>
  <c r="AN244" i="44"/>
  <c r="AN254" i="44"/>
  <c r="AP320" i="44"/>
  <c r="AN338" i="44"/>
  <c r="AN356" i="44"/>
  <c r="AN367" i="44"/>
  <c r="AP443" i="44"/>
  <c r="AP170" i="44"/>
  <c r="AN60" i="44"/>
  <c r="F473" i="38"/>
  <c r="J473" i="38" s="1"/>
  <c r="AN48" i="42"/>
  <c r="AN51" i="42"/>
  <c r="F554" i="38" s="1"/>
  <c r="J554" i="38" s="1"/>
  <c r="AN55" i="42"/>
  <c r="F557" i="38" s="1"/>
  <c r="J557" i="38" s="1"/>
  <c r="AP67" i="43"/>
  <c r="R85" i="43"/>
  <c r="R91" i="43" s="1"/>
  <c r="AN294" i="44"/>
  <c r="AP67" i="44"/>
  <c r="AP183" i="44"/>
  <c r="AN272" i="44"/>
  <c r="AN274" i="44"/>
  <c r="M80" i="33"/>
  <c r="O80" i="33"/>
  <c r="M52" i="33"/>
  <c r="O37" i="33"/>
  <c r="J211" i="36"/>
  <c r="F215" i="36"/>
  <c r="J149" i="36"/>
  <c r="L145" i="36"/>
  <c r="Q27" i="58"/>
  <c r="Q26" i="58"/>
  <c r="E286" i="1"/>
  <c r="E294" i="1" s="1"/>
  <c r="AP14" i="58"/>
  <c r="G527" i="38"/>
  <c r="P153" i="38"/>
  <c r="E129" i="1" s="1"/>
  <c r="AH5" i="42"/>
  <c r="F540" i="38"/>
  <c r="J540" i="38" s="1"/>
  <c r="M663" i="39"/>
  <c r="M285" i="39"/>
  <c r="W27" i="58"/>
  <c r="W26" i="58"/>
  <c r="O100" i="33"/>
  <c r="L43" i="38"/>
  <c r="P43" i="38" s="1"/>
  <c r="P17" i="38"/>
  <c r="AE27" i="58"/>
  <c r="AE26" i="58"/>
  <c r="U91" i="45"/>
  <c r="U92" i="45"/>
  <c r="M160" i="39"/>
  <c r="AC27" i="58"/>
  <c r="AC26" i="58"/>
  <c r="AN21" i="42"/>
  <c r="AC85" i="42"/>
  <c r="AK27" i="58"/>
  <c r="U27" i="58"/>
  <c r="AN6" i="58"/>
  <c r="AN41" i="42"/>
  <c r="F548" i="38" s="1"/>
  <c r="J548" i="38" s="1"/>
  <c r="AN43" i="42"/>
  <c r="AG27" i="58"/>
  <c r="E296" i="39"/>
  <c r="G296" i="39" s="1"/>
  <c r="AF27" i="58"/>
  <c r="AF26" i="58"/>
  <c r="AF91" i="45"/>
  <c r="AF92" i="45"/>
  <c r="G276" i="39"/>
  <c r="AP82" i="43"/>
  <c r="G177" i="38"/>
  <c r="AD26" i="58"/>
  <c r="AD27" i="58"/>
  <c r="AP28" i="43"/>
  <c r="AN40" i="42"/>
  <c r="F547" i="38" s="1"/>
  <c r="J547" i="38" s="1"/>
  <c r="AP99" i="44"/>
  <c r="AP66" i="43"/>
  <c r="G595" i="38" s="1"/>
  <c r="AN39" i="42"/>
  <c r="AJ4" i="44"/>
  <c r="AN270" i="44"/>
  <c r="AN65" i="42"/>
  <c r="F596" i="38" s="1"/>
  <c r="J596" i="38" s="1"/>
  <c r="I214" i="38"/>
  <c r="L214" i="38" s="1"/>
  <c r="N214" i="38" s="1"/>
  <c r="AN180" i="44"/>
  <c r="AP315" i="44"/>
  <c r="AP322" i="44"/>
  <c r="AP327" i="44"/>
  <c r="AP402" i="44"/>
  <c r="AE4" i="44"/>
  <c r="Q85" i="42"/>
  <c r="AN15" i="44"/>
  <c r="AP48" i="44"/>
  <c r="AP251" i="44"/>
  <c r="AN256" i="44"/>
  <c r="AN330" i="44"/>
  <c r="AP383" i="44"/>
  <c r="AP12" i="44"/>
  <c r="W92" i="43"/>
  <c r="AP11" i="43"/>
  <c r="AE85" i="43"/>
  <c r="AE91" i="43" s="1"/>
  <c r="AP42" i="43"/>
  <c r="G549" i="38" s="1"/>
  <c r="W4" i="44"/>
  <c r="AN302" i="44"/>
  <c r="AP105" i="44"/>
  <c r="AP59" i="44"/>
  <c r="AN127" i="44"/>
  <c r="AP83" i="44"/>
  <c r="AP189" i="44"/>
  <c r="AP310" i="44"/>
  <c r="AN79" i="44"/>
  <c r="AJ85" i="43"/>
  <c r="AJ91" i="43" s="1"/>
  <c r="AP30" i="44"/>
  <c r="E210" i="39"/>
  <c r="AL82" i="42"/>
  <c r="AN60" i="42"/>
  <c r="AP34" i="44"/>
  <c r="AP104" i="44"/>
  <c r="AP305" i="44"/>
  <c r="AP317" i="44"/>
  <c r="AP378" i="44"/>
  <c r="AP385" i="44"/>
  <c r="AP411" i="44"/>
  <c r="AP432" i="44"/>
  <c r="AN435" i="44"/>
  <c r="AF4" i="44"/>
  <c r="AP17" i="43"/>
  <c r="AB4" i="44"/>
  <c r="G462" i="38"/>
  <c r="AP12" i="43"/>
  <c r="P144" i="38" s="1"/>
  <c r="E119" i="1" s="1"/>
  <c r="AN192" i="44"/>
  <c r="AP312" i="44"/>
  <c r="AP371" i="44"/>
  <c r="H52" i="38"/>
  <c r="G90" i="38"/>
  <c r="AP48" i="43"/>
  <c r="W85" i="43"/>
  <c r="W91" i="43" s="1"/>
  <c r="AI4" i="44"/>
  <c r="AP122" i="44"/>
  <c r="AN163" i="44"/>
  <c r="AN199" i="44"/>
  <c r="AN258" i="44"/>
  <c r="AP77" i="44"/>
  <c r="AN36" i="44"/>
  <c r="AP413" i="44"/>
  <c r="AF92" i="43"/>
  <c r="AP29" i="43"/>
  <c r="AP87" i="44"/>
  <c r="AN174" i="44"/>
  <c r="AP69" i="44"/>
  <c r="AP324" i="44"/>
  <c r="AN350" i="44"/>
  <c r="G421" i="38"/>
  <c r="AP55" i="44"/>
  <c r="AP121" i="44"/>
  <c r="AP225" i="44"/>
  <c r="AP239" i="44"/>
  <c r="AP279" i="44"/>
  <c r="V4" i="44"/>
  <c r="Y4" i="44"/>
  <c r="AP103" i="44"/>
  <c r="AP357" i="44"/>
  <c r="AP368" i="44"/>
  <c r="AP75" i="43"/>
  <c r="AN58" i="42"/>
  <c r="AN14" i="42"/>
  <c r="M648" i="39" s="1"/>
  <c r="AP14" i="44"/>
  <c r="R4" i="44"/>
  <c r="E211" i="39"/>
  <c r="I211" i="39" s="1"/>
  <c r="M211" i="39" s="1"/>
  <c r="E152" i="39"/>
  <c r="F483" i="38"/>
  <c r="J483" i="38" s="1"/>
  <c r="H53" i="38"/>
  <c r="L53" i="38" s="1"/>
  <c r="P53" i="38" s="1"/>
  <c r="AN48" i="43"/>
  <c r="AN50" i="42"/>
  <c r="AN167" i="44"/>
  <c r="AN225" i="44"/>
  <c r="AP351" i="44"/>
  <c r="N88" i="33"/>
  <c r="O85" i="33"/>
  <c r="G473" i="38"/>
  <c r="F394" i="38"/>
  <c r="M84" i="33"/>
  <c r="O79" i="33"/>
  <c r="L46" i="33"/>
  <c r="H46" i="33"/>
  <c r="G16" i="33"/>
  <c r="N81" i="33"/>
  <c r="I92" i="33"/>
  <c r="I50" i="33"/>
  <c r="P57" i="33"/>
  <c r="I105" i="33"/>
  <c r="F100" i="33"/>
  <c r="E100" i="33" s="1"/>
  <c r="M50" i="33"/>
  <c r="E33" i="33"/>
  <c r="I43" i="33"/>
  <c r="L100" i="33"/>
  <c r="M100" i="33" s="1"/>
  <c r="I33" i="33"/>
  <c r="K24" i="33"/>
  <c r="M92" i="33"/>
  <c r="E84" i="33"/>
  <c r="D46" i="33"/>
  <c r="D57" i="33"/>
  <c r="P88" i="33"/>
  <c r="J21" i="33"/>
  <c r="F108" i="33"/>
  <c r="E24" i="33"/>
  <c r="G38" i="33"/>
  <c r="E17" i="33"/>
  <c r="O33" i="33"/>
  <c r="M33" i="33"/>
  <c r="M24" i="33"/>
  <c r="H100" i="33"/>
  <c r="I100" i="33" s="1"/>
  <c r="H88" i="33"/>
  <c r="I88" i="33" s="1"/>
  <c r="G83" i="33"/>
  <c r="E79" i="33"/>
  <c r="H57" i="33"/>
  <c r="H21" i="33"/>
  <c r="G40" i="33"/>
  <c r="G55" i="33"/>
  <c r="J30" i="33"/>
  <c r="K30" i="33" s="1"/>
  <c r="I55" i="33"/>
  <c r="O84" i="33"/>
  <c r="A4" i="39"/>
  <c r="A4" i="38" s="1"/>
  <c r="M193" i="39"/>
  <c r="A754" i="39"/>
  <c r="M1200" i="39"/>
  <c r="M317" i="39"/>
  <c r="A189" i="39"/>
  <c r="M380" i="39"/>
  <c r="A1133" i="39"/>
  <c r="M758" i="39"/>
  <c r="A127" i="39"/>
  <c r="M884" i="39"/>
  <c r="A376" i="39"/>
  <c r="M1010" i="39"/>
  <c r="M821" i="39"/>
  <c r="A4" i="3"/>
  <c r="M947" i="39"/>
  <c r="M506" i="39"/>
  <c r="M1137" i="39"/>
  <c r="A1006" i="39"/>
  <c r="M255" i="39"/>
  <c r="M70" i="3"/>
  <c r="M1074" i="39"/>
  <c r="M131" i="39"/>
  <c r="M9" i="39"/>
  <c r="M632" i="39"/>
  <c r="D19" i="20"/>
  <c r="D20" i="20" s="1"/>
  <c r="D21" i="20" s="1"/>
  <c r="D22" i="20" s="1"/>
  <c r="M569" i="39"/>
  <c r="M8" i="3"/>
  <c r="M443" i="39"/>
  <c r="AH91" i="45" l="1"/>
  <c r="AA91" i="45"/>
  <c r="F656" i="39"/>
  <c r="AG5" i="42"/>
  <c r="A8" i="37"/>
  <c r="A71" i="38"/>
  <c r="A260" i="38" s="1"/>
  <c r="A386" i="38" s="1"/>
  <c r="A449" i="38" s="1"/>
  <c r="A134" i="38"/>
  <c r="A695" i="39"/>
  <c r="A821" i="39" s="1"/>
  <c r="A947" i="39" s="1"/>
  <c r="A1074" i="39" s="1"/>
  <c r="A1200" i="39" s="1"/>
  <c r="M300" i="39"/>
  <c r="E94" i="1" s="1"/>
  <c r="M271" i="39"/>
  <c r="E73" i="1" s="1"/>
  <c r="G668" i="39"/>
  <c r="D114" i="33"/>
  <c r="G674" i="39"/>
  <c r="M642" i="39"/>
  <c r="AX40" i="57"/>
  <c r="P92" i="45"/>
  <c r="L711" i="39"/>
  <c r="AX39" i="57"/>
  <c r="AY83" i="57"/>
  <c r="L664" i="39"/>
  <c r="AH92" i="42"/>
  <c r="E21" i="33"/>
  <c r="AE36" i="59"/>
  <c r="L100" i="35"/>
  <c r="E88" i="33"/>
  <c r="L83" i="57"/>
  <c r="L673" i="39"/>
  <c r="H21" i="38"/>
  <c r="N100" i="35"/>
  <c r="K99" i="3" s="1"/>
  <c r="G41" i="1" s="1"/>
  <c r="L21" i="38"/>
  <c r="E318" i="1"/>
  <c r="L81" i="35"/>
  <c r="H95" i="3"/>
  <c r="R91" i="42"/>
  <c r="P176" i="38"/>
  <c r="E154" i="1" s="1"/>
  <c r="AA92" i="42"/>
  <c r="G643" i="39"/>
  <c r="G645" i="39" s="1"/>
  <c r="F712" i="39"/>
  <c r="L708" i="39"/>
  <c r="G340" i="39"/>
  <c r="J340" i="39" s="1"/>
  <c r="D88" i="39"/>
  <c r="H88" i="39" s="1"/>
  <c r="L88" i="39" s="1"/>
  <c r="AE91" i="42"/>
  <c r="G555" i="38"/>
  <c r="P21" i="38"/>
  <c r="AE92" i="42"/>
  <c r="A59" i="37"/>
  <c r="A2" i="36"/>
  <c r="A2" i="35" s="1"/>
  <c r="A65" i="35" s="1"/>
  <c r="A65" i="38"/>
  <c r="A128" i="38" s="1"/>
  <c r="A191" i="38" s="1"/>
  <c r="A254" i="38" s="1"/>
  <c r="A317" i="38" s="1"/>
  <c r="A380" i="38" s="1"/>
  <c r="A443" i="38" s="1"/>
  <c r="A509" i="38" s="1"/>
  <c r="A572" i="38" s="1"/>
  <c r="Q451" i="44"/>
  <c r="H100" i="35"/>
  <c r="H99" i="3" s="1"/>
  <c r="C41" i="1" s="1"/>
  <c r="G705" i="39"/>
  <c r="L657" i="39"/>
  <c r="AC92" i="45"/>
  <c r="G45" i="38"/>
  <c r="M143" i="39"/>
  <c r="L680" i="39"/>
  <c r="G712" i="39"/>
  <c r="L642" i="39"/>
  <c r="U91" i="42"/>
  <c r="M649" i="39"/>
  <c r="H37" i="35"/>
  <c r="L651" i="39"/>
  <c r="M336" i="39"/>
  <c r="E107" i="1" s="1"/>
  <c r="E645" i="39"/>
  <c r="R92" i="42"/>
  <c r="G707" i="39"/>
  <c r="W91" i="45"/>
  <c r="F706" i="39"/>
  <c r="A61" i="37"/>
  <c r="A67" i="36" s="1"/>
  <c r="L679" i="39"/>
  <c r="E143" i="39"/>
  <c r="D17" i="39" s="1"/>
  <c r="N171" i="38"/>
  <c r="T452" i="44"/>
  <c r="F588" i="38"/>
  <c r="J588" i="38" s="1"/>
  <c r="Y92" i="45"/>
  <c r="I143" i="39"/>
  <c r="S27" i="58"/>
  <c r="L671" i="39"/>
  <c r="L655" i="39"/>
  <c r="L653" i="39"/>
  <c r="P175" i="38"/>
  <c r="E153" i="1" s="1"/>
  <c r="G21" i="38"/>
  <c r="L672" i="39"/>
  <c r="E584" i="39"/>
  <c r="F594" i="38"/>
  <c r="J594" i="38" s="1"/>
  <c r="G597" i="38"/>
  <c r="M287" i="39"/>
  <c r="E85" i="1" s="1"/>
  <c r="AG91" i="42"/>
  <c r="AA91" i="42"/>
  <c r="AH27" i="58"/>
  <c r="L704" i="39"/>
  <c r="F714" i="39"/>
  <c r="L714" i="39" s="1"/>
  <c r="P212" i="38"/>
  <c r="E170" i="1" s="1"/>
  <c r="M678" i="39"/>
  <c r="L60" i="33"/>
  <c r="F543" i="38"/>
  <c r="J543" i="38" s="1"/>
  <c r="F710" i="39"/>
  <c r="L710" i="39" s="1"/>
  <c r="AL85" i="42"/>
  <c r="AL91" i="42" s="1"/>
  <c r="G585" i="39"/>
  <c r="F654" i="39"/>
  <c r="L654" i="39" s="1"/>
  <c r="F643" i="39"/>
  <c r="F645" i="39" s="1"/>
  <c r="M672" i="39"/>
  <c r="M294" i="39"/>
  <c r="E88" i="1" s="1"/>
  <c r="G549" i="39"/>
  <c r="L652" i="39"/>
  <c r="O5" i="42"/>
  <c r="AF63" i="57"/>
  <c r="AJ63" i="57" s="1"/>
  <c r="AN63" i="57" s="1"/>
  <c r="AR63" i="57" s="1"/>
  <c r="AV63" i="57" s="1"/>
  <c r="I108" i="33"/>
  <c r="AF19" i="57"/>
  <c r="AJ19" i="57" s="1"/>
  <c r="AN19" i="57" s="1"/>
  <c r="AR19" i="57" s="1"/>
  <c r="AV19" i="57" s="1"/>
  <c r="AX19" i="57"/>
  <c r="AL85" i="45"/>
  <c r="AL91" i="45" s="1"/>
  <c r="G675" i="39"/>
  <c r="AF23" i="57"/>
  <c r="AJ23" i="57" s="1"/>
  <c r="AN23" i="57" s="1"/>
  <c r="AR23" i="57" s="1"/>
  <c r="AV23" i="57" s="1"/>
  <c r="T26" i="58"/>
  <c r="T27" i="58"/>
  <c r="AX61" i="57"/>
  <c r="AF61" i="57"/>
  <c r="AJ61" i="57" s="1"/>
  <c r="AN61" i="57" s="1"/>
  <c r="AR61" i="57" s="1"/>
  <c r="AV61" i="57" s="1"/>
  <c r="H83" i="57"/>
  <c r="X27" i="58"/>
  <c r="X26" i="58"/>
  <c r="F674" i="39"/>
  <c r="L674" i="39" s="1"/>
  <c r="V5" i="42"/>
  <c r="F527" i="38"/>
  <c r="J527" i="38" s="1"/>
  <c r="F60" i="33"/>
  <c r="L666" i="39"/>
  <c r="V92" i="42"/>
  <c r="E538" i="39"/>
  <c r="M656" i="39"/>
  <c r="AP6" i="58"/>
  <c r="AP27" i="58" s="1"/>
  <c r="M273" i="39"/>
  <c r="E75" i="1" s="1"/>
  <c r="F516" i="39"/>
  <c r="O92" i="42"/>
  <c r="AX13" i="57"/>
  <c r="AX9" i="57"/>
  <c r="AJ27" i="58"/>
  <c r="AJ26" i="58"/>
  <c r="E267" i="39"/>
  <c r="D76" i="39" s="1"/>
  <c r="H76" i="39" s="1"/>
  <c r="L76" i="39" s="1"/>
  <c r="Y27" i="58"/>
  <c r="F538" i="39"/>
  <c r="I171" i="38"/>
  <c r="E281" i="39"/>
  <c r="D78" i="39" s="1"/>
  <c r="G550" i="38"/>
  <c r="F540" i="39"/>
  <c r="E46" i="33"/>
  <c r="E582" i="39"/>
  <c r="G529" i="39"/>
  <c r="E552" i="39"/>
  <c r="I185" i="38"/>
  <c r="E668" i="39"/>
  <c r="U92" i="42"/>
  <c r="E554" i="39"/>
  <c r="G540" i="39"/>
  <c r="G530" i="39"/>
  <c r="K37" i="3"/>
  <c r="F364" i="1" s="1"/>
  <c r="F525" i="39"/>
  <c r="F546" i="39"/>
  <c r="G536" i="39"/>
  <c r="F536" i="39"/>
  <c r="G338" i="39"/>
  <c r="AF11" i="57"/>
  <c r="AJ11" i="57" s="1"/>
  <c r="AN11" i="57" s="1"/>
  <c r="AR11" i="57" s="1"/>
  <c r="AV11" i="57" s="1"/>
  <c r="AX11" i="57"/>
  <c r="G588" i="39"/>
  <c r="G522" i="39"/>
  <c r="F709" i="39"/>
  <c r="L709" i="39" s="1"/>
  <c r="E581" i="39"/>
  <c r="G578" i="39"/>
  <c r="G525" i="39"/>
  <c r="E525" i="39"/>
  <c r="F665" i="39"/>
  <c r="L665" i="39" s="1"/>
  <c r="G584" i="39"/>
  <c r="G587" i="39"/>
  <c r="F528" i="39"/>
  <c r="G580" i="39"/>
  <c r="G267" i="39"/>
  <c r="G30" i="33"/>
  <c r="G554" i="39"/>
  <c r="G21" i="33"/>
  <c r="E522" i="39"/>
  <c r="F527" i="39"/>
  <c r="E526" i="39"/>
  <c r="E580" i="39"/>
  <c r="G607" i="38"/>
  <c r="G523" i="39"/>
  <c r="G548" i="39"/>
  <c r="AC451" i="44"/>
  <c r="P168" i="38"/>
  <c r="E147" i="1" s="1"/>
  <c r="AK451" i="44"/>
  <c r="E587" i="39"/>
  <c r="G517" i="39"/>
  <c r="P152" i="38"/>
  <c r="E128" i="1" s="1"/>
  <c r="G526" i="39"/>
  <c r="E529" i="39"/>
  <c r="F554" i="39"/>
  <c r="F366" i="1"/>
  <c r="H366" i="1" s="1"/>
  <c r="F529" i="39"/>
  <c r="G677" i="39"/>
  <c r="AG85" i="60"/>
  <c r="F548" i="39"/>
  <c r="G552" i="39"/>
  <c r="AR35" i="59"/>
  <c r="E304" i="1"/>
  <c r="E319" i="1" s="1"/>
  <c r="F579" i="39"/>
  <c r="F605" i="38"/>
  <c r="J605" i="38" s="1"/>
  <c r="F547" i="39"/>
  <c r="G546" i="39"/>
  <c r="F522" i="39"/>
  <c r="F555" i="38"/>
  <c r="J555" i="38" s="1"/>
  <c r="J338" i="39"/>
  <c r="Y5" i="42"/>
  <c r="T83" i="57"/>
  <c r="X8" i="57"/>
  <c r="G516" i="39"/>
  <c r="AA452" i="44"/>
  <c r="F537" i="39"/>
  <c r="M712" i="39"/>
  <c r="E530" i="39"/>
  <c r="F584" i="39"/>
  <c r="P83" i="57"/>
  <c r="G527" i="39"/>
  <c r="M709" i="39"/>
  <c r="AE85" i="60"/>
  <c r="I21" i="33"/>
  <c r="E547" i="39"/>
  <c r="G528" i="39"/>
  <c r="E539" i="39"/>
  <c r="E537" i="39"/>
  <c r="M278" i="39"/>
  <c r="E80" i="1" s="1"/>
  <c r="G656" i="39"/>
  <c r="L656" i="39" s="1"/>
  <c r="G550" i="39"/>
  <c r="E528" i="39"/>
  <c r="E546" i="39"/>
  <c r="E578" i="39"/>
  <c r="Y91" i="42"/>
  <c r="A2" i="34"/>
  <c r="A2" i="33" s="1"/>
  <c r="A65" i="33" s="1"/>
  <c r="E585" i="39"/>
  <c r="E682" i="39"/>
  <c r="F612" i="38"/>
  <c r="J612" i="38" s="1"/>
  <c r="F707" i="39"/>
  <c r="G515" i="39"/>
  <c r="E588" i="39"/>
  <c r="G537" i="39"/>
  <c r="J267" i="39"/>
  <c r="P104" i="33"/>
  <c r="O104" i="33" s="1"/>
  <c r="I147" i="38"/>
  <c r="G583" i="39"/>
  <c r="AR34" i="59"/>
  <c r="N111" i="33"/>
  <c r="O111" i="33" s="1"/>
  <c r="K33" i="3"/>
  <c r="G706" i="39"/>
  <c r="L706" i="39" s="1"/>
  <c r="F526" i="39"/>
  <c r="F583" i="39"/>
  <c r="E540" i="39"/>
  <c r="E517" i="39"/>
  <c r="AJ5" i="42"/>
  <c r="J343" i="39" s="1"/>
  <c r="M103" i="33"/>
  <c r="E548" i="39"/>
  <c r="E549" i="39"/>
  <c r="E583" i="39"/>
  <c r="G538" i="39"/>
  <c r="F586" i="39"/>
  <c r="M272" i="39"/>
  <c r="E74" i="1" s="1"/>
  <c r="M650" i="39"/>
  <c r="F526" i="38"/>
  <c r="J526" i="38" s="1"/>
  <c r="M713" i="39"/>
  <c r="F611" i="38"/>
  <c r="J611" i="38" s="1"/>
  <c r="M335" i="39"/>
  <c r="E106" i="1" s="1"/>
  <c r="H93" i="38"/>
  <c r="N57" i="33"/>
  <c r="M57" i="33" s="1"/>
  <c r="G36" i="38"/>
  <c r="AJ92" i="42"/>
  <c r="P214" i="38"/>
  <c r="E172" i="1" s="1"/>
  <c r="F523" i="39"/>
  <c r="M277" i="39"/>
  <c r="E79" i="1" s="1"/>
  <c r="N46" i="33"/>
  <c r="M46" i="33" s="1"/>
  <c r="E659" i="39"/>
  <c r="G553" i="39"/>
  <c r="G582" i="39"/>
  <c r="N108" i="33"/>
  <c r="F581" i="39"/>
  <c r="M330" i="39"/>
  <c r="E101" i="1" s="1"/>
  <c r="F604" i="38"/>
  <c r="J604" i="38" s="1"/>
  <c r="M655" i="39"/>
  <c r="AL451" i="44"/>
  <c r="F705" i="39"/>
  <c r="F585" i="39"/>
  <c r="G539" i="39"/>
  <c r="E523" i="39"/>
  <c r="N91" i="45"/>
  <c r="N92" i="45"/>
  <c r="N91" i="42"/>
  <c r="N5" i="42"/>
  <c r="N92" i="42"/>
  <c r="X92" i="45"/>
  <c r="X91" i="45"/>
  <c r="E579" i="39"/>
  <c r="G524" i="39"/>
  <c r="F517" i="39"/>
  <c r="G579" i="39"/>
  <c r="M671" i="39"/>
  <c r="F515" i="39"/>
  <c r="E290" i="39"/>
  <c r="D80" i="39" s="1"/>
  <c r="H80" i="39" s="1"/>
  <c r="L80" i="39" s="1"/>
  <c r="V91" i="45"/>
  <c r="V92" i="45"/>
  <c r="F677" i="39"/>
  <c r="F530" i="39"/>
  <c r="M665" i="39"/>
  <c r="F588" i="39"/>
  <c r="E545" i="39"/>
  <c r="G545" i="39"/>
  <c r="F578" i="39"/>
  <c r="AL5" i="45"/>
  <c r="P158" i="38"/>
  <c r="E134" i="1" s="1"/>
  <c r="G541" i="38"/>
  <c r="G171" i="38"/>
  <c r="F545" i="39"/>
  <c r="G162" i="38"/>
  <c r="F538" i="38"/>
  <c r="J538" i="38" s="1"/>
  <c r="M673" i="39"/>
  <c r="Z27" i="58"/>
  <c r="Z26" i="58"/>
  <c r="P45" i="38"/>
  <c r="G93" i="38"/>
  <c r="P208" i="38"/>
  <c r="E166" i="1" s="1"/>
  <c r="F553" i="39"/>
  <c r="G531" i="39"/>
  <c r="E524" i="39"/>
  <c r="F531" i="39"/>
  <c r="E516" i="39"/>
  <c r="O55" i="33"/>
  <c r="P167" i="38"/>
  <c r="E146" i="1" s="1"/>
  <c r="G537" i="38"/>
  <c r="W91" i="42"/>
  <c r="G185" i="38"/>
  <c r="I162" i="38"/>
  <c r="W5" i="42"/>
  <c r="AB27" i="58"/>
  <c r="AB26" i="58"/>
  <c r="G648" i="39"/>
  <c r="AN85" i="45"/>
  <c r="AN5" i="45"/>
  <c r="G722" i="39" s="1"/>
  <c r="F587" i="39"/>
  <c r="E338" i="39"/>
  <c r="D84" i="39" s="1"/>
  <c r="H84" i="39" s="1"/>
  <c r="L84" i="39" s="1"/>
  <c r="X91" i="42"/>
  <c r="X92" i="42"/>
  <c r="X5" i="42"/>
  <c r="E722" i="39" s="1"/>
  <c r="F582" i="39"/>
  <c r="AD5" i="42"/>
  <c r="P180" i="38"/>
  <c r="E158" i="1" s="1"/>
  <c r="E586" i="39"/>
  <c r="P91" i="42"/>
  <c r="M641" i="39"/>
  <c r="M263" i="39"/>
  <c r="E69" i="1" s="1"/>
  <c r="G59" i="38"/>
  <c r="F713" i="39"/>
  <c r="L713" i="39" s="1"/>
  <c r="E536" i="39"/>
  <c r="E550" i="39"/>
  <c r="P5" i="42"/>
  <c r="Z92" i="45"/>
  <c r="Z91" i="45"/>
  <c r="F608" i="38"/>
  <c r="J608" i="38" s="1"/>
  <c r="M334" i="39"/>
  <c r="E105" i="1" s="1"/>
  <c r="H45" i="38"/>
  <c r="T92" i="42"/>
  <c r="T91" i="42"/>
  <c r="T5" i="42"/>
  <c r="G547" i="39"/>
  <c r="G551" i="39"/>
  <c r="G581" i="39"/>
  <c r="Z91" i="42"/>
  <c r="Z5" i="42"/>
  <c r="Z92" i="42"/>
  <c r="V91" i="43"/>
  <c r="AN85" i="43"/>
  <c r="AD91" i="42"/>
  <c r="L641" i="39"/>
  <c r="E553" i="39"/>
  <c r="G586" i="39"/>
  <c r="AB5" i="42"/>
  <c r="AB91" i="42"/>
  <c r="AB92" i="42"/>
  <c r="F676" i="39"/>
  <c r="L676" i="39" s="1"/>
  <c r="E551" i="39"/>
  <c r="E527" i="39"/>
  <c r="F597" i="38"/>
  <c r="J597" i="38" s="1"/>
  <c r="D29" i="39"/>
  <c r="I215" i="39"/>
  <c r="M215" i="39" s="1"/>
  <c r="M329" i="39"/>
  <c r="E100" i="1" s="1"/>
  <c r="F539" i="39"/>
  <c r="L45" i="38"/>
  <c r="F551" i="39"/>
  <c r="F524" i="39"/>
  <c r="E531" i="39"/>
  <c r="E716" i="39"/>
  <c r="E515" i="39"/>
  <c r="L25" i="35"/>
  <c r="K39" i="3"/>
  <c r="C43" i="1"/>
  <c r="Z452" i="44"/>
  <c r="Z451" i="44"/>
  <c r="P211" i="38"/>
  <c r="E169" i="1" s="1"/>
  <c r="G605" i="38"/>
  <c r="X451" i="44"/>
  <c r="X452" i="44"/>
  <c r="AL92" i="45"/>
  <c r="G487" i="38"/>
  <c r="G489" i="38" s="1"/>
  <c r="F675" i="39"/>
  <c r="I219" i="38"/>
  <c r="G601" i="38"/>
  <c r="P209" i="38"/>
  <c r="E167" i="1" s="1"/>
  <c r="F607" i="38"/>
  <c r="J607" i="38" s="1"/>
  <c r="M711" i="39"/>
  <c r="M333" i="39"/>
  <c r="E104" i="1" s="1"/>
  <c r="G523" i="38"/>
  <c r="P145" i="38"/>
  <c r="E120" i="1" s="1"/>
  <c r="AD452" i="44"/>
  <c r="AD451" i="44"/>
  <c r="P178" i="38"/>
  <c r="E156" i="1" s="1"/>
  <c r="N219" i="38"/>
  <c r="AF5" i="42"/>
  <c r="AF92" i="42"/>
  <c r="AF91" i="42"/>
  <c r="AI91" i="42"/>
  <c r="AI5" i="42"/>
  <c r="I163" i="39"/>
  <c r="E166" i="39"/>
  <c r="D21" i="39" s="1"/>
  <c r="M664" i="39"/>
  <c r="F537" i="38"/>
  <c r="J537" i="38" s="1"/>
  <c r="M286" i="39"/>
  <c r="E84" i="1" s="1"/>
  <c r="G219" i="38"/>
  <c r="F550" i="39"/>
  <c r="E180" i="39"/>
  <c r="D23" i="39" s="1"/>
  <c r="F663" i="39"/>
  <c r="U452" i="44"/>
  <c r="U451" i="44"/>
  <c r="P24" i="38"/>
  <c r="P36" i="38" s="1"/>
  <c r="L36" i="38"/>
  <c r="AH452" i="44"/>
  <c r="AH451" i="44"/>
  <c r="M298" i="39"/>
  <c r="E92" i="1" s="1"/>
  <c r="M676" i="39"/>
  <c r="F551" i="38"/>
  <c r="J551" i="38" s="1"/>
  <c r="J367" i="1"/>
  <c r="G37" i="1"/>
  <c r="P90" i="38"/>
  <c r="P93" i="38" s="1"/>
  <c r="L93" i="38"/>
  <c r="AG451" i="44"/>
  <c r="AG452" i="44"/>
  <c r="F678" i="39"/>
  <c r="L678" i="39" s="1"/>
  <c r="G558" i="38"/>
  <c r="P181" i="38"/>
  <c r="E159" i="1" s="1"/>
  <c r="F649" i="39"/>
  <c r="L649" i="39" s="1"/>
  <c r="S91" i="42"/>
  <c r="S5" i="42"/>
  <c r="S92" i="42"/>
  <c r="F549" i="39"/>
  <c r="P207" i="38"/>
  <c r="E165" i="1" s="1"/>
  <c r="M707" i="39"/>
  <c r="M710" i="39"/>
  <c r="M332" i="39"/>
  <c r="E103" i="1" s="1"/>
  <c r="F606" i="38"/>
  <c r="J606" i="38" s="1"/>
  <c r="H36" i="38"/>
  <c r="J284" i="39"/>
  <c r="G290" i="39"/>
  <c r="S451" i="44"/>
  <c r="S452" i="44"/>
  <c r="L149" i="36"/>
  <c r="P145" i="36"/>
  <c r="P149" i="36" s="1"/>
  <c r="L211" i="36"/>
  <c r="J215" i="36"/>
  <c r="K86" i="36" s="1"/>
  <c r="O86" i="36" s="1"/>
  <c r="AL92" i="42"/>
  <c r="R452" i="44"/>
  <c r="R451" i="44"/>
  <c r="AB452" i="44"/>
  <c r="AB451" i="44"/>
  <c r="I210" i="39"/>
  <c r="E213" i="39"/>
  <c r="D25" i="39" s="1"/>
  <c r="AC91" i="42"/>
  <c r="AC5" i="42"/>
  <c r="AC92" i="42"/>
  <c r="E89" i="1"/>
  <c r="P143" i="38"/>
  <c r="AP85" i="43"/>
  <c r="F587" i="38"/>
  <c r="J587" i="38" s="1"/>
  <c r="M705" i="39"/>
  <c r="M327" i="39"/>
  <c r="AF451" i="44"/>
  <c r="AF452" i="44"/>
  <c r="G529" i="38"/>
  <c r="P156" i="38"/>
  <c r="E132" i="1" s="1"/>
  <c r="J296" i="39"/>
  <c r="G304" i="39"/>
  <c r="F524" i="38"/>
  <c r="M643" i="39"/>
  <c r="M265" i="39"/>
  <c r="E304" i="39"/>
  <c r="D82" i="39" s="1"/>
  <c r="H82" i="39" s="1"/>
  <c r="L82" i="39" s="1"/>
  <c r="L185" i="38"/>
  <c r="N178" i="38"/>
  <c r="N185" i="38" s="1"/>
  <c r="M297" i="39"/>
  <c r="E91" i="1" s="1"/>
  <c r="F550" i="38"/>
  <c r="J550" i="38" s="1"/>
  <c r="M675" i="39"/>
  <c r="F593" i="38"/>
  <c r="J593" i="38" s="1"/>
  <c r="M706" i="39"/>
  <c r="M328" i="39"/>
  <c r="E99" i="1" s="1"/>
  <c r="G525" i="38"/>
  <c r="P151" i="38"/>
  <c r="G551" i="38"/>
  <c r="P179" i="38"/>
  <c r="E157" i="1" s="1"/>
  <c r="N151" i="38"/>
  <c r="N162" i="38" s="1"/>
  <c r="L162" i="38"/>
  <c r="M104" i="33"/>
  <c r="AP4" i="44"/>
  <c r="F722" i="39" s="1"/>
  <c r="E83" i="1"/>
  <c r="AJ451" i="44"/>
  <c r="AJ452" i="44"/>
  <c r="N145" i="38"/>
  <c r="N147" i="38" s="1"/>
  <c r="L147" i="38"/>
  <c r="M170" i="39"/>
  <c r="M180" i="39" s="1"/>
  <c r="I180" i="39"/>
  <c r="AN85" i="42"/>
  <c r="F619" i="38"/>
  <c r="F620" i="38" s="1"/>
  <c r="M270" i="39"/>
  <c r="G604" i="38"/>
  <c r="P210" i="38"/>
  <c r="E168" i="1" s="1"/>
  <c r="M88" i="33"/>
  <c r="J394" i="38"/>
  <c r="J487" i="38" s="1"/>
  <c r="F487" i="38"/>
  <c r="L52" i="38"/>
  <c r="H59" i="38"/>
  <c r="M296" i="39"/>
  <c r="E90" i="1" s="1"/>
  <c r="F546" i="38"/>
  <c r="J546" i="38" s="1"/>
  <c r="M674" i="39"/>
  <c r="AI451" i="44"/>
  <c r="AI452" i="44"/>
  <c r="L219" i="38"/>
  <c r="P177" i="38"/>
  <c r="W451" i="44"/>
  <c r="W452" i="44"/>
  <c r="J276" i="39"/>
  <c r="G281" i="39"/>
  <c r="M299" i="39"/>
  <c r="E93" i="1" s="1"/>
  <c r="M677" i="39"/>
  <c r="G532" i="38"/>
  <c r="P157" i="38"/>
  <c r="E133" i="1" s="1"/>
  <c r="F552" i="39"/>
  <c r="AN4" i="44"/>
  <c r="AN27" i="58"/>
  <c r="AN26" i="58"/>
  <c r="F553" i="38"/>
  <c r="J553" i="38" s="1"/>
  <c r="Y451" i="44"/>
  <c r="Y452" i="44"/>
  <c r="Q92" i="42"/>
  <c r="Q5" i="42"/>
  <c r="Q91" i="42"/>
  <c r="I152" i="39"/>
  <c r="E157" i="39"/>
  <c r="V452" i="44"/>
  <c r="V451" i="44"/>
  <c r="AE452" i="44"/>
  <c r="AE451" i="44"/>
  <c r="P215" i="38"/>
  <c r="E173" i="1" s="1"/>
  <c r="G611" i="38"/>
  <c r="E57" i="33"/>
  <c r="D60" i="33"/>
  <c r="J60" i="33"/>
  <c r="K60" i="33" s="1"/>
  <c r="I30" i="33"/>
  <c r="H114" i="33"/>
  <c r="I114" i="33" s="1"/>
  <c r="K21" i="33"/>
  <c r="G88" i="33"/>
  <c r="O81" i="33"/>
  <c r="M81" i="33"/>
  <c r="I46" i="33"/>
  <c r="G100" i="33"/>
  <c r="K100" i="33"/>
  <c r="L114" i="33"/>
  <c r="K46" i="33"/>
  <c r="O88" i="33"/>
  <c r="H60" i="33"/>
  <c r="I57" i="33"/>
  <c r="G57" i="33"/>
  <c r="E108" i="33"/>
  <c r="F114" i="33"/>
  <c r="G108" i="33"/>
  <c r="G46" i="33"/>
  <c r="A4" i="37"/>
  <c r="A67" i="38"/>
  <c r="A256" i="38" s="1"/>
  <c r="A382" i="38" s="1"/>
  <c r="A445" i="38" s="1"/>
  <c r="D23" i="20"/>
  <c r="D24" i="20" s="1"/>
  <c r="D25" i="20" s="1"/>
  <c r="D26" i="20" s="1"/>
  <c r="D27" i="20" s="1"/>
  <c r="D28" i="20" s="1"/>
  <c r="D29" i="20" s="1"/>
  <c r="D30" i="20" s="1"/>
  <c r="D31" i="20" s="1"/>
  <c r="D32" i="20" s="1"/>
  <c r="D33" i="20" s="1"/>
  <c r="D34" i="20" s="1"/>
  <c r="D35" i="20" s="1"/>
  <c r="D36" i="20" s="1"/>
  <c r="D37" i="20" s="1"/>
  <c r="D38" i="20" s="1"/>
  <c r="D39" i="20" s="1"/>
  <c r="D40" i="20" s="1"/>
  <c r="D41" i="20" s="1"/>
  <c r="D42" i="20" s="1"/>
  <c r="D43" i="20" s="1"/>
  <c r="D44" i="20" s="1"/>
  <c r="D45" i="20" s="1"/>
  <c r="D46" i="20" s="1"/>
  <c r="D47" i="20" s="1"/>
  <c r="D48" i="20" s="1"/>
  <c r="D49" i="20" s="1"/>
  <c r="D50" i="20" s="1"/>
  <c r="D51" i="20" s="1"/>
  <c r="D52" i="20" s="1"/>
  <c r="D53" i="20" s="1"/>
  <c r="D54" i="20" s="1"/>
  <c r="D55" i="20" s="1"/>
  <c r="D56" i="20" s="1"/>
  <c r="D57" i="20" s="1"/>
  <c r="D58" i="20" s="1"/>
  <c r="D59" i="20" s="1"/>
  <c r="D60" i="20" s="1"/>
  <c r="D61" i="20" s="1"/>
  <c r="D62" i="20" s="1"/>
  <c r="M68" i="39"/>
  <c r="L712" i="39" l="1"/>
  <c r="J364" i="1"/>
  <c r="A65" i="37"/>
  <c r="A197" i="38"/>
  <c r="A323" i="38" s="1"/>
  <c r="A515" i="38" s="1"/>
  <c r="A578" i="38" s="1"/>
  <c r="A8" i="36"/>
  <c r="A128" i="37"/>
  <c r="A65" i="36"/>
  <c r="A128" i="36" s="1"/>
  <c r="A191" i="36" s="1"/>
  <c r="A254" i="36" s="1"/>
  <c r="A317" i="36" s="1"/>
  <c r="A385" i="36" s="1"/>
  <c r="A448" i="36" s="1"/>
  <c r="A511" i="36" s="1"/>
  <c r="A576" i="36" s="1"/>
  <c r="AP26" i="58"/>
  <c r="L643" i="39"/>
  <c r="A187" i="37"/>
  <c r="L675" i="39"/>
  <c r="L705" i="39"/>
  <c r="C37" i="1"/>
  <c r="G519" i="39"/>
  <c r="L707" i="39"/>
  <c r="G682" i="39"/>
  <c r="G659" i="39"/>
  <c r="L584" i="39"/>
  <c r="G716" i="39"/>
  <c r="M668" i="39"/>
  <c r="A64" i="34"/>
  <c r="A126" i="34" s="1"/>
  <c r="E556" i="39"/>
  <c r="L539" i="39"/>
  <c r="L588" i="39"/>
  <c r="L528" i="39"/>
  <c r="L525" i="39"/>
  <c r="E149" i="1"/>
  <c r="L538" i="39"/>
  <c r="H17" i="39"/>
  <c r="L17" i="39" s="1"/>
  <c r="C5" i="1"/>
  <c r="L552" i="39"/>
  <c r="L537" i="39"/>
  <c r="L516" i="39"/>
  <c r="E590" i="39"/>
  <c r="L530" i="39"/>
  <c r="M659" i="39"/>
  <c r="E320" i="1"/>
  <c r="E322" i="1" s="1"/>
  <c r="L648" i="39"/>
  <c r="L659" i="39" s="1"/>
  <c r="L579" i="39"/>
  <c r="L587" i="39"/>
  <c r="AR36" i="59"/>
  <c r="G542" i="39"/>
  <c r="I60" i="33"/>
  <c r="L529" i="39"/>
  <c r="L531" i="39"/>
  <c r="L580" i="39"/>
  <c r="L548" i="39"/>
  <c r="L554" i="39"/>
  <c r="L527" i="39"/>
  <c r="L522" i="39"/>
  <c r="L585" i="39"/>
  <c r="L546" i="39"/>
  <c r="L581" i="39"/>
  <c r="L677" i="39"/>
  <c r="L682" i="39" s="1"/>
  <c r="L540" i="39"/>
  <c r="M290" i="39"/>
  <c r="M80" i="39" s="1"/>
  <c r="D7" i="1" s="1"/>
  <c r="E542" i="39"/>
  <c r="G223" i="38"/>
  <c r="AJ95" i="42" s="1"/>
  <c r="AJ97" i="42" s="1"/>
  <c r="I223" i="38"/>
  <c r="I226" i="38" s="1"/>
  <c r="L547" i="39"/>
  <c r="G97" i="38"/>
  <c r="AL95" i="42" s="1"/>
  <c r="AL97" i="42" s="1"/>
  <c r="F519" i="39"/>
  <c r="P171" i="38"/>
  <c r="L526" i="39"/>
  <c r="H364" i="1"/>
  <c r="G590" i="39"/>
  <c r="L578" i="39"/>
  <c r="AB8" i="57"/>
  <c r="X83" i="57"/>
  <c r="L549" i="39"/>
  <c r="L536" i="39"/>
  <c r="G533" i="39"/>
  <c r="L523" i="39"/>
  <c r="L515" i="39"/>
  <c r="L517" i="39"/>
  <c r="P108" i="33"/>
  <c r="O108" i="33" s="1"/>
  <c r="O57" i="33"/>
  <c r="L583" i="39"/>
  <c r="L553" i="39"/>
  <c r="L545" i="39"/>
  <c r="M108" i="33"/>
  <c r="L550" i="39"/>
  <c r="N114" i="33"/>
  <c r="F367" i="1"/>
  <c r="H367" i="1" s="1"/>
  <c r="L92" i="39"/>
  <c r="M111" i="33"/>
  <c r="E519" i="39"/>
  <c r="L724" i="39"/>
  <c r="E720" i="39"/>
  <c r="E723" i="39" s="1"/>
  <c r="G225" i="38"/>
  <c r="L582" i="39"/>
  <c r="L645" i="39"/>
  <c r="L524" i="39"/>
  <c r="L551" i="39"/>
  <c r="E533" i="39"/>
  <c r="F533" i="39"/>
  <c r="F590" i="39"/>
  <c r="F716" i="39"/>
  <c r="H29" i="39"/>
  <c r="L29" i="39" s="1"/>
  <c r="F10" i="1"/>
  <c r="AL5" i="42"/>
  <c r="L596" i="39"/>
  <c r="L586" i="39"/>
  <c r="AN91" i="43"/>
  <c r="AN92" i="43"/>
  <c r="AN91" i="45"/>
  <c r="AN92" i="45"/>
  <c r="F542" i="39"/>
  <c r="G342" i="39"/>
  <c r="J369" i="1"/>
  <c r="G556" i="39"/>
  <c r="L722" i="39"/>
  <c r="M645" i="39"/>
  <c r="H97" i="38"/>
  <c r="H100" i="38" s="1"/>
  <c r="F365" i="1"/>
  <c r="H365" i="1" s="1"/>
  <c r="AN95" i="43"/>
  <c r="AN97" i="43" s="1"/>
  <c r="AN100" i="43" s="1"/>
  <c r="M163" i="39"/>
  <c r="M166" i="39" s="1"/>
  <c r="I166" i="39"/>
  <c r="F682" i="39"/>
  <c r="F659" i="39"/>
  <c r="E177" i="1"/>
  <c r="L663" i="39"/>
  <c r="L668" i="39" s="1"/>
  <c r="F668" i="39"/>
  <c r="H23" i="39"/>
  <c r="L23" i="39" s="1"/>
  <c r="C8" i="1"/>
  <c r="M716" i="39"/>
  <c r="AN5" i="42"/>
  <c r="F617" i="38" s="1"/>
  <c r="N223" i="38"/>
  <c r="H82" i="3" s="1"/>
  <c r="C24" i="1" s="1"/>
  <c r="J290" i="39"/>
  <c r="D82" i="1"/>
  <c r="C7" i="1"/>
  <c r="H21" i="39"/>
  <c r="L21" i="39" s="1"/>
  <c r="H93" i="3"/>
  <c r="K31" i="3"/>
  <c r="P42" i="33"/>
  <c r="P211" i="36"/>
  <c r="P215" i="36" s="1"/>
  <c r="L215" i="36"/>
  <c r="E71" i="1"/>
  <c r="M267" i="39"/>
  <c r="J524" i="38"/>
  <c r="J616" i="38" s="1"/>
  <c r="F616" i="38"/>
  <c r="D19" i="39"/>
  <c r="E217" i="39"/>
  <c r="M304" i="39"/>
  <c r="M82" i="39" s="1"/>
  <c r="D8" i="1" s="1"/>
  <c r="P52" i="38"/>
  <c r="P59" i="38" s="1"/>
  <c r="P97" i="38" s="1"/>
  <c r="K20" i="3" s="1"/>
  <c r="L59" i="38"/>
  <c r="L97" i="38" s="1"/>
  <c r="M152" i="39"/>
  <c r="M157" i="39" s="1"/>
  <c r="I157" i="39"/>
  <c r="L223" i="38"/>
  <c r="D90" i="1"/>
  <c r="J304" i="39"/>
  <c r="E118" i="1"/>
  <c r="E123" i="1" s="1"/>
  <c r="P147" i="38"/>
  <c r="P219" i="38"/>
  <c r="E127" i="1"/>
  <c r="E141" i="1" s="1"/>
  <c r="P162" i="38"/>
  <c r="E98" i="1"/>
  <c r="M338" i="39"/>
  <c r="M84" i="39" s="1"/>
  <c r="D9" i="1" s="1"/>
  <c r="C9" i="1"/>
  <c r="H25" i="39"/>
  <c r="L25" i="39" s="1"/>
  <c r="AP92" i="43"/>
  <c r="AP91" i="43"/>
  <c r="M210" i="39"/>
  <c r="M213" i="39" s="1"/>
  <c r="I213" i="39"/>
  <c r="E72" i="1"/>
  <c r="M281" i="39"/>
  <c r="M78" i="39" s="1"/>
  <c r="D6" i="1" s="1"/>
  <c r="AN92" i="42"/>
  <c r="AN91" i="42"/>
  <c r="D78" i="1"/>
  <c r="J281" i="39"/>
  <c r="G616" i="38"/>
  <c r="E155" i="1"/>
  <c r="E161" i="1" s="1"/>
  <c r="P185" i="38"/>
  <c r="M682" i="39"/>
  <c r="E342" i="39"/>
  <c r="F556" i="39"/>
  <c r="H78" i="39"/>
  <c r="D90" i="39"/>
  <c r="K114" i="33"/>
  <c r="G114" i="33"/>
  <c r="E114" i="33"/>
  <c r="G60" i="33"/>
  <c r="E60" i="33"/>
  <c r="A124" i="37"/>
  <c r="A4" i="36"/>
  <c r="A67" i="35"/>
  <c r="A193" i="36"/>
  <c r="A450" i="36" s="1"/>
  <c r="A513" i="36" s="1"/>
  <c r="A578" i="36" s="1"/>
  <c r="D63" i="20"/>
  <c r="D64" i="20" s="1"/>
  <c r="P8" i="38"/>
  <c r="L716" i="39" l="1"/>
  <c r="G720" i="39"/>
  <c r="G723" i="39" s="1"/>
  <c r="A8" i="35"/>
  <c r="A7" i="34" s="1"/>
  <c r="A134" i="36"/>
  <c r="A260" i="36" s="1"/>
  <c r="A191" i="37"/>
  <c r="A71" i="36"/>
  <c r="AL95" i="43"/>
  <c r="AL96" i="43" s="1"/>
  <c r="F720" i="39"/>
  <c r="F723" i="39" s="1"/>
  <c r="L99" i="38"/>
  <c r="C10" i="1"/>
  <c r="G320" i="1"/>
  <c r="F369" i="1"/>
  <c r="H369" i="1" s="1"/>
  <c r="G594" i="39"/>
  <c r="L519" i="39"/>
  <c r="L542" i="39"/>
  <c r="L720" i="39"/>
  <c r="L725" i="39" s="1"/>
  <c r="L590" i="39"/>
  <c r="G226" i="38"/>
  <c r="AL96" i="42"/>
  <c r="E594" i="39"/>
  <c r="L533" i="39"/>
  <c r="AX8" i="57"/>
  <c r="AX83" i="57" s="1"/>
  <c r="AB83" i="57"/>
  <c r="AF8" i="57"/>
  <c r="L556" i="39"/>
  <c r="P114" i="33"/>
  <c r="AN96" i="43"/>
  <c r="M720" i="39"/>
  <c r="M114" i="33"/>
  <c r="M343" i="39"/>
  <c r="F488" i="38"/>
  <c r="D33" i="39"/>
  <c r="G99" i="38"/>
  <c r="G100" i="38" s="1"/>
  <c r="E219" i="39"/>
  <c r="E220" i="39" s="1"/>
  <c r="M724" i="39"/>
  <c r="M92" i="39"/>
  <c r="F594" i="39"/>
  <c r="J342" i="39"/>
  <c r="J344" i="39" s="1"/>
  <c r="AJ96" i="42"/>
  <c r="E179" i="1"/>
  <c r="L100" i="38"/>
  <c r="O42" i="33"/>
  <c r="P46" i="33"/>
  <c r="F358" i="1"/>
  <c r="C35" i="1"/>
  <c r="K93" i="3"/>
  <c r="H19" i="39"/>
  <c r="C6" i="1"/>
  <c r="F9" i="1" s="1"/>
  <c r="F11" i="1" s="1"/>
  <c r="D31" i="39"/>
  <c r="G618" i="38"/>
  <c r="AP95" i="43"/>
  <c r="D109" i="1"/>
  <c r="P223" i="38"/>
  <c r="M76" i="39"/>
  <c r="M342" i="39"/>
  <c r="L78" i="39"/>
  <c r="L90" i="39" s="1"/>
  <c r="H90" i="39"/>
  <c r="E109" i="1"/>
  <c r="I217" i="39"/>
  <c r="M217" i="39"/>
  <c r="F351" i="1"/>
  <c r="N18" i="33"/>
  <c r="K14" i="3"/>
  <c r="A130" i="36"/>
  <c r="A256" i="36" s="1"/>
  <c r="A319" i="36" s="1"/>
  <c r="A387" i="36" s="1"/>
  <c r="A4" i="35"/>
  <c r="D65" i="20"/>
  <c r="D66" i="20" s="1"/>
  <c r="P71" i="38"/>
  <c r="A197" i="36" l="1"/>
  <c r="A454" i="36" s="1"/>
  <c r="A517" i="36" s="1"/>
  <c r="A582" i="36" s="1"/>
  <c r="A71" i="35"/>
  <c r="A323" i="36"/>
  <c r="A391" i="36"/>
  <c r="A69" i="34"/>
  <c r="A131" i="34" s="1"/>
  <c r="A8" i="33"/>
  <c r="A71" i="33" s="1"/>
  <c r="AL97" i="43"/>
  <c r="M725" i="39"/>
  <c r="L723" i="39"/>
  <c r="L594" i="39"/>
  <c r="L597" i="39" s="1"/>
  <c r="AJ8" i="57"/>
  <c r="AF83" i="57"/>
  <c r="O114" i="33"/>
  <c r="D34" i="39"/>
  <c r="D110" i="1"/>
  <c r="G35" i="1"/>
  <c r="J358" i="1"/>
  <c r="O46" i="33"/>
  <c r="B337" i="1"/>
  <c r="F361" i="1"/>
  <c r="H76" i="3"/>
  <c r="L93" i="39"/>
  <c r="D5" i="1"/>
  <c r="G9" i="1" s="1"/>
  <c r="G11" i="1" s="1"/>
  <c r="M90" i="39"/>
  <c r="AP97" i="43"/>
  <c r="AP100" i="43" s="1"/>
  <c r="AS95" i="43"/>
  <c r="AP96" i="43"/>
  <c r="E110" i="1"/>
  <c r="E111" i="1" s="1"/>
  <c r="M344" i="39"/>
  <c r="M18" i="33"/>
  <c r="L19" i="39"/>
  <c r="L31" i="39" s="1"/>
  <c r="H31" i="39"/>
  <c r="N16" i="33"/>
  <c r="K24" i="3"/>
  <c r="F344" i="1"/>
  <c r="F348" i="1" s="1"/>
  <c r="F353" i="1" s="1"/>
  <c r="D10" i="1"/>
  <c r="K82" i="3"/>
  <c r="P226" i="38"/>
  <c r="D111" i="1"/>
  <c r="D67" i="20"/>
  <c r="D68" i="20" s="1"/>
  <c r="P134" i="38"/>
  <c r="AN8" i="57" l="1"/>
  <c r="AJ83" i="57"/>
  <c r="F372" i="1"/>
  <c r="B334" i="1" s="1"/>
  <c r="F337" i="1"/>
  <c r="D337" i="1" s="1"/>
  <c r="J361" i="1"/>
  <c r="H361" i="1" s="1"/>
  <c r="H358" i="1"/>
  <c r="N21" i="33"/>
  <c r="M16" i="33"/>
  <c r="K76" i="3"/>
  <c r="M93" i="39"/>
  <c r="F179" i="1"/>
  <c r="G179" i="1" s="1"/>
  <c r="P18" i="33"/>
  <c r="G24" i="1"/>
  <c r="J351" i="1"/>
  <c r="H351" i="1" s="1"/>
  <c r="K57" i="3"/>
  <c r="H86" i="3"/>
  <c r="C18" i="1"/>
  <c r="C28" i="1" s="1"/>
  <c r="C51" i="1" s="1"/>
  <c r="P197" i="38"/>
  <c r="D69" i="20"/>
  <c r="D70" i="20" s="1"/>
  <c r="AN83" i="57" l="1"/>
  <c r="AR8" i="57"/>
  <c r="H119" i="3"/>
  <c r="O18" i="33"/>
  <c r="J344" i="1"/>
  <c r="P16" i="33"/>
  <c r="K86" i="3"/>
  <c r="G18" i="1"/>
  <c r="G28" i="1" s="1"/>
  <c r="G51" i="1" s="1"/>
  <c r="C3" i="1"/>
  <c r="F373" i="1"/>
  <c r="F374" i="1" s="1"/>
  <c r="N60" i="33"/>
  <c r="M21" i="33"/>
  <c r="P260" i="38"/>
  <c r="D71" i="20"/>
  <c r="D72" i="20" s="1"/>
  <c r="AR83" i="57" l="1"/>
  <c r="AV8" i="57"/>
  <c r="AV83" i="57" s="1"/>
  <c r="J348" i="1"/>
  <c r="H344" i="1"/>
  <c r="K119" i="3"/>
  <c r="P21" i="33"/>
  <c r="O16" i="33"/>
  <c r="M60" i="33"/>
  <c r="C52" i="1"/>
  <c r="C53" i="1" s="1"/>
  <c r="D3" i="1"/>
  <c r="P323" i="38"/>
  <c r="D73" i="20"/>
  <c r="D74" i="20" s="1"/>
  <c r="O21" i="33" l="1"/>
  <c r="P60" i="33"/>
  <c r="G52" i="1"/>
  <c r="G53" i="1" s="1"/>
  <c r="Q550" i="36"/>
  <c r="J373" i="1"/>
  <c r="H373" i="1" s="1"/>
  <c r="E3" i="1"/>
  <c r="J353" i="1"/>
  <c r="J372" i="1" s="1"/>
  <c r="H348" i="1"/>
  <c r="H353" i="1" s="1"/>
  <c r="H372" i="1" s="1"/>
  <c r="P386" i="38"/>
  <c r="D75" i="20"/>
  <c r="D76" i="20" s="1"/>
  <c r="H374" i="1" l="1"/>
  <c r="J374" i="1"/>
  <c r="F334" i="1"/>
  <c r="D334" i="1" s="1"/>
  <c r="U550" i="36"/>
  <c r="Q560" i="36"/>
  <c r="U560" i="36" s="1"/>
  <c r="S550" i="36"/>
  <c r="Q559" i="36"/>
  <c r="U559" i="36" s="1"/>
  <c r="Q557" i="36"/>
  <c r="U557" i="36" s="1"/>
  <c r="Q558" i="36"/>
  <c r="U558" i="36" s="1"/>
  <c r="Q563" i="36"/>
  <c r="O60" i="33"/>
  <c r="P449" i="38"/>
  <c r="D77" i="20"/>
  <c r="D78" i="20" s="1"/>
  <c r="P515" i="38" l="1"/>
  <c r="D79" i="20"/>
  <c r="D80" i="20" s="1"/>
  <c r="P578" i="38" l="1"/>
  <c r="D81" i="20"/>
  <c r="D82" i="20" s="1"/>
  <c r="D83" i="20" l="1"/>
  <c r="D84" i="20" s="1"/>
  <c r="P8" i="37"/>
  <c r="D85" i="20" l="1"/>
  <c r="D86" i="20" s="1"/>
  <c r="P65" i="37"/>
  <c r="P128" i="37" l="1"/>
  <c r="D87" i="20"/>
  <c r="D88" i="20" s="1"/>
  <c r="D89" i="20" l="1"/>
  <c r="D90" i="20" s="1"/>
  <c r="P191" i="37"/>
  <c r="D91" i="20" l="1"/>
  <c r="D92" i="20" s="1"/>
  <c r="O8" i="36"/>
  <c r="D93" i="20" l="1"/>
  <c r="D94" i="20" s="1"/>
  <c r="O71" i="36"/>
  <c r="P134" i="36" l="1"/>
  <c r="D95" i="20"/>
  <c r="D96" i="20" s="1"/>
  <c r="P197" i="36" l="1"/>
  <c r="D97" i="20"/>
  <c r="D98" i="20" s="1"/>
  <c r="D99" i="20" l="1"/>
  <c r="D100" i="20" s="1"/>
  <c r="O260" i="36"/>
  <c r="O323" i="36" l="1"/>
  <c r="D101" i="20"/>
  <c r="D102" i="20" s="1"/>
  <c r="O391" i="36" l="1"/>
  <c r="D103" i="20"/>
  <c r="D104" i="20" s="1"/>
  <c r="D105" i="20" l="1"/>
  <c r="D106" i="20" s="1"/>
  <c r="O454" i="36"/>
  <c r="D107" i="20" l="1"/>
  <c r="D108" i="20" s="1"/>
  <c r="O517" i="36"/>
  <c r="D109" i="20" l="1"/>
  <c r="D110" i="20" s="1"/>
  <c r="O582" i="36"/>
  <c r="N8" i="35" l="1"/>
  <c r="D111" i="20"/>
  <c r="D112" i="20" s="1"/>
  <c r="N71" i="35" l="1"/>
  <c r="D113" i="20"/>
  <c r="D114" i="20" s="1"/>
  <c r="D115" i="20" l="1"/>
  <c r="D116" i="20" s="1"/>
  <c r="M7" i="34"/>
  <c r="D117" i="20" l="1"/>
  <c r="D118" i="20" s="1"/>
  <c r="M69" i="34"/>
  <c r="D119" i="20" l="1"/>
  <c r="D120" i="20" s="1"/>
  <c r="M131" i="34"/>
  <c r="P8" i="33" l="1"/>
  <c r="D121" i="20"/>
  <c r="D122" i="20" s="1"/>
  <c r="D123" i="20" l="1"/>
  <c r="P71" i="33"/>
  <c r="B22" i="61" l="1"/>
  <c r="B1" i="58"/>
  <c r="B1" i="45" l="1"/>
  <c r="H2" i="59"/>
  <c r="B2" i="43"/>
  <c r="B1" i="44"/>
  <c r="B1" i="43"/>
  <c r="H1" i="59"/>
  <c r="B1" i="42"/>
  <c r="B1" i="60"/>
  <c r="B2" i="42"/>
  <c r="B2" i="44"/>
  <c r="B2" i="45"/>
  <c r="B2" i="60"/>
  <c r="B2" i="58"/>
  <c r="P68" i="2" l="1"/>
  <c r="P74" i="2"/>
  <c r="P73" i="2"/>
  <c r="P78" i="2"/>
  <c r="P71" i="2"/>
  <c r="P76" i="2"/>
  <c r="P79" i="2"/>
  <c r="P75" i="2"/>
  <c r="P77" i="2"/>
  <c r="P105" i="2" l="1"/>
  <c r="P96" i="2" l="1"/>
  <c r="P90" i="2"/>
  <c r="P107" i="2"/>
  <c r="P109" i="2"/>
  <c r="P108" i="2"/>
  <c r="P88" i="2"/>
  <c r="P94" i="2"/>
  <c r="P87" i="2"/>
  <c r="P102" i="2"/>
  <c r="P103" i="2" l="1"/>
  <c r="P91" i="2"/>
  <c r="P92" i="2"/>
  <c r="P81" i="2"/>
  <c r="P106" i="2"/>
  <c r="P110" i="2"/>
  <c r="P111" i="2"/>
  <c r="P98" i="2"/>
  <c r="P95" i="2"/>
  <c r="P101" i="2"/>
  <c r="P97" i="2"/>
  <c r="P100" i="2"/>
  <c r="P86" i="2"/>
  <c r="P104" i="2"/>
  <c r="P112" i="2"/>
  <c r="P83" i="2" l="1"/>
  <c r="P80" i="2"/>
  <c r="P70" i="2"/>
  <c r="P85" i="2"/>
  <c r="P82" i="2"/>
  <c r="P72" i="2"/>
  <c r="P93" i="2"/>
  <c r="P89" i="2"/>
  <c r="P84" i="2"/>
  <c r="P69" i="2"/>
  <c r="P99" i="2"/>
  <c r="P118" i="2" l="1"/>
  <c r="P119" i="2" l="1"/>
  <c r="P120" i="2" s="1"/>
  <c r="Q566" i="36" l="1"/>
  <c r="Q568" i="36" s="1"/>
  <c r="Q554" i="36" l="1"/>
  <c r="U554" i="36" s="1"/>
  <c r="Q555" i="36" l="1"/>
  <c r="U555" i="36" s="1"/>
  <c r="Q562" i="36" l="1"/>
  <c r="Q564"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tc={C5E0C155-4433-42DC-9602-BD6C93508B2C}</author>
  </authors>
  <commentList>
    <comment ref="AC4" authorId="0" shapeId="0" xr:uid="{C5E0C155-4433-42DC-9602-BD6C93508B2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@Robert J Prendergast Do you know the reason for these collapsed columns (AC:AV)?  Can we delete this section?</t>
      </text>
    </comment>
  </commentList>
</comments>
</file>

<file path=xl/sharedStrings.xml><?xml version="1.0" encoding="utf-8"?>
<sst xmlns="http://schemas.openxmlformats.org/spreadsheetml/2006/main" count="3135" uniqueCount="1108">
  <si>
    <t>Kentucky-American Water Company</t>
  </si>
  <si>
    <t>File Name:</t>
  </si>
  <si>
    <t>Location:</t>
  </si>
  <si>
    <t>Purpose:</t>
  </si>
  <si>
    <t>This spreadsheet is used to determine rate base</t>
  </si>
  <si>
    <t>View Names:</t>
  </si>
  <si>
    <t>WPSRB-ACCDEPR</t>
  </si>
  <si>
    <t>Accumulated Depreciation by primary account.</t>
  </si>
  <si>
    <t>WPSRD-DEPR</t>
  </si>
  <si>
    <t>Depreciation expense</t>
  </si>
  <si>
    <t>WPSRD-ADD</t>
  </si>
  <si>
    <t>Additions</t>
  </si>
  <si>
    <t>WPSRD-PLTINSERV</t>
  </si>
  <si>
    <t>Utility plant in service</t>
  </si>
  <si>
    <t>WPSRB-RET</t>
  </si>
  <si>
    <t>Retirement</t>
  </si>
  <si>
    <t>WPSRB-SUMMARY</t>
  </si>
  <si>
    <t>Summary of plant additions and retirements.</t>
  </si>
  <si>
    <t>CIAC-BAL</t>
  </si>
  <si>
    <t>Balance to be deducted in calculating depreciation.</t>
  </si>
  <si>
    <t>CIAC-CHGS</t>
  </si>
  <si>
    <t xml:space="preserve">Summary of changes </t>
  </si>
  <si>
    <t>CIAC-RECEIPTS</t>
  </si>
  <si>
    <t xml:space="preserve">Receipts </t>
  </si>
  <si>
    <t>CIAC-REFUNDS</t>
  </si>
  <si>
    <t>Refunds</t>
  </si>
  <si>
    <t>CIAC-TRANS</t>
  </si>
  <si>
    <t>Transfers between customer advances and CIAC.</t>
  </si>
  <si>
    <t>DEPREXP-NET</t>
  </si>
  <si>
    <t>Depreciable property net of CIAC</t>
  </si>
  <si>
    <t>DEPREXP-MONTH</t>
  </si>
  <si>
    <t>Depreciation monthly</t>
  </si>
  <si>
    <t>LINKS-OUT</t>
  </si>
  <si>
    <t>Areas on the Links tab</t>
  </si>
  <si>
    <t>LINKS-OUTTXDEPR</t>
  </si>
  <si>
    <t>Area on the Links tab that goes to tax depreciation</t>
  </si>
  <si>
    <t>DETAIL</t>
  </si>
  <si>
    <t>Other tabs on worksheet that print with printother macro.</t>
  </si>
  <si>
    <t xml:space="preserve">Individual tabs can be printed by using the view custom view </t>
  </si>
  <si>
    <t>menu selection.</t>
  </si>
  <si>
    <t>LINKIN-EXPENSE</t>
  </si>
  <si>
    <t>LINKIN-UPIS</t>
  </si>
  <si>
    <t>LINKIN-AFUDC</t>
  </si>
  <si>
    <t>DEFTAXES-INCTX</t>
  </si>
  <si>
    <t>REGASSETS-RB</t>
  </si>
  <si>
    <t>MATL-STKEC</t>
  </si>
  <si>
    <t>UPAA-ACQADJ</t>
  </si>
  <si>
    <t>AMTZ-UPIS</t>
  </si>
  <si>
    <t>OTHRB-ELEMENTS</t>
  </si>
  <si>
    <t>DATA-FOREDEPR</t>
  </si>
  <si>
    <t>SHT1-DOWNLOAD</t>
  </si>
  <si>
    <t>PIVOT-TABLE</t>
  </si>
  <si>
    <t>Macro Names:</t>
  </si>
  <si>
    <t>PRINTCIAC</t>
  </si>
  <si>
    <t>Prints areas on the Cust Adv CIAC-LEX tab</t>
  </si>
  <si>
    <t>PRINTDEPREXP</t>
  </si>
  <si>
    <t>Prints areas on the Depr Exp tab</t>
  </si>
  <si>
    <t>PRINTSCHB1B8</t>
  </si>
  <si>
    <t>Prints tabs Sch B-1 thru Sch B-8</t>
  </si>
  <si>
    <t xml:space="preserve">PRINTWPSRB </t>
  </si>
  <si>
    <t>Prints areas on the WPS RB tab</t>
  </si>
  <si>
    <t>PRINTOTHER</t>
  </si>
  <si>
    <t xml:space="preserve">Prints all other tabs in worksheet </t>
  </si>
  <si>
    <t>Mutliple Sheets:</t>
  </si>
  <si>
    <t>Links</t>
  </si>
  <si>
    <t>Contains information being linked to other files.</t>
  </si>
  <si>
    <t>Linkin</t>
  </si>
  <si>
    <t>Contains information being linked into this file.</t>
  </si>
  <si>
    <t>Base Year</t>
  </si>
  <si>
    <t>Forecast Year</t>
  </si>
  <si>
    <t>Deferred Income Taxes</t>
  </si>
  <si>
    <t>13 Mo Avg</t>
  </si>
  <si>
    <t>BASE</t>
  </si>
  <si>
    <t>FORECAST</t>
  </si>
  <si>
    <t xml:space="preserve">  Total Common Equity</t>
  </si>
  <si>
    <t xml:space="preserve">  Preferred Stock Issued</t>
  </si>
  <si>
    <t xml:space="preserve">  Long-Term Debt</t>
  </si>
  <si>
    <t>Short Term Debt</t>
  </si>
  <si>
    <t>ITC Balances</t>
  </si>
  <si>
    <t>Deferred ITC (JDITC - 4 &amp;10%)</t>
  </si>
  <si>
    <t>Completion</t>
  </si>
  <si>
    <t>Origial Budget</t>
  </si>
  <si>
    <t>Construction</t>
  </si>
  <si>
    <t>Budget Item</t>
  </si>
  <si>
    <t>Description</t>
  </si>
  <si>
    <t>Expend</t>
  </si>
  <si>
    <t>AFUDC</t>
  </si>
  <si>
    <t>Current Budget Estimate</t>
  </si>
  <si>
    <t>Date</t>
  </si>
  <si>
    <t>Estimate</t>
  </si>
  <si>
    <t>Began</t>
  </si>
  <si>
    <t>Totals:</t>
  </si>
  <si>
    <t>Check to Rate Base KY Capital file:</t>
  </si>
  <si>
    <t>Variance:</t>
  </si>
  <si>
    <t>Variance due to rounding:</t>
  </si>
  <si>
    <t>KY WATER</t>
  </si>
  <si>
    <t>Other Rate Base Elements</t>
  </si>
  <si>
    <t>Base</t>
  </si>
  <si>
    <t>Forecasted</t>
  </si>
  <si>
    <t>Avg Forecast</t>
  </si>
  <si>
    <t>Other Net Rate Base Elements</t>
  </si>
  <si>
    <t>Deferred Debits</t>
  </si>
  <si>
    <t>Total Deferred Debits</t>
  </si>
  <si>
    <t>Deferred Taxes</t>
  </si>
  <si>
    <t>Flux to Be Added to Def Tax</t>
  </si>
  <si>
    <t xml:space="preserve">  SIT Liability</t>
  </si>
  <si>
    <t xml:space="preserve">  FIT Liability</t>
  </si>
  <si>
    <t>Deferred Maintenance</t>
  </si>
  <si>
    <t>Total Deferred Maintenance</t>
  </si>
  <si>
    <t>Deferred Tax Info for UPIS</t>
  </si>
  <si>
    <t xml:space="preserve">Avg Forecast (IRS Calculation Proration Method) </t>
  </si>
  <si>
    <t>Regulatory Assets/Liab</t>
  </si>
  <si>
    <t>CWIP Balance</t>
  </si>
  <si>
    <t>Amount</t>
  </si>
  <si>
    <t>Deferred Investment Tax credits</t>
  </si>
  <si>
    <t>Forecast</t>
  </si>
  <si>
    <t>Sewer Utility Net Assets</t>
  </si>
  <si>
    <t>Customer Advances and CIAC</t>
  </si>
  <si>
    <t>Forecast Period</t>
  </si>
  <si>
    <t>Base Period</t>
  </si>
  <si>
    <t>13 Month Average</t>
  </si>
  <si>
    <t>Customer Advances</t>
  </si>
  <si>
    <t>CIAC</t>
  </si>
  <si>
    <t>CIAC Acquisitions</t>
  </si>
  <si>
    <t>Material and Supplies Balance</t>
  </si>
  <si>
    <t>Materials and Supplies</t>
  </si>
  <si>
    <t>Note: Materials and Supplies based on average of 13 months of actual data</t>
  </si>
  <si>
    <t>Construction Work In Progress</t>
  </si>
  <si>
    <t>Kentucky American Water</t>
  </si>
  <si>
    <t>ACQ Info Link IN</t>
  </si>
  <si>
    <t xml:space="preserve">End of </t>
  </si>
  <si>
    <t>13-Month Avg</t>
  </si>
  <si>
    <t>Utility Plant In Service</t>
  </si>
  <si>
    <t>Accumulated Depreciation</t>
  </si>
  <si>
    <t>Composite Depreciaton Rate</t>
  </si>
  <si>
    <t>Depreciable Plant</t>
  </si>
  <si>
    <t>Non-Depreciable Plant</t>
  </si>
  <si>
    <t>Beginning UPIS Balance Test Year</t>
  </si>
  <si>
    <t>Additions Forecast Test Year</t>
  </si>
  <si>
    <t>UPAA for Rate Base</t>
  </si>
  <si>
    <t>UPAA Amortization</t>
  </si>
  <si>
    <t>North Middletown</t>
  </si>
  <si>
    <t>Depreciation Expense</t>
  </si>
  <si>
    <t>Information leaving this File</t>
  </si>
  <si>
    <t>13 MO. AVG</t>
  </si>
  <si>
    <t>Period Rate Base</t>
  </si>
  <si>
    <t>UPIS</t>
  </si>
  <si>
    <t>Intangibles</t>
  </si>
  <si>
    <t>Source of Supply and Pumping</t>
  </si>
  <si>
    <t>Water Treatment</t>
  </si>
  <si>
    <t>Transmission and Distribution</t>
  </si>
  <si>
    <t>General</t>
  </si>
  <si>
    <t>Accumulated Amortization</t>
  </si>
  <si>
    <t>CWIP</t>
  </si>
  <si>
    <t>Rate Base is linked to the Cost of Service File</t>
  </si>
  <si>
    <t>KY Water</t>
  </si>
  <si>
    <t>End of Period</t>
  </si>
  <si>
    <t>Property Held for Future Use</t>
  </si>
  <si>
    <t>Utility Plant Acquisition Adjustments</t>
  </si>
  <si>
    <t>Net Utility Plant In Service</t>
  </si>
  <si>
    <t>Construction Work in Progress</t>
  </si>
  <si>
    <t>Working Capital Allowance</t>
  </si>
  <si>
    <t>Other  Working Capital Allowance</t>
  </si>
  <si>
    <t>Contributions in Aid of Construction</t>
  </si>
  <si>
    <t xml:space="preserve">Deferred Investment Tax Credits </t>
  </si>
  <si>
    <t>Other rate base elements</t>
  </si>
  <si>
    <t>Other Rate Base Elementss</t>
  </si>
  <si>
    <t>TotaL</t>
  </si>
  <si>
    <t>Total</t>
  </si>
  <si>
    <t>UPIS is linked to Cost Of Service Detail File</t>
  </si>
  <si>
    <t xml:space="preserve">    Organization</t>
  </si>
  <si>
    <t xml:space="preserve">    Franchise/Consents</t>
  </si>
  <si>
    <t xml:space="preserve">    Other Palant &amp; Equip Intangible</t>
  </si>
  <si>
    <t xml:space="preserve">    Land and Land Rights - SS</t>
  </si>
  <si>
    <t xml:space="preserve">    Structures and Improvements - SS</t>
  </si>
  <si>
    <t xml:space="preserve">    Collecting and Impounding Reservoirs</t>
  </si>
  <si>
    <t xml:space="preserve">    Lake, River and Other Intakes</t>
  </si>
  <si>
    <t xml:space="preserve">    Wells and Springs</t>
  </si>
  <si>
    <t xml:space="preserve">    Infiltration Galleries &amp; Tunnels</t>
  </si>
  <si>
    <t xml:space="preserve">    Supply Mains</t>
  </si>
  <si>
    <t xml:space="preserve">    Power Generation Equip</t>
  </si>
  <si>
    <t xml:space="preserve">    Power Equipment SS</t>
  </si>
  <si>
    <t xml:space="preserve">    Other Plant &amp; Equip SS</t>
  </si>
  <si>
    <t xml:space="preserve">    Land and Land Rights WT</t>
  </si>
  <si>
    <t xml:space="preserve">    Structures and Improvements WT</t>
  </si>
  <si>
    <t xml:space="preserve">    Pumping Equipment WT</t>
  </si>
  <si>
    <t xml:space="preserve">    Water Treatment Equipment</t>
  </si>
  <si>
    <t xml:space="preserve">    Other Plant &amp; Equip WT</t>
  </si>
  <si>
    <t xml:space="preserve">    Land and Land Rights TD</t>
  </si>
  <si>
    <t xml:space="preserve">    Structures and Improvements TD</t>
  </si>
  <si>
    <t xml:space="preserve">    Pumping Equipment TD</t>
  </si>
  <si>
    <t xml:space="preserve">    Dist Reservoirs &amp; Stanpipes</t>
  </si>
  <si>
    <t xml:space="preserve">    TD Mains</t>
  </si>
  <si>
    <t xml:space="preserve">    Services</t>
  </si>
  <si>
    <t xml:space="preserve">    Meters &amp; Meter Installations</t>
  </si>
  <si>
    <t xml:space="preserve">    Hydrants</t>
  </si>
  <si>
    <t xml:space="preserve">    Backflow Prevention Devices</t>
  </si>
  <si>
    <t xml:space="preserve">    Other Plant &amp; Equip TD</t>
  </si>
  <si>
    <t xml:space="preserve">    Land &amp; Land Rights AG</t>
  </si>
  <si>
    <t xml:space="preserve">    Structures and Improvements AG</t>
  </si>
  <si>
    <t xml:space="preserve">    Office Furniture and Equipment</t>
  </si>
  <si>
    <t xml:space="preserve">    Transportation Equipment</t>
  </si>
  <si>
    <t xml:space="preserve">    Stores Equipment</t>
  </si>
  <si>
    <t xml:space="preserve">    Tools, Shop and Garage Equipment</t>
  </si>
  <si>
    <t xml:space="preserve">    Laboratory Equipment</t>
  </si>
  <si>
    <t xml:space="preserve">    Power Operated Equipment</t>
  </si>
  <si>
    <t xml:space="preserve">    Communication Equipment</t>
  </si>
  <si>
    <t xml:space="preserve">    Miscellaneous Equipment</t>
  </si>
  <si>
    <t xml:space="preserve">    Other Tangible Property</t>
  </si>
  <si>
    <t>Various</t>
  </si>
  <si>
    <t>Acquisitions</t>
  </si>
  <si>
    <t>Acumulated Reserve</t>
  </si>
  <si>
    <t>INTANGIBLE PLANT</t>
  </si>
  <si>
    <t>301</t>
  </si>
  <si>
    <t xml:space="preserve">  ORGANIZATION</t>
  </si>
  <si>
    <t>302/303</t>
  </si>
  <si>
    <t xml:space="preserve">  FRANCHISE/CONSENTS/PLANT STUDIES</t>
  </si>
  <si>
    <t xml:space="preserve">  OTHE P/E INTANGIBLES</t>
  </si>
  <si>
    <t xml:space="preserve">  OTHER P/E COMPREHENSIVE STUDIES</t>
  </si>
  <si>
    <t>TOTAL INTANGIBLES</t>
  </si>
  <si>
    <t>SOURCE OF SUPPLY AND PUMPING PLANT</t>
  </si>
  <si>
    <t>310</t>
  </si>
  <si>
    <t xml:space="preserve">  LAND AND LAND RIGHTS - SS</t>
  </si>
  <si>
    <t>311</t>
  </si>
  <si>
    <t xml:space="preserve">  STRUCTURES AND IMPROVEMENTS</t>
  </si>
  <si>
    <t>312</t>
  </si>
  <si>
    <t xml:space="preserve">  COLLECTING AND IMPOUNDING RESERVOIRS</t>
  </si>
  <si>
    <t>313</t>
  </si>
  <si>
    <t xml:space="preserve">  LAKE, RIVER AND OTHER INTAKES</t>
  </si>
  <si>
    <t>314</t>
  </si>
  <si>
    <t xml:space="preserve">  WELLS AND SPRINGS</t>
  </si>
  <si>
    <t>316</t>
  </si>
  <si>
    <t xml:space="preserve">  SUPPLY MAINS</t>
  </si>
  <si>
    <t>320</t>
  </si>
  <si>
    <t xml:space="preserve">  LAND AND LAND RIGHTS - PUMPING</t>
  </si>
  <si>
    <t>321</t>
  </si>
  <si>
    <t>323</t>
  </si>
  <si>
    <t xml:space="preserve">  OTHER POWER PRODUCTION EQUIPMENT</t>
  </si>
  <si>
    <t>325</t>
  </si>
  <si>
    <t xml:space="preserve">  ELECTRIC PUMPING EQUIPMENT</t>
  </si>
  <si>
    <t>326</t>
  </si>
  <si>
    <t xml:space="preserve">  DIESEL PUMPING EQUIPMENT</t>
  </si>
  <si>
    <t>328</t>
  </si>
  <si>
    <t xml:space="preserve">  OTHER PUMPING EQUIPMENT</t>
  </si>
  <si>
    <t xml:space="preserve">  PUMPING SS</t>
  </si>
  <si>
    <t xml:space="preserve">  PUMPING T&amp;D</t>
  </si>
  <si>
    <t>TOTAL SOURCE OF SUPPLY &amp; PUMPING</t>
  </si>
  <si>
    <t>WATER TREATMENT PLANT</t>
  </si>
  <si>
    <t>330</t>
  </si>
  <si>
    <t xml:space="preserve">  LAND AND LAND RIGHTS</t>
  </si>
  <si>
    <t>331</t>
  </si>
  <si>
    <t>332</t>
  </si>
  <si>
    <t xml:space="preserve">  WATER TREATMENT EQUIPMENT</t>
  </si>
  <si>
    <t>334</t>
  </si>
  <si>
    <t xml:space="preserve">  WATER TREATMENT - GAC</t>
  </si>
  <si>
    <t>TOTAL WATER TREATMENT</t>
  </si>
  <si>
    <t>TRANSMISSION AND DISTRIBUTION PLANT</t>
  </si>
  <si>
    <t>340</t>
  </si>
  <si>
    <t>341</t>
  </si>
  <si>
    <t xml:space="preserve">  T&amp;D STRUCTURES &amp; IMP.</t>
  </si>
  <si>
    <t>342</t>
  </si>
  <si>
    <t xml:space="preserve">  DISTRIBUTION RESERVOIRS AND STANDPIPES</t>
  </si>
  <si>
    <t>343</t>
  </si>
  <si>
    <t xml:space="preserve">  TRANSMISSION AND DISTRIBUTION MAINS</t>
  </si>
  <si>
    <t>345</t>
  </si>
  <si>
    <t xml:space="preserve">  SERVICES</t>
  </si>
  <si>
    <t>346</t>
  </si>
  <si>
    <t xml:space="preserve">  METERS</t>
  </si>
  <si>
    <t>347</t>
  </si>
  <si>
    <t xml:space="preserve">  METER INSTALLATIONS</t>
  </si>
  <si>
    <t>348</t>
  </si>
  <si>
    <t xml:space="preserve">  HYDRANTS</t>
  </si>
  <si>
    <t>TOTAL TRANSMISSION AND DISTRIBUTION</t>
  </si>
  <si>
    <t>GENERAL PLANT</t>
  </si>
  <si>
    <t>389.2</t>
  </si>
  <si>
    <t xml:space="preserve">  STORES SHOP &amp; GARAGE LAND</t>
  </si>
  <si>
    <t>390</t>
  </si>
  <si>
    <t>391</t>
  </si>
  <si>
    <t xml:space="preserve">  OFFICE FURNITURE AND EQUIPMENT</t>
  </si>
  <si>
    <t>392</t>
  </si>
  <si>
    <t xml:space="preserve">  TRANSPORTATION EQUIPMENT</t>
  </si>
  <si>
    <t>393</t>
  </si>
  <si>
    <t xml:space="preserve">  STORES EQUIPMENT</t>
  </si>
  <si>
    <t>394</t>
  </si>
  <si>
    <t xml:space="preserve">  TOOLS, SHOP AND GARAGE EQUIPMENT</t>
  </si>
  <si>
    <t>395</t>
  </si>
  <si>
    <t xml:space="preserve">  LABORATORY EQUIPMENT</t>
  </si>
  <si>
    <t>396</t>
  </si>
  <si>
    <t xml:space="preserve">  POWER OPERATED EQUIPMENT</t>
  </si>
  <si>
    <t>397</t>
  </si>
  <si>
    <t xml:space="preserve">  COMMUNICATION EQUIPMENT</t>
  </si>
  <si>
    <t>398</t>
  </si>
  <si>
    <t xml:space="preserve">  MISCELLANEOUS EQUIPMENT</t>
  </si>
  <si>
    <t>399</t>
  </si>
  <si>
    <t xml:space="preserve">  OTHER TANGIBLE PROPERTY</t>
  </si>
  <si>
    <t>TOTAL GENERAL</t>
  </si>
  <si>
    <t>Acquistions</t>
  </si>
  <si>
    <t>TOTAL ACCUM DEPRECIATION RESERVE</t>
  </si>
  <si>
    <t>Depreciation Expense is linked to Cost of Service Detail</t>
  </si>
  <si>
    <t>Lexington</t>
  </si>
  <si>
    <t>Acct No.</t>
  </si>
  <si>
    <t>Account Title</t>
  </si>
  <si>
    <t>3031</t>
  </si>
  <si>
    <t>OTHE P/E INTANGIBLES</t>
  </si>
  <si>
    <t xml:space="preserve">OTHER P/E TREATMENT </t>
  </si>
  <si>
    <t>3036</t>
  </si>
  <si>
    <t>OTHER P/E COMPREHENSIVE STUDIES</t>
  </si>
  <si>
    <t>SS STRUCTURES &amp; IMPROVEMENTS</t>
  </si>
  <si>
    <t>COLL &amp; IMPOUNDING RESERV</t>
  </si>
  <si>
    <t>LAKE, RIVER, &amp; OTHER INTAKES</t>
  </si>
  <si>
    <t>WELLS &amp; SPRINGS</t>
  </si>
  <si>
    <t>SUPPLY MAINS</t>
  </si>
  <si>
    <t>PUMPING STRUCTURES &amp; IMPROVEMENTS</t>
  </si>
  <si>
    <t>3232</t>
  </si>
  <si>
    <t>OTHER POWER PROD EQPT</t>
  </si>
  <si>
    <t>ELECTRIC PUMPING EQUIPMENT</t>
  </si>
  <si>
    <t>DIESEL PUMPING EQUIPMENT</t>
  </si>
  <si>
    <t>3282</t>
  </si>
  <si>
    <t>HYDRAULIC PUMPING EQPT</t>
  </si>
  <si>
    <t>3283</t>
  </si>
  <si>
    <t>SOURCE OF SUPPLY PUMPING EQUIPMENT</t>
  </si>
  <si>
    <t>T&amp;D PUMPING EQUIPMENT</t>
  </si>
  <si>
    <t>WT STRUCTURES &amp; IMPROVMNT</t>
  </si>
  <si>
    <t>WATER TREATMENT EQUIPMENT</t>
  </si>
  <si>
    <t>WATER TREATMENT EQUIPMENT-STR</t>
  </si>
  <si>
    <t>GAC</t>
  </si>
  <si>
    <t>T &amp; D STRUCTURES &amp; IMP</t>
  </si>
  <si>
    <t>DIST RES &amp; STANDPIPES</t>
  </si>
  <si>
    <t>ELEVATAED TANKS &amp; STANDPIPES</t>
  </si>
  <si>
    <t>GROUND LEVEL FACILITIES</t>
  </si>
  <si>
    <t>CLEARWELLS</t>
  </si>
  <si>
    <t>T &amp; D MAINS</t>
  </si>
  <si>
    <t>SERVICES</t>
  </si>
  <si>
    <t>METERS</t>
  </si>
  <si>
    <t>3461</t>
  </si>
  <si>
    <t>METERS - BRONZE CASE</t>
  </si>
  <si>
    <t>3462</t>
  </si>
  <si>
    <t>METERS - PLASTIC CASE</t>
  </si>
  <si>
    <t>3463</t>
  </si>
  <si>
    <t>METERS - OTHER</t>
  </si>
  <si>
    <t>METER READING UNITS</t>
  </si>
  <si>
    <t>METER INSTALLATIONS</t>
  </si>
  <si>
    <t>METER VAULTS</t>
  </si>
  <si>
    <t>HYDRANTS</t>
  </si>
  <si>
    <t>OFFICE STRUCTURES AG</t>
  </si>
  <si>
    <t>OFFICE STRUCTURES-OTHER</t>
  </si>
  <si>
    <t>OFFICE STRUCTURES - HVAC</t>
  </si>
  <si>
    <t>3902</t>
  </si>
  <si>
    <t>STORES, SHOP &amp; GAR STRUCT</t>
  </si>
  <si>
    <t>3903</t>
  </si>
  <si>
    <t>MISC STRUCTURES</t>
  </si>
  <si>
    <t>3911</t>
  </si>
  <si>
    <t>OFFICE FURNITURE</t>
  </si>
  <si>
    <t>OFFICE FURNITURE-AMORTIZED</t>
  </si>
  <si>
    <t>3912</t>
  </si>
  <si>
    <t>MAINFRAME COMP &amp; PERIPH EQPT</t>
  </si>
  <si>
    <t>MAINFRAME COMP &amp; PERIPH EQPT-AMTZ</t>
  </si>
  <si>
    <t>39121</t>
  </si>
  <si>
    <t>PERSONAL COMP &amp; PERIPH EQPT</t>
  </si>
  <si>
    <t>PERSONAL COMP &amp; PERIPH EQPT-AMTZ</t>
  </si>
  <si>
    <t>39122</t>
  </si>
  <si>
    <t>COMPUTERS &amp; PERIPH OTHER</t>
  </si>
  <si>
    <t>COMPUTERS &amp; PERIPH OTHER-AMTZ</t>
  </si>
  <si>
    <t>39125</t>
  </si>
  <si>
    <t>MAINFRAME SOFTWARE</t>
  </si>
  <si>
    <t>MAINFRAME SOFTWARE-AMTZ</t>
  </si>
  <si>
    <t>COMP SOFTWARE SPECIAL</t>
  </si>
  <si>
    <t>39126</t>
  </si>
  <si>
    <t>PERSONAL COMP SOFTWARE</t>
  </si>
  <si>
    <t>PERSONAL COMP SOFTWARE-AMTZ</t>
  </si>
  <si>
    <t>COMP SOFTWARE CUSTOMIZED</t>
  </si>
  <si>
    <t>39128</t>
  </si>
  <si>
    <t>OTHER SOFTWARE</t>
  </si>
  <si>
    <t>OTHER SOFTWARE-AMTZ</t>
  </si>
  <si>
    <t>3913</t>
  </si>
  <si>
    <t>OTHER OFFICE EQUIPMENT</t>
  </si>
  <si>
    <t>OTHER OFFICE EQUIPMENT-AMTZ</t>
  </si>
  <si>
    <t>39211</t>
  </si>
  <si>
    <t>TRANS EQUIP - LIGHT TRUCKS</t>
  </si>
  <si>
    <t>TRANS EQUIP-LIGHT TRUCKS -new adds</t>
  </si>
  <si>
    <t>39212</t>
  </si>
  <si>
    <t>TRANS EQUIP - HEAVY TRUCKS</t>
  </si>
  <si>
    <t>3922</t>
  </si>
  <si>
    <t>TRANS EQUIP - CARS</t>
  </si>
  <si>
    <t>TRANS EQUIP-CARS - new adds</t>
  </si>
  <si>
    <t>3923</t>
  </si>
  <si>
    <t>OTHER TRANS EQUIP</t>
  </si>
  <si>
    <t>STORES EQUIPMENT</t>
  </si>
  <si>
    <t>STORES EQUIPMENT-AMTZ</t>
  </si>
  <si>
    <t>TOOLS, SHOP, &amp; GARAGE EQUIP</t>
  </si>
  <si>
    <t>TOOLS, SHOP, &amp; GARAGE EQUIP-AMTZ</t>
  </si>
  <si>
    <t>LABORATORY EQUIPMENT</t>
  </si>
  <si>
    <t>LABORATORY EQUIPMENT-AMTZ</t>
  </si>
  <si>
    <t>POWER OPERATED EQUIPMENT</t>
  </si>
  <si>
    <t>COMMUNICATION EQUIPMENT</t>
  </si>
  <si>
    <t>COMMUNICATION EQUIPMENT-AMTZ</t>
  </si>
  <si>
    <t>3971</t>
  </si>
  <si>
    <t>3972</t>
  </si>
  <si>
    <t>MISC EQUIPMENT</t>
  </si>
  <si>
    <t>MISC EQUIPMENT-AMTZ</t>
  </si>
  <si>
    <t>OTHER TANGIBLE PROPERTY</t>
  </si>
  <si>
    <t>TOTAL</t>
  </si>
  <si>
    <t>CA CIAC is linked to Cost Of Service Detail File</t>
  </si>
  <si>
    <t>Account</t>
  </si>
  <si>
    <t>DESCRIPTION</t>
  </si>
  <si>
    <t>ADV FOR CONST - NT EXT Mains</t>
  </si>
  <si>
    <t>ADVANCE FOR CONSTRUCTION - TX Mains</t>
  </si>
  <si>
    <t>TOTAL CUSTOMER ADVANCES</t>
  </si>
  <si>
    <t>DEPRECIATION CONTR. PROPERTY</t>
  </si>
  <si>
    <t>Less NUP CIAC</t>
  </si>
  <si>
    <t>Subtoal</t>
  </si>
  <si>
    <t>Total CIAC</t>
  </si>
  <si>
    <t>as of</t>
  </si>
  <si>
    <t>BLANK COLUMN</t>
  </si>
  <si>
    <t>Adjustments</t>
  </si>
  <si>
    <t>Original Cost Rate Base</t>
  </si>
  <si>
    <t>For "General Tax"</t>
  </si>
  <si>
    <t>Materials &amp; Supplies</t>
  </si>
  <si>
    <t>Utility Plant:</t>
  </si>
  <si>
    <t>Utility Plant in Service</t>
  </si>
  <si>
    <t>Total Utility Plant (Sum Lines 2-5)</t>
  </si>
  <si>
    <t>Accumulated Depreciation:</t>
  </si>
  <si>
    <t>Accumulated Provision for Depreciation UPIS</t>
  </si>
  <si>
    <t>Additions:</t>
  </si>
  <si>
    <t>Working Capital</t>
  </si>
  <si>
    <t>Deferred Maintenance / Tank Painting</t>
  </si>
  <si>
    <t>Total Additions:</t>
  </si>
  <si>
    <t>Deductions:</t>
  </si>
  <si>
    <t>Deferred Investment Tax Credits</t>
  </si>
  <si>
    <t>Customer Advances for Construction</t>
  </si>
  <si>
    <t>Total Deductions:</t>
  </si>
  <si>
    <t>Original Cost Rate Base:</t>
  </si>
  <si>
    <t>Kentucky American Water Company</t>
  </si>
  <si>
    <t>tab: UPIS Linkin</t>
  </si>
  <si>
    <t xml:space="preserve">Water UPIS Activity </t>
  </si>
  <si>
    <t>5</t>
  </si>
  <si>
    <t>Base Year Amounts</t>
  </si>
  <si>
    <t>NARUC</t>
  </si>
  <si>
    <t>Account/Description</t>
  </si>
  <si>
    <t>Retirements</t>
  </si>
  <si>
    <t>Other</t>
  </si>
  <si>
    <t>PP Balance</t>
  </si>
  <si>
    <t>Variance</t>
  </si>
  <si>
    <t>Total Additions</t>
  </si>
  <si>
    <t>Total Retirements</t>
  </si>
  <si>
    <t xml:space="preserve">Total Other </t>
  </si>
  <si>
    <t>301000-Organization</t>
  </si>
  <si>
    <t>302000-Franchises</t>
  </si>
  <si>
    <t>303200-Land &amp; Land Rights-Supply</t>
  </si>
  <si>
    <t>303300-Land &amp; Land Rights-Pumping</t>
  </si>
  <si>
    <t>303400-Land &amp; Land Rights-Treatment</t>
  </si>
  <si>
    <t>303500-Land &amp; Land Rights-T&amp;D</t>
  </si>
  <si>
    <t>304100-Struct &amp; Imp-Supply</t>
  </si>
  <si>
    <t>304200-Struct &amp; Imp-Pumping</t>
  </si>
  <si>
    <t>304300-Struct &amp; Imp-Treatment</t>
  </si>
  <si>
    <t>304400-Struct &amp; Imp-T&amp;D</t>
  </si>
  <si>
    <t>304500-Struct &amp; Imp-General</t>
  </si>
  <si>
    <t>304600-Struct &amp; Imp-Offices</t>
  </si>
  <si>
    <t>304610-Struct &amp; Imp-HVAC</t>
  </si>
  <si>
    <t>304700-Struct &amp; Imp-Store,Shop,Gar</t>
  </si>
  <si>
    <t>304800-Struct &amp; Imp-Misc</t>
  </si>
  <si>
    <t>305000-Collect &amp; Impound Reservoirs</t>
  </si>
  <si>
    <t>306000-Lake, River &amp; Other Intakes</t>
  </si>
  <si>
    <t>309000-Supply Mains</t>
  </si>
  <si>
    <t>310000-Power Generation Equip</t>
  </si>
  <si>
    <t>311000-Pumping Equipment</t>
  </si>
  <si>
    <t>311200-Pump Eqp Electric</t>
  </si>
  <si>
    <t>311300-Pump Eqp Diesel</t>
  </si>
  <si>
    <t>311400-Pump Eqp Hydraulic</t>
  </si>
  <si>
    <t>311500-Pump Eqp Other</t>
  </si>
  <si>
    <t>311520-Pump Eqp-SOS &amp; Pumping</t>
  </si>
  <si>
    <t>311530-Pump Eqp Wtr Treatment</t>
  </si>
  <si>
    <t>320100-WT Equip Non-Media</t>
  </si>
  <si>
    <t>320200-WT Equip Filter Media</t>
  </si>
  <si>
    <t>330000-Dist Reservoirs &amp; Standpipes</t>
  </si>
  <si>
    <t>330100-Elevated Tanks &amp; Standpipes</t>
  </si>
  <si>
    <t>330200-Ground Level Tanks</t>
  </si>
  <si>
    <t>330400-Clearwell</t>
  </si>
  <si>
    <t>331100-TD Mains 4in &amp; Less</t>
  </si>
  <si>
    <t>331200-TD Mains 6in to 8in</t>
  </si>
  <si>
    <t>331300-TD Mains 10in to 16in</t>
  </si>
  <si>
    <t>331400-TD Mains 18in &amp; Grtr</t>
  </si>
  <si>
    <t>333000-Services</t>
  </si>
  <si>
    <t>334100-Meters</t>
  </si>
  <si>
    <t>334110-Meters Bronze Case</t>
  </si>
  <si>
    <t>334120-Meters Plastic Case</t>
  </si>
  <si>
    <t>334130-Meters Other</t>
  </si>
  <si>
    <t>334131-Meter Reading Units</t>
  </si>
  <si>
    <t>334200-Meter Installations</t>
  </si>
  <si>
    <t>334300-Meter Vaults</t>
  </si>
  <si>
    <t>335000-Hydrants</t>
  </si>
  <si>
    <t>339100-Other P/E-Intangible</t>
  </si>
  <si>
    <t>339600-Other P/E-CPS</t>
  </si>
  <si>
    <t>340100-Office Furniture &amp; Equip</t>
  </si>
  <si>
    <t>340200-Comp &amp; Periph Equip</t>
  </si>
  <si>
    <t>340210-Comp &amp; Periph Mainframe</t>
  </si>
  <si>
    <t>340220-Comp &amp; Periph Personal</t>
  </si>
  <si>
    <t>340230-Comp &amp; Periph Other</t>
  </si>
  <si>
    <t>340240-Comp &amp; Periph Capital Lease</t>
  </si>
  <si>
    <t>340300-Computer Software</t>
  </si>
  <si>
    <t>340315-Computer Software - BT</t>
  </si>
  <si>
    <t>340320-Comp Software Personal</t>
  </si>
  <si>
    <t>340325-Comp Software Customized</t>
  </si>
  <si>
    <t>340330-Comp Software Other</t>
  </si>
  <si>
    <t>340500-Other Office Equipment</t>
  </si>
  <si>
    <t>341100-Trans Equip Lt Duty Trks</t>
  </si>
  <si>
    <t>341200-Trans Equip Hvy Duty Trks</t>
  </si>
  <si>
    <t>341300-Trans Equip Autos</t>
  </si>
  <si>
    <t>341400-Trans Equip Other</t>
  </si>
  <si>
    <t>342000-Stores Equipment</t>
  </si>
  <si>
    <t>343000-Tools,Shop,Garage Equip</t>
  </si>
  <si>
    <t>344000-Laboratory Equipment</t>
  </si>
  <si>
    <t>345000-Power Operated Equipment</t>
  </si>
  <si>
    <t>346100-Comm Equip Non-Telephone</t>
  </si>
  <si>
    <t>346190-Remote Control &amp; Instrument</t>
  </si>
  <si>
    <t>346200-Comm Equip Telephone</t>
  </si>
  <si>
    <t>347000-Misc Equipment</t>
  </si>
  <si>
    <t>348000-Other Tangible Property</t>
  </si>
  <si>
    <t>KAWC 2025 Rate Case - Capital-Depr Exp.xlsx]Bal UPIS</t>
  </si>
  <si>
    <t>Automatically calculates: Prior Month Balance + Placed in Service Activity - Retirement Activity</t>
  </si>
  <si>
    <t>Workpaper #:</t>
  </si>
  <si>
    <t>Total Water UPIS</t>
  </si>
  <si>
    <t>This section is linked to the Capital Depr\Bal UPIS which references '23 rates (columns AO:AR) and Sch B-3 - columns AR &amp; AT is linked to this tab.  **note: Our Depreciation projections in the Capital Depr model is linked to the updated Depreciation rates. 
For purposes of the Sch B-3 tab, I will reference the Total Depr rates (life+COR) from the Capital Depr\Data-Depr Rates tab.</t>
  </si>
  <si>
    <t>Note: Data Links In from Capital File</t>
  </si>
  <si>
    <t>Current Rates</t>
  </si>
  <si>
    <t>Proposed Rates</t>
  </si>
  <si>
    <t>Exh 37, Sch B-3.2</t>
  </si>
  <si>
    <t>Util Plant</t>
  </si>
  <si>
    <t>SAP GL</t>
  </si>
  <si>
    <t>UPIS Balance</t>
  </si>
  <si>
    <t>13-Month</t>
  </si>
  <si>
    <t>Depreciation</t>
  </si>
  <si>
    <t>Line #</t>
  </si>
  <si>
    <t>Utility</t>
  </si>
  <si>
    <t>Acct</t>
  </si>
  <si>
    <t>Average</t>
  </si>
  <si>
    <t>Depr Acct</t>
  </si>
  <si>
    <t>Accounts</t>
  </si>
  <si>
    <t>Rates</t>
  </si>
  <si>
    <t>Water UPIS Balances</t>
  </si>
  <si>
    <t>Validity Check</t>
  </si>
  <si>
    <t>This w/p automatically calculates Accum. Depr. &amp; COR Monthly Rx Balances: Prior Month Balance - Current Month Depr. &amp; COR Expense + Retirements - Monthly Salvage + Monthly Cost of Removal</t>
  </si>
  <si>
    <t>Total Accum Reserves</t>
  </si>
  <si>
    <t xml:space="preserve">Total Life </t>
  </si>
  <si>
    <t>Refer to notes in UPIS linkin tab</t>
  </si>
  <si>
    <t>Total COR</t>
  </si>
  <si>
    <t>Monthly</t>
  </si>
  <si>
    <t>Salvage</t>
  </si>
  <si>
    <t>Removal Cost</t>
  </si>
  <si>
    <t>Util. Plant</t>
  </si>
  <si>
    <t>SAP G/L</t>
  </si>
  <si>
    <t>Accum Dep</t>
  </si>
  <si>
    <t>Credit</t>
  </si>
  <si>
    <t>Debit</t>
  </si>
  <si>
    <t>Water Total Reserve Balances</t>
  </si>
  <si>
    <t>6 Months of</t>
  </si>
  <si>
    <t xml:space="preserve">12 Months of </t>
  </si>
  <si>
    <t>Total Placed in Service:</t>
  </si>
  <si>
    <t>In-Service</t>
  </si>
  <si>
    <t xml:space="preserve">Date or </t>
  </si>
  <si>
    <t>Water CWIP</t>
  </si>
  <si>
    <t># Months</t>
  </si>
  <si>
    <t>Bal Fwd</t>
  </si>
  <si>
    <t>x</t>
  </si>
  <si>
    <t>Plant Account</t>
  </si>
  <si>
    <t>FP#</t>
  </si>
  <si>
    <t>Y/N</t>
  </si>
  <si>
    <t>Check</t>
  </si>
  <si>
    <t>End</t>
  </si>
  <si>
    <t>Total Retirements Forecasted:</t>
  </si>
  <si>
    <t>Line</t>
  </si>
  <si>
    <t>Utility Plant</t>
  </si>
  <si>
    <t>#</t>
  </si>
  <si>
    <t>Workpaper #</t>
  </si>
  <si>
    <t>Grand Total Customer Advances:</t>
  </si>
  <si>
    <t>Advance</t>
  </si>
  <si>
    <t>Balance</t>
  </si>
  <si>
    <t>Account Description</t>
  </si>
  <si>
    <t>96 Acct</t>
  </si>
  <si>
    <t>Type</t>
  </si>
  <si>
    <t>Water</t>
  </si>
  <si>
    <t>Advances for Construction</t>
  </si>
  <si>
    <t>Non-Tax</t>
  </si>
  <si>
    <t>Tax</t>
  </si>
  <si>
    <t>Grand Total Customer Advances</t>
  </si>
  <si>
    <t>Activity</t>
  </si>
  <si>
    <t>%</t>
  </si>
  <si>
    <t>Advances</t>
  </si>
  <si>
    <t>Net Activity</t>
  </si>
  <si>
    <t>13-Month Average</t>
  </si>
  <si>
    <t>CIAC Balance</t>
  </si>
  <si>
    <t>HIDE THESE COLS - these rates are info only</t>
  </si>
  <si>
    <t>Proposed</t>
  </si>
  <si>
    <t>Current</t>
  </si>
  <si>
    <t xml:space="preserve">Monthly CIAC </t>
  </si>
  <si>
    <t>Monthly Life</t>
  </si>
  <si>
    <t>Monthly COR</t>
  </si>
  <si>
    <t>JDE / Util</t>
  </si>
  <si>
    <t>Forward</t>
  </si>
  <si>
    <t>Total Amort Rate</t>
  </si>
  <si>
    <t>Rate</t>
  </si>
  <si>
    <t>Net CIAC Balances</t>
  </si>
  <si>
    <t>Less Non Utility Property CIAC</t>
  </si>
  <si>
    <t>KENTUCKY-AMERICAN WATER COMPANY</t>
  </si>
  <si>
    <t>BASE PERIOD:</t>
  </si>
  <si>
    <t>FORECASTED PERIOD:</t>
  </si>
  <si>
    <t>Exhibit</t>
  </si>
  <si>
    <t>Witness(s)</t>
  </si>
  <si>
    <t>B-1</t>
  </si>
  <si>
    <t>RATE BASE SUMMARY</t>
  </si>
  <si>
    <t>Second Line of Witnesses</t>
  </si>
  <si>
    <t>B-2</t>
  </si>
  <si>
    <t>PLANT IN SERVICE BY MAJOR GROUPING</t>
  </si>
  <si>
    <t>B-2.1</t>
  </si>
  <si>
    <t>PLANT IN SERVICE BY ACCOUNTS AND SUBACCOUNTS</t>
  </si>
  <si>
    <t>B-2.2</t>
  </si>
  <si>
    <t>PROPOSED ADJUSTMENTS TO PLANT IN SERVICE</t>
  </si>
  <si>
    <t>B-2.3</t>
  </si>
  <si>
    <t>GROSS ADDITIONS, RETIREMENTS AND TRANSFERS</t>
  </si>
  <si>
    <t>B-2.4</t>
  </si>
  <si>
    <t>PROPERTY MERGED OR ACQUIRED</t>
  </si>
  <si>
    <t>B-2.5</t>
  </si>
  <si>
    <t>LEASED PROPERTY</t>
  </si>
  <si>
    <t>B-2.6</t>
  </si>
  <si>
    <t>PROPERTY HELD FOR FUTURE USE INCLUDED IN RATE BASE</t>
  </si>
  <si>
    <t>B-2.7</t>
  </si>
  <si>
    <t>PROPERTY EXCLUDED FROM RATE BASE</t>
  </si>
  <si>
    <t>B-3</t>
  </si>
  <si>
    <t>ACCUMULATED DEPRECIATION AND AMORTIZATION</t>
  </si>
  <si>
    <t>B-3.1</t>
  </si>
  <si>
    <t>ADJUSTMENTS TO ACCUMULATED DEPRECIATION AND AMORTIZATION</t>
  </si>
  <si>
    <t>B-3.2</t>
  </si>
  <si>
    <t>DEPRECIATION ACCRUAL RATES AND ACCUMULATED BALANCES BY ACCT</t>
  </si>
  <si>
    <t>B-4</t>
  </si>
  <si>
    <t>CONSTRUCTION WORK IN PROGRESS</t>
  </si>
  <si>
    <t>B-4.1</t>
  </si>
  <si>
    <t>CONSTRUCTION WORK IN PROGRESS - PERCENT COMPLETE</t>
  </si>
  <si>
    <t>B-5</t>
  </si>
  <si>
    <t>ALLOWANCE FOR WORKING CAPITAL</t>
  </si>
  <si>
    <t>B-5.1</t>
  </si>
  <si>
    <t>WORKING CAPITAL COMPONENTS</t>
  </si>
  <si>
    <t>B-5.2</t>
  </si>
  <si>
    <t>WORKING CAPITAL - LEAD/LAG STUDY</t>
  </si>
  <si>
    <t>B-6</t>
  </si>
  <si>
    <t>DEFERRED CREDITS AND ACCUMULATED DEFERRED INCOME TAXES</t>
  </si>
  <si>
    <t>B-7</t>
  </si>
  <si>
    <t>JURISDICTIONAL PERCENTAGES</t>
  </si>
  <si>
    <t>B-7.1</t>
  </si>
  <si>
    <t>JURISDICTIONAL STATISTICS - RATE BASE</t>
  </si>
  <si>
    <t>B-7.2</t>
  </si>
  <si>
    <t>EXPLANATION OF CHANGES IN JURISDICTIONAL PROCEDURES</t>
  </si>
  <si>
    <t>B-8</t>
  </si>
  <si>
    <t>COMPARATIVE BALANCE SHEETS</t>
  </si>
  <si>
    <t>13 Month Avg</t>
  </si>
  <si>
    <t>Rate Base Component</t>
  </si>
  <si>
    <t>Period Amount</t>
  </si>
  <si>
    <t>EXHIBIT 37, SCHEDULE B-1</t>
  </si>
  <si>
    <t>DATA: _X_ BASE PERIOD ___ FORECASTED PERIOD</t>
  </si>
  <si>
    <t>PAGE 1 OF 2</t>
  </si>
  <si>
    <t>TYPE OF FILING:  _X_ ORIGINAL __ UPDATED __ REVISED</t>
  </si>
  <si>
    <t>Supporting</t>
  </si>
  <si>
    <t>Schedule</t>
  </si>
  <si>
    <t>No.</t>
  </si>
  <si>
    <t>Reference</t>
  </si>
  <si>
    <t>WP - 1-14</t>
  </si>
  <si>
    <t>W/P-1-10</t>
  </si>
  <si>
    <t>W/P-1-11</t>
  </si>
  <si>
    <t>W/P-1-12</t>
  </si>
  <si>
    <t>Jurisdictional Rate Base</t>
  </si>
  <si>
    <t>DATA: ___ BASE PERIOD _X_ FORECASTED PERIOD</t>
  </si>
  <si>
    <t>PAGE 2 OF 2</t>
  </si>
  <si>
    <t>End of</t>
  </si>
  <si>
    <t>Period</t>
  </si>
  <si>
    <t>KENTUCKY AMERICAN WATER COMPANY</t>
  </si>
  <si>
    <t>WORKPAPER REFERENCE NO(S).:</t>
  </si>
  <si>
    <t xml:space="preserve">WORKPAPER REFERENCE NO(S).: </t>
  </si>
  <si>
    <t>EXHIBIT 37, SCHEDULE B-2</t>
  </si>
  <si>
    <t>PAGE 1 of  2</t>
  </si>
  <si>
    <t>WORKPAPER REFERENCE NO(S).:  W/P-1</t>
  </si>
  <si>
    <t>Jurisdictional</t>
  </si>
  <si>
    <t>Adjusted</t>
  </si>
  <si>
    <t>Major Property Grouping</t>
  </si>
  <si>
    <t>Percent</t>
  </si>
  <si>
    <t>Adjustment</t>
  </si>
  <si>
    <t>Jurisdiction</t>
  </si>
  <si>
    <t>Completed Construction not Classified</t>
  </si>
  <si>
    <t>Other (Acquisitions)</t>
  </si>
  <si>
    <t>13 Month</t>
  </si>
  <si>
    <t>EXHIBIT 37, SCHEDULE B-2.1</t>
  </si>
  <si>
    <t>PAGE 1 of  4</t>
  </si>
  <si>
    <t xml:space="preserve">NARUC 96 </t>
  </si>
  <si>
    <t>Intangible Plant</t>
  </si>
  <si>
    <t xml:space="preserve">    Other Plant &amp; Equip Intangible</t>
  </si>
  <si>
    <t>Total Intangibles</t>
  </si>
  <si>
    <t>Source of Supply and Pumping Plant</t>
  </si>
  <si>
    <t xml:space="preserve">    Structures and Improvements SS</t>
  </si>
  <si>
    <t xml:space="preserve">    Pumping Equipment SS</t>
  </si>
  <si>
    <t>Total Source of Supply &amp; Pumping</t>
  </si>
  <si>
    <t>Water Treatment Plant</t>
  </si>
  <si>
    <t xml:space="preserve">    Land and Land Rights</t>
  </si>
  <si>
    <t xml:space="preserve">    Structures and Improvements</t>
  </si>
  <si>
    <t xml:space="preserve">    Water Treatment Equipment </t>
  </si>
  <si>
    <t>Total Water Treatment</t>
  </si>
  <si>
    <t>Transmission and Distribution Plant</t>
  </si>
  <si>
    <t xml:space="preserve">    Struct &amp; Improve TD</t>
  </si>
  <si>
    <t xml:space="preserve">    Dist Reservoirs &amp; Standpipes</t>
  </si>
  <si>
    <t>Total Transmission and Distribution</t>
  </si>
  <si>
    <t>PAGE 2 of 4</t>
  </si>
  <si>
    <t>General Plant</t>
  </si>
  <si>
    <t xml:space="preserve">    Struct &amp; Improve AG</t>
  </si>
  <si>
    <t>Total General</t>
  </si>
  <si>
    <t>Total Utility Plant in Service</t>
  </si>
  <si>
    <t>PAGE 3 of 4</t>
  </si>
  <si>
    <t>PAGE 4 of 4</t>
  </si>
  <si>
    <t>NARUC 96</t>
  </si>
  <si>
    <t>EXHIBIT 37, SCHEDULE B-2.2</t>
  </si>
  <si>
    <t>Workpaper</t>
  </si>
  <si>
    <t>Company</t>
  </si>
  <si>
    <t>Number</t>
  </si>
  <si>
    <t>Description/Purpose of Adjustment</t>
  </si>
  <si>
    <t>NONE</t>
  </si>
  <si>
    <t xml:space="preserve">WORKPAPER REFERENCE NO(S).:  </t>
  </si>
  <si>
    <t>EXHIBIT 37, SCHEDULE B-2.3</t>
  </si>
  <si>
    <t>PAGE 1 OF 4</t>
  </si>
  <si>
    <t>Beginning</t>
  </si>
  <si>
    <t>Transfers/Reclassifications</t>
  </si>
  <si>
    <t>Other Accts</t>
  </si>
  <si>
    <t>Ending</t>
  </si>
  <si>
    <t>Explanation</t>
  </si>
  <si>
    <t>Involved</t>
  </si>
  <si>
    <t xml:space="preserve">    Power Generation Equipment</t>
  </si>
  <si>
    <t xml:space="preserve">    Other Plant &amp; Equipment SS</t>
  </si>
  <si>
    <t xml:space="preserve">    Other Plant &amp; Equipment WT</t>
  </si>
  <si>
    <t xml:space="preserve">    Meter &amp; Meter Installations</t>
  </si>
  <si>
    <t>CASE NO:  2007-00143</t>
  </si>
  <si>
    <t>FROM AUGUST 2006 TO JULY 2007</t>
  </si>
  <si>
    <t>PAGE 2 OF 4</t>
  </si>
  <si>
    <t>PAGE 3 OF 4</t>
  </si>
  <si>
    <t>WORKPAPER REFERENCE NO(S).:  W/P-1-1</t>
  </si>
  <si>
    <t>Fore. Period</t>
  </si>
  <si>
    <t xml:space="preserve">    Other Plant &amp; Equip Intangibles</t>
  </si>
  <si>
    <t>PAGE 4 OF 4</t>
  </si>
  <si>
    <t>Calc Check</t>
  </si>
  <si>
    <t>Check to UPIS Linkin</t>
  </si>
  <si>
    <t>EXHIBIT 37, SCHEDULE B-2.4</t>
  </si>
  <si>
    <t>Commission</t>
  </si>
  <si>
    <t>Acquisition</t>
  </si>
  <si>
    <t>Cost</t>
  </si>
  <si>
    <t>Approval</t>
  </si>
  <si>
    <t>Description of Property</t>
  </si>
  <si>
    <t>Basis</t>
  </si>
  <si>
    <t>Explanation of Treatment</t>
  </si>
  <si>
    <t>EXHIBIT 37, SCHEDULE B-2.5</t>
  </si>
  <si>
    <t>Dollar</t>
  </si>
  <si>
    <t>Identification</t>
  </si>
  <si>
    <t>Description and</t>
  </si>
  <si>
    <t>Name of</t>
  </si>
  <si>
    <t>Frequency</t>
  </si>
  <si>
    <t>of Lease</t>
  </si>
  <si>
    <t>Value of</t>
  </si>
  <si>
    <t>or Ref No.</t>
  </si>
  <si>
    <t>Use of Property</t>
  </si>
  <si>
    <t>Lessee</t>
  </si>
  <si>
    <t>of Payment</t>
  </si>
  <si>
    <t>Payment</t>
  </si>
  <si>
    <t>Property</t>
  </si>
  <si>
    <t>Explain Method of Capitalization</t>
  </si>
  <si>
    <t>EXHIBIT 37, SCHEDULE B-2.6</t>
  </si>
  <si>
    <t>Net</t>
  </si>
  <si>
    <t>Original</t>
  </si>
  <si>
    <t>Accumulated</t>
  </si>
  <si>
    <t>Revenue Realized</t>
  </si>
  <si>
    <t>Expenses Incurred</t>
  </si>
  <si>
    <t>Description/Location of Property</t>
  </si>
  <si>
    <t>NOT APPLICABLE IN THIS RATE CASE</t>
  </si>
  <si>
    <t>EXHIBIT 37, SCHEDULE B-2.7</t>
  </si>
  <si>
    <t>Period Revenue and Expenses</t>
  </si>
  <si>
    <t>Acct. No.</t>
  </si>
  <si>
    <t>Reasons for Exclusion</t>
  </si>
  <si>
    <t>EXHIBIT 37, SCHEDULE B-3</t>
  </si>
  <si>
    <t>WORKPAPER REFERENCE NO(S).:  W/P-1-2</t>
  </si>
  <si>
    <t xml:space="preserve"> Accumulated Reserve Balances</t>
  </si>
  <si>
    <t>PAGE 2 of  4</t>
  </si>
  <si>
    <t>PAGE 3 of  4</t>
  </si>
  <si>
    <t>Period Total</t>
  </si>
  <si>
    <t>PAGE 4 of  4</t>
  </si>
  <si>
    <t>EXHIBIT 37, SCHEDULE B-3.1</t>
  </si>
  <si>
    <t>Adjustment Title</t>
  </si>
  <si>
    <t>Description and Purpose of Adjustment</t>
  </si>
  <si>
    <t>Accumulated Depreciaton Adjustment</t>
  </si>
  <si>
    <t>W/P-4-1 / W/P-1-2</t>
  </si>
  <si>
    <t>EXHIBIT 37, SCHEDULE B-3.2</t>
  </si>
  <si>
    <t>Adjusted Jurisdiction</t>
  </si>
  <si>
    <t>Calculated</t>
  </si>
  <si>
    <t>Depr</t>
  </si>
  <si>
    <t>Plant</t>
  </si>
  <si>
    <t>Accrual</t>
  </si>
  <si>
    <t>% Net</t>
  </si>
  <si>
    <t>Service</t>
  </si>
  <si>
    <t>Curve</t>
  </si>
  <si>
    <t>Investment</t>
  </si>
  <si>
    <t>Reserve</t>
  </si>
  <si>
    <t>Expense</t>
  </si>
  <si>
    <t>Life</t>
  </si>
  <si>
    <t xml:space="preserve">Form </t>
  </si>
  <si>
    <t>Other P/E Intangibles</t>
  </si>
  <si>
    <t>Other P/E Comprehensive Studies</t>
  </si>
  <si>
    <t>SS Structures and Improvements</t>
  </si>
  <si>
    <t>Coll and Impounding Reservoir</t>
  </si>
  <si>
    <t>Lake, River, and Other Intakes</t>
  </si>
  <si>
    <t>Wells and Springs</t>
  </si>
  <si>
    <t>Supply Mains</t>
  </si>
  <si>
    <t>Pumping Structures and Improvements</t>
  </si>
  <si>
    <t>Other Power Production Equipment</t>
  </si>
  <si>
    <t>Electric Pumping Equipment</t>
  </si>
  <si>
    <t>Diesel Pumping Equipment</t>
  </si>
  <si>
    <t>Hydraulic Pumping Equipment</t>
  </si>
  <si>
    <t>Source of Supply Pumping Equipment</t>
  </si>
  <si>
    <t>WT Pumping Equipment</t>
  </si>
  <si>
    <t>T &amp; D Pumping Equipment</t>
  </si>
  <si>
    <t>WT Structures and Improvements</t>
  </si>
  <si>
    <t>Water Treatment Equipment</t>
  </si>
  <si>
    <t>Water Treatment Equipment-Str</t>
  </si>
  <si>
    <t>Water Treatment - GAC</t>
  </si>
  <si>
    <t>T &amp; D Structures and Improvements</t>
  </si>
  <si>
    <t>Dist Res and Standpipes</t>
  </si>
  <si>
    <t>Elevated Tanks &amp; Standpipes</t>
  </si>
  <si>
    <t>Ground Level Facilities</t>
  </si>
  <si>
    <t>Clearwells</t>
  </si>
  <si>
    <t>T &amp; D Mains</t>
  </si>
  <si>
    <t>Services</t>
  </si>
  <si>
    <t>Meters</t>
  </si>
  <si>
    <t>Meters - Bronze Case</t>
  </si>
  <si>
    <t>Meters - Plastic Case</t>
  </si>
  <si>
    <t>Meters - Other</t>
  </si>
  <si>
    <t>Meter Installations</t>
  </si>
  <si>
    <t>Meter   Vaults</t>
  </si>
  <si>
    <t>Hydrants</t>
  </si>
  <si>
    <t>DEPRECIATION ACCRUAL RATES AND ACCUMULATED BALANCES BY ACCOUNT</t>
  </si>
  <si>
    <t>Cuurent</t>
  </si>
  <si>
    <t>Office Structures and Improvements</t>
  </si>
  <si>
    <t>Other Structures and Improvements</t>
  </si>
  <si>
    <t>Stores, Shop &amp; Garage Structures</t>
  </si>
  <si>
    <t>Misc Structures</t>
  </si>
  <si>
    <t>Office Furniture</t>
  </si>
  <si>
    <t>Mainframe Comp &amp; Periph Eqpt</t>
  </si>
  <si>
    <t>Personal Comp &amp; Periph Eqpt</t>
  </si>
  <si>
    <t>Computers &amp; Periph Other</t>
  </si>
  <si>
    <t>Mainframe Software</t>
  </si>
  <si>
    <t>Personal Comp Software</t>
  </si>
  <si>
    <t>Other Software</t>
  </si>
  <si>
    <t>Other Office Equipment</t>
  </si>
  <si>
    <t>Computer Software Special</t>
  </si>
  <si>
    <t>Trans Equip-Light Trucks</t>
  </si>
  <si>
    <t>Trans Equip-Heavy Trucks</t>
  </si>
  <si>
    <t>Trans Equip-Cars</t>
  </si>
  <si>
    <t>Other Trans Equip</t>
  </si>
  <si>
    <t>Stores Equipment</t>
  </si>
  <si>
    <t>Tools, Shop, &amp; Garage Equip</t>
  </si>
  <si>
    <t>Laboratory Equipment</t>
  </si>
  <si>
    <t>Power Operated Equipment</t>
  </si>
  <si>
    <t>Communication Equipment-nontelephone</t>
  </si>
  <si>
    <t>Communication Equipment-remote control</t>
  </si>
  <si>
    <t>Communication Equipment-telephone</t>
  </si>
  <si>
    <t>Misc Equipment</t>
  </si>
  <si>
    <t>Other Tangible Property</t>
  </si>
  <si>
    <t>Acquisitions Depreciable Plant</t>
  </si>
  <si>
    <t>Composite Depreciation Rate Used</t>
  </si>
  <si>
    <t>Total Depreciable Property</t>
  </si>
  <si>
    <t>Difference</t>
  </si>
  <si>
    <t>Non Depr Plant</t>
  </si>
  <si>
    <t>PROPOSED DEPRECIATION ACCRUAL RATES AND ACCUMULATED BALANCES BY ACCOUNT</t>
  </si>
  <si>
    <t>55-R2.5</t>
  </si>
  <si>
    <t>50-R2.5</t>
  </si>
  <si>
    <t>25-R2</t>
  </si>
  <si>
    <t>20-SQ</t>
  </si>
  <si>
    <t>5-SQ</t>
  </si>
  <si>
    <t>15-SQ</t>
  </si>
  <si>
    <t>13-S2.5</t>
  </si>
  <si>
    <t>14-S2</t>
  </si>
  <si>
    <t>10-S3</t>
  </si>
  <si>
    <t>16-L3</t>
  </si>
  <si>
    <t>25-SQ</t>
  </si>
  <si>
    <t>18-L4</t>
  </si>
  <si>
    <t>EXHIBIT 37, SCHEDULE B-4</t>
  </si>
  <si>
    <t>WORKPAPER REFERENCE NO(S).:  W/P-1-3</t>
  </si>
  <si>
    <t>Accumulated Costs</t>
  </si>
  <si>
    <t>Estimated</t>
  </si>
  <si>
    <t>Project</t>
  </si>
  <si>
    <t>Indirect</t>
  </si>
  <si>
    <t>Description of Project</t>
  </si>
  <si>
    <t>Capitalized</t>
  </si>
  <si>
    <t>Costs</t>
  </si>
  <si>
    <t>Complete</t>
  </si>
  <si>
    <t>EXHIBIT 37, SCHEDULE B-4.1</t>
  </si>
  <si>
    <t>% of</t>
  </si>
  <si>
    <t>% of Total</t>
  </si>
  <si>
    <t>Elapsed</t>
  </si>
  <si>
    <t>Budget</t>
  </si>
  <si>
    <t>Expenditures</t>
  </si>
  <si>
    <t>Time</t>
  </si>
  <si>
    <t>to Budget Est.</t>
  </si>
  <si>
    <t>EXHIBIT 37, SCHEDULE B-5</t>
  </si>
  <si>
    <t>Description of Methodology</t>
  </si>
  <si>
    <t>Used to Determine</t>
  </si>
  <si>
    <t>Working Capital Component</t>
  </si>
  <si>
    <t>Jurisdictional Requirement</t>
  </si>
  <si>
    <t>WORKPAPER REFERENCE NO(S).:  W/P-1-5</t>
  </si>
  <si>
    <t>24 - Month Average For Period</t>
  </si>
  <si>
    <t>Period Balance</t>
  </si>
  <si>
    <t>WORKING CAPITAL -  LEAD/LAG STUDY</t>
  </si>
  <si>
    <t>PAGE 1 OF 6</t>
  </si>
  <si>
    <t>Days</t>
  </si>
  <si>
    <t>PAGE 2 OF 6</t>
  </si>
  <si>
    <t>Post Payment</t>
  </si>
  <si>
    <t>or</t>
  </si>
  <si>
    <t>(Lead) Days</t>
  </si>
  <si>
    <t>Dollar Days</t>
  </si>
  <si>
    <t>PAGE 3 OF 6</t>
  </si>
  <si>
    <t>Revenues</t>
  </si>
  <si>
    <t>Median</t>
  </si>
  <si>
    <t>Service Days</t>
  </si>
  <si>
    <t>PAGE 4 OF 6</t>
  </si>
  <si>
    <t>PAGE 5 OF 6</t>
  </si>
  <si>
    <t>*</t>
  </si>
  <si>
    <t>The section below is used to copy / paste value the six components of the working cash to be used in calculating it.  An iterative process is used so that circular references are avoided and that the rate base and revenue requirement are calculated using the correct working cash.  The following files need to be open together to calculate the revenue requirement: Exhibit 37 Rate Base, Income Statement, Income Taxes and Revenue Requirement.  After opening all four files, calculate the spreadsheets, then copy the green shaded cells and paste value them to the blue shaded cells.  Repeat until cell S540 is shaded  green.</t>
  </si>
  <si>
    <t>Copy</t>
  </si>
  <si>
    <t>Paste Value</t>
  </si>
  <si>
    <t>Rate Base</t>
  </si>
  <si>
    <t>SIT  at Proposed Rates</t>
  </si>
  <si>
    <t>FIT at Proposed Rates</t>
  </si>
  <si>
    <t>Cost Rates</t>
  </si>
  <si>
    <t>Long-Term Debt - 13 Mo. Avg</t>
  </si>
  <si>
    <t>Short-Term Debt - 13 Mo. Avg</t>
  </si>
  <si>
    <t>Preferred Equity - 13.Mo. Avg</t>
  </si>
  <si>
    <t>Common Equity - 13 Mo. Avg</t>
  </si>
  <si>
    <t>UOI at Proposed Rates</t>
  </si>
  <si>
    <t>Required UOI</t>
  </si>
  <si>
    <t>Revenue Increase</t>
  </si>
  <si>
    <t>Hard Coded Revenue Incr</t>
  </si>
  <si>
    <t>PAGE 6 OF 6</t>
  </si>
  <si>
    <t xml:space="preserve">Revenues </t>
  </si>
  <si>
    <t>EXHIBIT 37, SCHEDULE B-6</t>
  </si>
  <si>
    <t>PAGE 1 OF  2</t>
  </si>
  <si>
    <t>252</t>
  </si>
  <si>
    <t>W/P-1-6</t>
  </si>
  <si>
    <t>271</t>
  </si>
  <si>
    <t>W/P-1-7</t>
  </si>
  <si>
    <t>255</t>
  </si>
  <si>
    <t>Investment Tax Credits:</t>
  </si>
  <si>
    <t xml:space="preserve">    Pre 1971 3% Credit</t>
  </si>
  <si>
    <t>W/P-1-9</t>
  </si>
  <si>
    <t xml:space="preserve">    1971-1975 4% Credit</t>
  </si>
  <si>
    <t xml:space="preserve">    1975-12/31/85 10% Credit</t>
  </si>
  <si>
    <t xml:space="preserve">  </t>
  </si>
  <si>
    <t>282</t>
  </si>
  <si>
    <t>Deferred Taxes:</t>
  </si>
  <si>
    <t xml:space="preserve">   Utiltiy Plant in Service</t>
  </si>
  <si>
    <t>W/P-1-8</t>
  </si>
  <si>
    <t xml:space="preserve">   Deferred Maintenance</t>
  </si>
  <si>
    <t xml:space="preserve">   Deferred Debits</t>
  </si>
  <si>
    <t>PAGE 2 OF  2</t>
  </si>
  <si>
    <t xml:space="preserve">   Utility Plant in Service</t>
  </si>
  <si>
    <t>EXHIBIT 37, SCHEDULE B-7</t>
  </si>
  <si>
    <t>DATA: _X_ BASE PERIOD _X_ FORECASTED PERIOD</t>
  </si>
  <si>
    <t>PAGE 1 OF 1</t>
  </si>
  <si>
    <t>Description of Factors</t>
  </si>
  <si>
    <t>Percentage</t>
  </si>
  <si>
    <t>And/Or Method of Allocation</t>
  </si>
  <si>
    <t>NOT APPLICABLE TO KENTUCKY-AMERICAN WATER COMPANY</t>
  </si>
  <si>
    <t>Statistic</t>
  </si>
  <si>
    <t>For Rate</t>
  </si>
  <si>
    <t>Allocation</t>
  </si>
  <si>
    <t>Area</t>
  </si>
  <si>
    <t>Factor</t>
  </si>
  <si>
    <t>% Change</t>
  </si>
  <si>
    <t xml:space="preserve">    Utility Plant in  Service</t>
  </si>
  <si>
    <t xml:space="preserve">    CWIP</t>
  </si>
  <si>
    <t xml:space="preserve">    Accum Prov - Depr/Amort</t>
  </si>
  <si>
    <t xml:space="preserve">    UPAA</t>
  </si>
  <si>
    <t>Total Net Utility Plant</t>
  </si>
  <si>
    <t>Other Property and Investments</t>
  </si>
  <si>
    <t xml:space="preserve">    Non-Util, Unrecovered</t>
  </si>
  <si>
    <t xml:space="preserve">    Investment in Assoc. Co's</t>
  </si>
  <si>
    <t xml:space="preserve">    Other Investments</t>
  </si>
  <si>
    <t>Total Other Property and</t>
  </si>
  <si>
    <t xml:space="preserve">    Investments</t>
  </si>
  <si>
    <t>Current and Accrued Assets</t>
  </si>
  <si>
    <t xml:space="preserve">  Cash and Cash Equivalents</t>
  </si>
  <si>
    <t xml:space="preserve">  Temporary Cash Investments</t>
  </si>
  <si>
    <t xml:space="preserve">  Customer Accounts</t>
  </si>
  <si>
    <t xml:space="preserve">     Receivable</t>
  </si>
  <si>
    <t xml:space="preserve">  Accum Prov - Uncollectibles</t>
  </si>
  <si>
    <t xml:space="preserve">  Accrued Utility Revenues</t>
  </si>
  <si>
    <t xml:space="preserve">  Income Tax Refund due</t>
  </si>
  <si>
    <t xml:space="preserve">     From Assoc. Co</t>
  </si>
  <si>
    <t xml:space="preserve">  Misc Accounts Receivable</t>
  </si>
  <si>
    <t xml:space="preserve">  Materials and Supplies</t>
  </si>
  <si>
    <t xml:space="preserve">  Other</t>
  </si>
  <si>
    <t>Total Current and Accrued</t>
  </si>
  <si>
    <t xml:space="preserve">     Assets</t>
  </si>
  <si>
    <t xml:space="preserve">  Unamortized Debt and</t>
  </si>
  <si>
    <t xml:space="preserve">     Preferred Stock Expense</t>
  </si>
  <si>
    <t xml:space="preserve">  Unamortized Rate Case </t>
  </si>
  <si>
    <t xml:space="preserve">     Expenses</t>
  </si>
  <si>
    <t xml:space="preserve">  Preliminary Survey and </t>
  </si>
  <si>
    <t xml:space="preserve">     Investigation Charges</t>
  </si>
  <si>
    <t xml:space="preserve">  Misc Deferred Debits</t>
  </si>
  <si>
    <t>Total Assets</t>
  </si>
  <si>
    <t>Common Equity</t>
  </si>
  <si>
    <t xml:space="preserve">    Common Stock Issued</t>
  </si>
  <si>
    <t xml:space="preserve">    Paid-In-Capital</t>
  </si>
  <si>
    <t xml:space="preserve">    Retained Earnings</t>
  </si>
  <si>
    <t xml:space="preserve">  Current Portion - LTD</t>
  </si>
  <si>
    <t>Total Capitalization</t>
  </si>
  <si>
    <t>Current and Accrued Liabilities</t>
  </si>
  <si>
    <t xml:space="preserve">    Notes Payable</t>
  </si>
  <si>
    <t xml:space="preserve">    Accounts Payable</t>
  </si>
  <si>
    <t xml:space="preserve">    Accrued Taxes</t>
  </si>
  <si>
    <t xml:space="preserve">    Accrued Interest</t>
  </si>
  <si>
    <t xml:space="preserve">    Customer Deposits</t>
  </si>
  <si>
    <t xml:space="preserve">    Dividends Declared</t>
  </si>
  <si>
    <t xml:space="preserve">    Other</t>
  </si>
  <si>
    <t xml:space="preserve">     Liabilities</t>
  </si>
  <si>
    <t>Deferred Credits</t>
  </si>
  <si>
    <t xml:space="preserve">    Customer Advances</t>
  </si>
  <si>
    <t xml:space="preserve">    Deferred Income Taxes</t>
  </si>
  <si>
    <t xml:space="preserve">    Accumulated Deferred ITC</t>
  </si>
  <si>
    <t>Total Deferred Credits</t>
  </si>
  <si>
    <t>Contributions in Aid of</t>
  </si>
  <si>
    <t xml:space="preserve">     Construction</t>
  </si>
  <si>
    <t>Total Liabilities</t>
  </si>
  <si>
    <t>DEFERRED INCOME TAXES</t>
  </si>
  <si>
    <t>Subtotal</t>
  </si>
  <si>
    <t xml:space="preserve">  Reg Assets/Liab</t>
  </si>
  <si>
    <t>For all Details, refer to W/P's 1-11, 1-12, 1-13, 6-1, 6-4, 6-5, 6-6, 6-7</t>
  </si>
  <si>
    <t>Date Check</t>
  </si>
  <si>
    <t>B-4/W/P - 1-13</t>
  </si>
  <si>
    <t>B-4 &amp; W/P - 1-5</t>
  </si>
  <si>
    <t>10</t>
  </si>
  <si>
    <t>SQ</t>
  </si>
  <si>
    <t>R3</t>
  </si>
  <si>
    <t>R2</t>
  </si>
  <si>
    <t>R4</t>
  </si>
  <si>
    <t>60</t>
  </si>
  <si>
    <t>WORKPAPER REFERENCE NO(S).:  SCH 4.1/4.2</t>
  </si>
  <si>
    <t>EXHIBIT 37, SCHEDULE B-6.1</t>
  </si>
  <si>
    <t>EXHIBIT 37, SCHEDULE B-6.2</t>
  </si>
  <si>
    <t>311540-Pump Eqp T&amp;D</t>
  </si>
  <si>
    <t>331001-TD Mains Not Classified</t>
  </si>
  <si>
    <t>Comparative Balance Sheet - B7</t>
  </si>
  <si>
    <t>KAWC 2026 Rate Case - Deferred Debits</t>
  </si>
  <si>
    <t>2026 Rate Case Deferred Maintenance.xlsx</t>
  </si>
  <si>
    <t>Livingston</t>
  </si>
  <si>
    <t>Black Mountain</t>
  </si>
  <si>
    <t>Nexus</t>
  </si>
  <si>
    <t>NOTE: 2026 Rate Base linkouts to REV RQMNT begin at cell A329</t>
  </si>
  <si>
    <t>Going to KAWC 2026 Rate Case - Revenue Requirement and Conversion Factor.xlsx</t>
  </si>
  <si>
    <t>2026 Water Case - Rate Base Link Outs to Revenue Requirement file</t>
  </si>
  <si>
    <t>For the period of 8/1/2025 to 02/28/2026</t>
  </si>
  <si>
    <t>ACQ</t>
  </si>
  <si>
    <t>Starting Bal 3/25 reflected in UPIS Below</t>
  </si>
  <si>
    <t>does not incl Acq</t>
  </si>
  <si>
    <t>Acq</t>
  </si>
  <si>
    <t>KAWC 2026 Rate Case - Capital-Depr Exp.xlsx]Actv Retire</t>
  </si>
  <si>
    <t xml:space="preserve">Forecast Methodology: Historical Three Year Average, 2023 through 2025, by Account </t>
  </si>
  <si>
    <t>KAWC 2026 Rate Case - Capital-Depr Exp.xlsx]Bal and Actv DevAdv</t>
  </si>
  <si>
    <t>KAWC 2026 Rate Case - Capital-Depr Exp.xlsx]Bal Accum Dep&amp;COR</t>
  </si>
  <si>
    <t>KAWC 2026 Rate Case - Capital-Depr Exp.xlsx]Bal CIAC</t>
  </si>
  <si>
    <t>Proposed Treatment: Cost basis  and UPAA included  in  rate base.  Assets</t>
  </si>
  <si>
    <t>depreciated using KAWC  composite rates and UPAA amortized over 10 years.</t>
  </si>
  <si>
    <t>Sch B-2.4</t>
  </si>
  <si>
    <t>Water Plant Assets (Livingston Water Works)</t>
  </si>
  <si>
    <t>Water Plant Assets (Water Service Corporation of Kentucky "WSCK")</t>
  </si>
  <si>
    <t>Water Plant Assets (Black Mountain Utility District)</t>
  </si>
  <si>
    <t>None</t>
  </si>
  <si>
    <t>EXHIBIT 37, SCHEDULE B-5.1</t>
  </si>
  <si>
    <t>EXHIBIT 37, SCHEDULE B-5.2</t>
  </si>
  <si>
    <t>EXHIBIT 37, SCHEDULE B-8</t>
  </si>
  <si>
    <t>Lead/Lag Study</t>
  </si>
  <si>
    <t>B-5.2, Page 1/6</t>
  </si>
  <si>
    <t>13-Month Average Balance</t>
  </si>
  <si>
    <t>B-5.1, Page 1/2</t>
  </si>
  <si>
    <t>B-5.2, Page 4/6</t>
  </si>
  <si>
    <t>B-5.1, Page 2/2</t>
  </si>
  <si>
    <t>CWIP (by Expend &amp; AFUDC)</t>
  </si>
  <si>
    <t>45</t>
  </si>
  <si>
    <t>R2.5</t>
  </si>
  <si>
    <t>75</t>
  </si>
  <si>
    <t>55</t>
  </si>
  <si>
    <t>S1.5</t>
  </si>
  <si>
    <t>80</t>
  </si>
  <si>
    <t>65</t>
  </si>
  <si>
    <t>R1.5</t>
  </si>
  <si>
    <t>40</t>
  </si>
  <si>
    <t>S0.5</t>
  </si>
  <si>
    <t>50</t>
  </si>
  <si>
    <t>S3</t>
  </si>
  <si>
    <t>25</t>
  </si>
  <si>
    <t>20</t>
  </si>
  <si>
    <t>15</t>
  </si>
  <si>
    <t/>
  </si>
  <si>
    <t>L2.5</t>
  </si>
  <si>
    <t>L2</t>
  </si>
  <si>
    <t>S2.5</t>
  </si>
  <si>
    <t>Net Utility Plant (Line 6 - Line 9):</t>
  </si>
  <si>
    <t>DECEMBER 31, 2021 - 2025 AND BASE AND FORECASTED PERIODS</t>
  </si>
  <si>
    <t>Plant Placed into Service - Acquisitions,  Mar 26 - Dec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</si>
</sst>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quot;#,##0_);\(&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
    <numFmt numFmtId="166" formatCode="#,##0.0_);\(#,##0.0\)"/>
    <numFmt numFmtId="167" formatCode="#,##0.000_);\(#,##0.000\)"/>
    <numFmt numFmtId="168" formatCode="0_);\(0\)"/>
    <numFmt numFmtId="169" formatCode="_(&quot;$&quot;* #,##0_);_(&quot;$&quot;* \(#,##0\);_(&quot;$&quot;* &quot;-&quot;??_);_(@_)"/>
    <numFmt numFmtId="170" formatCode="_(* #,##0_);_(* \(#,##0\);_(* &quot;-&quot;??_);_(@_)"/>
    <numFmt numFmtId="171" formatCode="0.0000%"/>
    <numFmt numFmtId="172" formatCode="&quot;$&quot;#,##0"/>
    <numFmt numFmtId="173" formatCode="[$-409]mmmm\ d\,\ yyyy;@"/>
    <numFmt numFmtId="174" formatCode="[$-409]mmm\-yy;@"/>
    <numFmt numFmtId="175" formatCode="#,##0.0000_);\(#,##0.0000\)"/>
    <numFmt numFmtId="176" formatCode="0.0%"/>
    <numFmt numFmtId="177" formatCode="###,000"/>
    <numFmt numFmtId="178" formatCode="#,##0.00_ ;[Red]\-#,##0.00;\-"/>
    <numFmt numFmtId="179" formatCode="_-* #,##0_-;\-* #,##0_-;_-* &quot;-&quot;_-;_-@_-"/>
    <numFmt numFmtId="180" formatCode="\£\ #,##0_);[Red]\(\£\ #,##0\)"/>
    <numFmt numFmtId="181" formatCode="0.000_)"/>
    <numFmt numFmtId="182" formatCode="\ \ _•\–\ \ \ \ @"/>
    <numFmt numFmtId="183" formatCode="_-[$€-2]* #,##0.00_-;\-[$€-2]* #,##0.00_-;_-[$€-2]* &quot;-&quot;??_-"/>
    <numFmt numFmtId="184" formatCode="_-* #,##0\ _P_t_s_-;\-* #,##0\ _P_t_s_-;_-* &quot;-&quot;\ _P_t_s_-;_-@_-"/>
    <numFmt numFmtId="185" formatCode="_-* #,##0.00\ _P_t_s_-;\-* #,##0.00\ _P_t_s_-;_-* &quot;-&quot;??\ _P_t_s_-;_-@_-"/>
    <numFmt numFmtId="186" formatCode="_-&quot;S/.&quot;* #,##0_-;\-&quot;S/.&quot;* #,##0_-;_-&quot;S/.&quot;* &quot;-&quot;_-;_-@_-"/>
    <numFmt numFmtId="187" formatCode="_-&quot;S/.&quot;* #,##0.00_-;\-&quot;S/.&quot;* #,##0.00_-;_-&quot;S/.&quot;* &quot;-&quot;??_-;_-@_-"/>
    <numFmt numFmtId="188" formatCode="0.00_)"/>
    <numFmt numFmtId="189" formatCode="#,##0;\-#,##0;#,##0"/>
    <numFmt numFmtId="190" formatCode="0.00000%"/>
    <numFmt numFmtId="191" formatCode="#,##0.0"/>
    <numFmt numFmtId="192" formatCode="mm/dd/yy;@"/>
    <numFmt numFmtId="193" formatCode="#,##0.000000_);\(#,##0.000000\)"/>
    <numFmt numFmtId="194" formatCode="m/d/yy;@"/>
  </numFmts>
  <fonts count="94">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color indexed="8"/>
      <name val="Arial"/>
      <family val="2"/>
    </font>
    <font>
      <sz val="10"/>
      <name val="Arial"/>
      <family val="2"/>
    </font>
    <font>
      <b/>
      <u/>
      <sz val="10"/>
      <name val="Arial"/>
      <family val="2"/>
    </font>
    <font>
      <sz val="10"/>
      <name val="Arial"/>
      <family val="2"/>
    </font>
    <font>
      <sz val="8"/>
      <name val="Arial"/>
      <family val="2"/>
    </font>
    <font>
      <sz val="12"/>
      <name val="Arial"/>
      <family val="2"/>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indexed="8"/>
      <name val="Calibri"/>
      <family val="2"/>
      <scheme val="minor"/>
    </font>
    <font>
      <u/>
      <sz val="11"/>
      <name val="Calibri"/>
      <family val="2"/>
      <scheme val="minor"/>
    </font>
    <font>
      <b/>
      <u/>
      <sz val="11"/>
      <name val="Calibri"/>
      <family val="2"/>
      <scheme val="minor"/>
    </font>
    <font>
      <sz val="11"/>
      <color rgb="FFFF0000"/>
      <name val="Calibri"/>
      <family val="2"/>
      <scheme val="minor"/>
    </font>
    <font>
      <sz val="8"/>
      <color rgb="FF1F497D"/>
      <name val="Verdana"/>
      <family val="2"/>
    </font>
    <font>
      <i/>
      <sz val="10"/>
      <name val="Arial"/>
      <family val="2"/>
    </font>
    <font>
      <b/>
      <i/>
      <sz val="10"/>
      <name val="Arial"/>
      <family val="2"/>
    </font>
    <font>
      <b/>
      <i/>
      <sz val="9"/>
      <name val="Arial"/>
      <family val="2"/>
    </font>
    <font>
      <b/>
      <sz val="9"/>
      <name val="Arial"/>
      <family val="2"/>
    </font>
    <font>
      <b/>
      <u val="singleAccounting"/>
      <sz val="10"/>
      <color indexed="18"/>
      <name val="Arial"/>
      <family val="2"/>
    </font>
    <font>
      <sz val="12"/>
      <name val="Times New Roman"/>
      <family val="1"/>
    </font>
    <font>
      <sz val="11"/>
      <color indexed="8"/>
      <name val="Calibri"/>
      <family val="2"/>
    </font>
    <font>
      <sz val="11"/>
      <color indexed="9"/>
      <name val="Calibri"/>
      <family val="2"/>
    </font>
    <font>
      <sz val="11"/>
      <color indexed="20"/>
      <name val="Calibri"/>
      <family val="2"/>
    </font>
    <font>
      <sz val="8"/>
      <color indexed="12"/>
      <name val="Tms Rmn"/>
    </font>
    <font>
      <b/>
      <sz val="12"/>
      <name val="Times New Roman"/>
      <family val="1"/>
    </font>
    <font>
      <b/>
      <sz val="10"/>
      <color indexed="8"/>
      <name val="Times New Roman"/>
      <family val="1"/>
    </font>
    <font>
      <b/>
      <sz val="11"/>
      <color indexed="52"/>
      <name val="Calibri"/>
      <family val="2"/>
    </font>
    <font>
      <b/>
      <sz val="11"/>
      <color indexed="9"/>
      <name val="Calibri"/>
      <family val="2"/>
    </font>
    <font>
      <sz val="11"/>
      <name val="Tms Rmn"/>
      <family val="1"/>
    </font>
    <font>
      <sz val="10"/>
      <color theme="1"/>
      <name val="Arial"/>
      <family val="2"/>
    </font>
    <font>
      <sz val="11"/>
      <color indexed="12"/>
      <name val="Book Antiqua"/>
      <family val="1"/>
    </font>
    <font>
      <sz val="10"/>
      <color theme="1"/>
      <name val="Verdana"/>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Times New Roman"/>
      <family val="1"/>
    </font>
    <font>
      <sz val="11"/>
      <color indexed="52"/>
      <name val="Calibri"/>
      <family val="2"/>
    </font>
    <font>
      <sz val="10"/>
      <name val="Times New Roman"/>
      <family val="1"/>
    </font>
    <font>
      <sz val="11"/>
      <color indexed="60"/>
      <name val="Calibri"/>
      <family val="2"/>
    </font>
    <font>
      <b/>
      <i/>
      <sz val="16"/>
      <name val="Helv"/>
    </font>
    <font>
      <sz val="7"/>
      <name val="Arial"/>
      <family val="2"/>
    </font>
    <font>
      <sz val="14"/>
      <name val="–¾’©"/>
    </font>
    <font>
      <b/>
      <sz val="11"/>
      <color indexed="63"/>
      <name val="Calibri"/>
      <family val="2"/>
    </font>
    <font>
      <sz val="10"/>
      <name val="Palatino"/>
      <family val="1"/>
    </font>
    <font>
      <sz val="8"/>
      <name val="Times New Roman"/>
      <family val="1"/>
    </font>
    <font>
      <sz val="10"/>
      <color indexed="8"/>
      <name val="Times New Roman"/>
      <family val="1"/>
    </font>
    <font>
      <sz val="8"/>
      <color rgb="FF000000"/>
      <name val="Arial"/>
      <family val="2"/>
    </font>
    <font>
      <sz val="8"/>
      <color rgb="FF000000"/>
      <name val="Verdana"/>
      <family val="2"/>
    </font>
    <font>
      <b/>
      <sz val="8"/>
      <color rgb="FF1F497D"/>
      <name val="Verdana"/>
      <family val="2"/>
    </font>
    <font>
      <b/>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i/>
      <sz val="11"/>
      <name val="Calibri"/>
      <family val="2"/>
      <scheme val="minor"/>
    </font>
    <font>
      <sz val="11"/>
      <color rgb="FF0000FF"/>
      <name val="Calibri"/>
      <family val="2"/>
      <scheme val="minor"/>
    </font>
    <font>
      <sz val="11"/>
      <color rgb="FF0070C0"/>
      <name val="Calibri"/>
      <family val="2"/>
      <scheme val="minor"/>
    </font>
    <font>
      <sz val="11"/>
      <name val="Calibri"/>
      <family val="2"/>
    </font>
    <font>
      <sz val="9"/>
      <name val="Calibri"/>
      <family val="2"/>
      <scheme val="minor"/>
    </font>
  </fonts>
  <fills count="7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DBE5F1"/>
        <bgColor rgb="FFFFFFFF"/>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92D050"/>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DBF"/>
        <bgColor rgb="FFFFFFFF"/>
      </patternFill>
    </fill>
    <fill>
      <patternFill patternType="solid">
        <fgColor rgb="FFDBE5F1"/>
        <bgColor rgb="FF000000"/>
      </patternFill>
    </fill>
    <fill>
      <gradientFill degree="90">
        <stop position="0">
          <color rgb="FFDDE2E7"/>
        </stop>
        <stop position="1">
          <color rgb="FFCED3D8"/>
        </stop>
      </gradient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0" tint="-0.14999847407452621"/>
        <bgColor indexed="64"/>
      </patternFill>
    </fill>
  </fills>
  <borders count="71">
    <border>
      <left/>
      <right/>
      <top/>
      <bottom/>
      <diagonal/>
    </border>
    <border>
      <left/>
      <right/>
      <top/>
      <bottom style="thin">
        <color indexed="64"/>
      </bottom>
      <diagonal/>
    </border>
    <border>
      <left/>
      <right/>
      <top/>
      <bottom style="double">
        <color indexed="64"/>
      </bottom>
      <diagonal/>
    </border>
    <border>
      <left style="medium">
        <color indexed="8"/>
      </left>
      <right/>
      <top/>
      <bottom/>
      <diagonal/>
    </border>
    <border>
      <left/>
      <right/>
      <top style="medium">
        <color indexed="8"/>
      </top>
      <bottom/>
      <diagonal/>
    </border>
    <border>
      <left style="medium">
        <color indexed="8"/>
      </left>
      <right/>
      <top style="medium">
        <color indexed="8"/>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8"/>
      </right>
      <top style="medium">
        <color indexed="8"/>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medium">
        <color indexed="8"/>
      </bottom>
      <diagonal/>
    </border>
    <border>
      <left/>
      <right/>
      <top style="double">
        <color indexed="8"/>
      </top>
      <bottom/>
      <diagonal/>
    </border>
    <border>
      <left/>
      <right/>
      <top style="thin">
        <color indexed="64"/>
      </top>
      <bottom style="double">
        <color indexed="64"/>
      </bottom>
      <diagonal/>
    </border>
    <border>
      <left style="medium">
        <color indexed="8"/>
      </left>
      <right/>
      <top/>
      <bottom style="medium">
        <color indexed="8"/>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top style="thin">
        <color indexed="64"/>
      </top>
      <bottom/>
      <diagonal/>
    </border>
    <border>
      <left/>
      <right style="medium">
        <color indexed="8"/>
      </right>
      <top/>
      <bottom style="medium">
        <color indexed="8"/>
      </bottom>
      <diagonal/>
    </border>
    <border>
      <left/>
      <right style="medium">
        <color indexed="64"/>
      </right>
      <top/>
      <bottom style="medium">
        <color indexed="64"/>
      </bottom>
      <diagonal/>
    </border>
    <border>
      <left/>
      <right/>
      <top style="thin">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bottom style="thin">
        <color indexed="8"/>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hair">
        <color rgb="FFC0C0C0"/>
      </left>
      <right style="hair">
        <color rgb="FFC0C0C0"/>
      </right>
      <top style="hair">
        <color rgb="FFC0C0C0"/>
      </top>
      <bottom style="hair">
        <color rgb="FFC0C0C0"/>
      </bottom>
      <diagonal/>
    </border>
    <border>
      <left style="thin">
        <color rgb="FF808080"/>
      </left>
      <right style="thin">
        <color rgb="FF808080"/>
      </right>
      <top style="thin">
        <color rgb="FF808080"/>
      </top>
      <bottom style="thin">
        <color rgb="FF808080"/>
      </bottom>
      <diagonal/>
    </border>
    <border>
      <left style="hair">
        <color rgb="FF808080"/>
      </left>
      <right style="hair">
        <color rgb="FF808080"/>
      </right>
      <top style="hair">
        <color rgb="FF808080"/>
      </top>
      <bottom style="hair">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medium">
        <color indexed="8"/>
      </right>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auto="1"/>
      </right>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ck">
        <color rgb="FF0000F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8"/>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s>
  <cellStyleXfs count="628">
    <xf numFmtId="0" fontId="0" fillId="0" borderId="0"/>
    <xf numFmtId="43" fontId="16" fillId="0" borderId="0" applyFont="0" applyFill="0" applyBorder="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0" borderId="0"/>
    <xf numFmtId="0" fontId="14" fillId="0" borderId="0"/>
    <xf numFmtId="0" fontId="14" fillId="0" borderId="0"/>
    <xf numFmtId="177" fontId="27" fillId="4" borderId="23" applyNumberFormat="0" applyAlignment="0" applyProtection="0">
      <alignment horizontal="left" vertical="center" indent="1"/>
    </xf>
    <xf numFmtId="0" fontId="11" fillId="0" borderId="0"/>
    <xf numFmtId="9" fontId="1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xf numFmtId="0" fontId="12" fillId="2" borderId="0"/>
    <xf numFmtId="0" fontId="28" fillId="2" borderId="0"/>
    <xf numFmtId="0" fontId="29" fillId="2" borderId="0"/>
    <xf numFmtId="0" fontId="30" fillId="2" borderId="0"/>
    <xf numFmtId="0" fontId="31" fillId="2" borderId="0"/>
    <xf numFmtId="0" fontId="17" fillId="2" borderId="0"/>
    <xf numFmtId="178" fontId="14" fillId="19" borderId="25"/>
    <xf numFmtId="179" fontId="14" fillId="19" borderId="25"/>
    <xf numFmtId="0" fontId="28" fillId="19" borderId="0"/>
    <xf numFmtId="0" fontId="14" fillId="2" borderId="0"/>
    <xf numFmtId="0" fontId="12" fillId="2" borderId="0"/>
    <xf numFmtId="0" fontId="28" fillId="2" borderId="0"/>
    <xf numFmtId="0" fontId="14" fillId="2" borderId="0"/>
    <xf numFmtId="0" fontId="30" fillId="2" borderId="0"/>
    <xf numFmtId="0" fontId="31" fillId="2" borderId="0"/>
    <xf numFmtId="0" fontId="17" fillId="2" borderId="0"/>
    <xf numFmtId="0" fontId="32" fillId="0" borderId="0" applyNumberFormat="0" applyFill="0" applyBorder="0" applyProtection="0">
      <alignment horizontal="centerContinuous"/>
    </xf>
    <xf numFmtId="180" fontId="33" fillId="0" borderId="0" applyFont="0" applyFill="0" applyBorder="0" applyAlignment="0" applyProtection="0"/>
    <xf numFmtId="0" fontId="33" fillId="0" borderId="0" applyFont="0" applyFill="0" applyBorder="0" applyAlignment="0" applyProtection="0"/>
    <xf numFmtId="0" fontId="14" fillId="0" borderId="0"/>
    <xf numFmtId="0" fontId="34" fillId="20" borderId="0" applyNumberFormat="0" applyBorder="0" applyAlignment="0" applyProtection="0"/>
    <xf numFmtId="0" fontId="11" fillId="6" borderId="0" applyNumberFormat="0" applyBorder="0" applyAlignment="0" applyProtection="0"/>
    <xf numFmtId="0" fontId="34" fillId="21" borderId="0" applyNumberFormat="0" applyBorder="0" applyAlignment="0" applyProtection="0"/>
    <xf numFmtId="0" fontId="11" fillId="8" borderId="0" applyNumberFormat="0" applyBorder="0" applyAlignment="0" applyProtection="0"/>
    <xf numFmtId="0" fontId="34" fillId="22" borderId="0" applyNumberFormat="0" applyBorder="0" applyAlignment="0" applyProtection="0"/>
    <xf numFmtId="0" fontId="11" fillId="10" borderId="0" applyNumberFormat="0" applyBorder="0" applyAlignment="0" applyProtection="0"/>
    <xf numFmtId="0" fontId="34" fillId="23" borderId="0" applyNumberFormat="0" applyBorder="0" applyAlignment="0" applyProtection="0"/>
    <xf numFmtId="0" fontId="11" fillId="12" borderId="0" applyNumberFormat="0" applyBorder="0" applyAlignment="0" applyProtection="0"/>
    <xf numFmtId="0" fontId="34" fillId="24" borderId="0" applyNumberFormat="0" applyBorder="0" applyAlignment="0" applyProtection="0"/>
    <xf numFmtId="0" fontId="11" fillId="14" borderId="0" applyNumberFormat="0" applyBorder="0" applyAlignment="0" applyProtection="0"/>
    <xf numFmtId="0" fontId="34" fillId="25" borderId="0" applyNumberFormat="0" applyBorder="0" applyAlignment="0" applyProtection="0"/>
    <xf numFmtId="0" fontId="11" fillId="16" borderId="0" applyNumberFormat="0" applyBorder="0" applyAlignment="0" applyProtection="0"/>
    <xf numFmtId="0" fontId="34" fillId="26" borderId="0" applyNumberFormat="0" applyBorder="0" applyAlignment="0" applyProtection="0"/>
    <xf numFmtId="0" fontId="11" fillId="7" borderId="0" applyNumberFormat="0" applyBorder="0" applyAlignment="0" applyProtection="0"/>
    <xf numFmtId="0" fontId="34" fillId="27" borderId="0" applyNumberFormat="0" applyBorder="0" applyAlignment="0" applyProtection="0"/>
    <xf numFmtId="0" fontId="11" fillId="9" borderId="0" applyNumberFormat="0" applyBorder="0" applyAlignment="0" applyProtection="0"/>
    <xf numFmtId="0" fontId="34" fillId="28" borderId="0" applyNumberFormat="0" applyBorder="0" applyAlignment="0" applyProtection="0"/>
    <xf numFmtId="0" fontId="11" fillId="11" borderId="0" applyNumberFormat="0" applyBorder="0" applyAlignment="0" applyProtection="0"/>
    <xf numFmtId="0" fontId="34" fillId="23" borderId="0" applyNumberFormat="0" applyBorder="0" applyAlignment="0" applyProtection="0"/>
    <xf numFmtId="0" fontId="11" fillId="13" borderId="0" applyNumberFormat="0" applyBorder="0" applyAlignment="0" applyProtection="0"/>
    <xf numFmtId="0" fontId="34" fillId="26" borderId="0" applyNumberFormat="0" applyBorder="0" applyAlignment="0" applyProtection="0"/>
    <xf numFmtId="0" fontId="11" fillId="15" borderId="0" applyNumberFormat="0" applyBorder="0" applyAlignment="0" applyProtection="0"/>
    <xf numFmtId="0" fontId="34" fillId="29" borderId="0" applyNumberFormat="0" applyBorder="0" applyAlignment="0" applyProtection="0"/>
    <xf numFmtId="0" fontId="11" fillId="17"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7" borderId="0" applyNumberFormat="0" applyBorder="0" applyAlignment="0" applyProtection="0"/>
    <xf numFmtId="0" fontId="36" fillId="21" borderId="0" applyNumberFormat="0" applyBorder="0" applyAlignment="0" applyProtection="0"/>
    <xf numFmtId="0" fontId="37" fillId="0" borderId="0" applyNumberFormat="0" applyFill="0" applyBorder="0" applyAlignment="0" applyProtection="0"/>
    <xf numFmtId="0" fontId="38" fillId="0" borderId="1" applyNumberFormat="0" applyFill="0" applyAlignment="0" applyProtection="0"/>
    <xf numFmtId="0" fontId="33"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38" borderId="26" applyNumberFormat="0" applyAlignment="0" applyProtection="0"/>
    <xf numFmtId="0" fontId="41" fillId="39" borderId="27" applyNumberFormat="0" applyAlignment="0" applyProtection="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 fillId="0" borderId="0" applyFont="0" applyFill="0" applyBorder="0" applyAlignment="0" applyProtection="0"/>
    <xf numFmtId="8" fontId="44" fillId="0" borderId="28">
      <protection locked="0"/>
    </xf>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82" fontId="33" fillId="0" borderId="0" applyFont="0" applyFill="0" applyBorder="0" applyAlignment="0" applyProtection="0"/>
    <xf numFmtId="183" fontId="14" fillId="0" borderId="0" applyFont="0" applyFill="0" applyBorder="0" applyAlignment="0" applyProtection="0"/>
    <xf numFmtId="0" fontId="46" fillId="0" borderId="0" applyNumberFormat="0" applyFill="0" applyBorder="0" applyAlignment="0" applyProtection="0"/>
    <xf numFmtId="0" fontId="47" fillId="22" borderId="0" applyNumberFormat="0" applyBorder="0" applyAlignment="0" applyProtection="0"/>
    <xf numFmtId="0" fontId="48" fillId="0" borderId="29" applyNumberFormat="0" applyFill="0" applyAlignment="0" applyProtection="0"/>
    <xf numFmtId="0" fontId="49" fillId="0" borderId="30" applyNumberFormat="0" applyFill="0" applyAlignment="0" applyProtection="0"/>
    <xf numFmtId="0" fontId="50" fillId="0" borderId="31" applyNumberFormat="0" applyFill="0" applyAlignment="0" applyProtection="0"/>
    <xf numFmtId="0" fontId="50" fillId="0" borderId="0" applyNumberFormat="0" applyFill="0" applyBorder="0" applyAlignment="0" applyProtection="0"/>
    <xf numFmtId="0" fontId="51" fillId="25" borderId="26" applyNumberFormat="0" applyAlignment="0" applyProtection="0"/>
    <xf numFmtId="0" fontId="52" fillId="0" borderId="0" applyNumberFormat="0" applyFill="0" applyBorder="0" applyAlignment="0">
      <protection locked="0"/>
    </xf>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0" fontId="53" fillId="0" borderId="32" applyNumberFormat="0" applyFill="0" applyAlignment="0" applyProtection="0"/>
    <xf numFmtId="184" fontId="14" fillId="0" borderId="0" applyFont="0" applyFill="0" applyBorder="0" applyAlignment="0" applyProtection="0"/>
    <xf numFmtId="185" fontId="14" fillId="0" borderId="0" applyFont="0" applyFill="0" applyBorder="0" applyAlignment="0" applyProtection="0"/>
    <xf numFmtId="186" fontId="54" fillId="0" borderId="0" applyFont="0" applyFill="0" applyBorder="0" applyAlignment="0" applyProtection="0"/>
    <xf numFmtId="187" fontId="54" fillId="0" borderId="0" applyFont="0" applyFill="0" applyBorder="0" applyAlignment="0" applyProtection="0"/>
    <xf numFmtId="0" fontId="55" fillId="40" borderId="0" applyNumberFormat="0" applyBorder="0" applyAlignment="0" applyProtection="0"/>
    <xf numFmtId="188" fontId="56" fillId="0" borderId="0"/>
    <xf numFmtId="0" fontId="43" fillId="0" borderId="0"/>
    <xf numFmtId="0" fontId="14" fillId="0" borderId="0"/>
    <xf numFmtId="0" fontId="14" fillId="0" borderId="0"/>
    <xf numFmtId="0" fontId="14" fillId="0" borderId="0"/>
    <xf numFmtId="0" fontId="14" fillId="0" borderId="0"/>
    <xf numFmtId="0" fontId="11" fillId="0" borderId="0"/>
    <xf numFmtId="0" fontId="34" fillId="0" borderId="0"/>
    <xf numFmtId="0" fontId="11" fillId="0" borderId="0"/>
    <xf numFmtId="0" fontId="11" fillId="0" borderId="0"/>
    <xf numFmtId="0" fontId="34"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4" fillId="0" borderId="0"/>
    <xf numFmtId="0" fontId="43" fillId="0" borderId="0"/>
    <xf numFmtId="0" fontId="43" fillId="0" borderId="0"/>
    <xf numFmtId="0" fontId="14" fillId="0" borderId="0"/>
    <xf numFmtId="0" fontId="34" fillId="0" borderId="0"/>
    <xf numFmtId="0" fontId="11" fillId="0" borderId="0"/>
    <xf numFmtId="0" fontId="11" fillId="0" borderId="0"/>
    <xf numFmtId="0" fontId="14" fillId="0" borderId="0"/>
    <xf numFmtId="0" fontId="14" fillId="0" borderId="0"/>
    <xf numFmtId="0" fontId="14" fillId="0" borderId="0"/>
    <xf numFmtId="0" fontId="14" fillId="0" borderId="0"/>
    <xf numFmtId="0" fontId="34" fillId="0" borderId="0"/>
    <xf numFmtId="0" fontId="11" fillId="0" borderId="0"/>
    <xf numFmtId="0" fontId="45" fillId="0" borderId="0"/>
    <xf numFmtId="0" fontId="14" fillId="0" borderId="0"/>
    <xf numFmtId="0" fontId="14" fillId="0" borderId="0"/>
    <xf numFmtId="0" fontId="14" fillId="0" borderId="0"/>
    <xf numFmtId="0" fontId="13" fillId="0" borderId="0"/>
    <xf numFmtId="0" fontId="43" fillId="0" borderId="0"/>
    <xf numFmtId="0" fontId="13" fillId="0" borderId="0"/>
    <xf numFmtId="0" fontId="14" fillId="0" borderId="0"/>
    <xf numFmtId="37" fontId="57" fillId="0" borderId="0"/>
    <xf numFmtId="0" fontId="11" fillId="0" borderId="0"/>
    <xf numFmtId="0" fontId="34" fillId="0" borderId="0"/>
    <xf numFmtId="0" fontId="11" fillId="0" borderId="0"/>
    <xf numFmtId="0" fontId="14" fillId="0" borderId="0"/>
    <xf numFmtId="0" fontId="11" fillId="0" borderId="0"/>
    <xf numFmtId="0" fontId="14" fillId="0" borderId="0"/>
    <xf numFmtId="0" fontId="34" fillId="41" borderId="33" applyNumberFormat="0" applyFont="0" applyAlignment="0" applyProtection="0"/>
    <xf numFmtId="0" fontId="11" fillId="5" borderId="24" applyNumberFormat="0" applyFont="0" applyAlignment="0" applyProtection="0"/>
    <xf numFmtId="0" fontId="11" fillId="5" borderId="24" applyNumberFormat="0" applyFont="0" applyAlignment="0" applyProtection="0"/>
    <xf numFmtId="0" fontId="14" fillId="41" borderId="33" applyNumberFormat="0" applyFont="0" applyAlignment="0" applyProtection="0"/>
    <xf numFmtId="0" fontId="14" fillId="41" borderId="33" applyNumberFormat="0" applyFont="0" applyAlignment="0" applyProtection="0"/>
    <xf numFmtId="0" fontId="11" fillId="5" borderId="24" applyNumberFormat="0" applyFont="0" applyAlignment="0" applyProtection="0"/>
    <xf numFmtId="0" fontId="17" fillId="0" borderId="0" applyNumberFormat="0" applyFill="0" applyBorder="0" applyAlignment="0" applyProtection="0"/>
    <xf numFmtId="40" fontId="58" fillId="0" borderId="0" applyFont="0" applyFill="0" applyBorder="0" applyAlignment="0" applyProtection="0"/>
    <xf numFmtId="38" fontId="58" fillId="0" borderId="0" applyFont="0" applyFill="0" applyBorder="0" applyAlignment="0" applyProtection="0"/>
    <xf numFmtId="0" fontId="59" fillId="38" borderId="34" applyNumberFormat="0" applyAlignment="0" applyProtection="0"/>
    <xf numFmtId="9" fontId="14"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7" fontId="60" fillId="0" borderId="0" applyFont="0" applyFill="0" applyBorder="0" applyAlignment="0" applyProtection="0"/>
    <xf numFmtId="0" fontId="61" fillId="0" borderId="35" applyNumberFormat="0" applyAlignment="0"/>
    <xf numFmtId="166" fontId="62" fillId="0" borderId="0"/>
    <xf numFmtId="0" fontId="62" fillId="0" borderId="36">
      <alignment horizontal="centerContinuous"/>
    </xf>
    <xf numFmtId="0" fontId="62" fillId="0" borderId="36">
      <protection locked="0"/>
    </xf>
    <xf numFmtId="0" fontId="62" fillId="0" borderId="36">
      <alignment horizontal="centerContinuous"/>
    </xf>
    <xf numFmtId="166" fontId="62" fillId="0" borderId="0"/>
    <xf numFmtId="0" fontId="62" fillId="0" borderId="36">
      <protection locked="0"/>
    </xf>
    <xf numFmtId="166" fontId="62" fillId="0" borderId="0"/>
    <xf numFmtId="0" fontId="62" fillId="0" borderId="36">
      <alignment horizontal="centerContinuous"/>
    </xf>
    <xf numFmtId="166" fontId="62" fillId="0" borderId="0"/>
    <xf numFmtId="0" fontId="62" fillId="0" borderId="36">
      <protection locked="0"/>
    </xf>
    <xf numFmtId="0" fontId="62" fillId="0" borderId="36">
      <alignment horizontal="centerContinuous"/>
    </xf>
    <xf numFmtId="0" fontId="62" fillId="0" borderId="36">
      <alignment horizontal="centerContinuous"/>
    </xf>
    <xf numFmtId="166" fontId="62" fillId="0" borderId="0"/>
    <xf numFmtId="0" fontId="62" fillId="0" borderId="36">
      <alignment horizontal="centerContinuous"/>
    </xf>
    <xf numFmtId="0" fontId="62" fillId="0" borderId="36">
      <protection locked="0"/>
    </xf>
    <xf numFmtId="166" fontId="62" fillId="0" borderId="0"/>
    <xf numFmtId="166" fontId="62" fillId="0" borderId="0"/>
    <xf numFmtId="0" fontId="62" fillId="0" borderId="36">
      <alignment horizontal="centerContinuous"/>
    </xf>
    <xf numFmtId="0" fontId="62" fillId="0" borderId="36">
      <protection locked="0"/>
    </xf>
    <xf numFmtId="166" fontId="62" fillId="0" borderId="0"/>
    <xf numFmtId="0" fontId="62" fillId="0" borderId="36">
      <alignment horizontal="centerContinuous"/>
    </xf>
    <xf numFmtId="0" fontId="62" fillId="0" borderId="36">
      <protection locked="0"/>
    </xf>
    <xf numFmtId="0" fontId="62" fillId="0" borderId="36">
      <alignment horizontal="centerContinuous"/>
    </xf>
    <xf numFmtId="0" fontId="62" fillId="0" borderId="36">
      <protection locked="0"/>
    </xf>
    <xf numFmtId="0" fontId="62" fillId="0" borderId="36">
      <protection locked="0"/>
    </xf>
    <xf numFmtId="166" fontId="62" fillId="0" borderId="0"/>
    <xf numFmtId="0" fontId="62" fillId="0" borderId="36">
      <protection locked="0"/>
    </xf>
    <xf numFmtId="0" fontId="62" fillId="0" borderId="36">
      <alignment horizontal="centerContinuous"/>
    </xf>
    <xf numFmtId="0" fontId="62" fillId="0" borderId="36">
      <alignment horizontal="centerContinuous"/>
    </xf>
    <xf numFmtId="0" fontId="62" fillId="0" borderId="36">
      <protection locked="0"/>
    </xf>
    <xf numFmtId="166" fontId="62" fillId="0" borderId="0"/>
    <xf numFmtId="0" fontId="62" fillId="0" borderId="36">
      <alignment horizontal="centerContinuous"/>
    </xf>
    <xf numFmtId="0" fontId="62" fillId="0" borderId="36">
      <alignment horizontal="centerContinuous"/>
    </xf>
    <xf numFmtId="166" fontId="62" fillId="0" borderId="0"/>
    <xf numFmtId="0" fontId="62" fillId="0" borderId="36">
      <alignment horizontal="centerContinuous"/>
    </xf>
    <xf numFmtId="166" fontId="62" fillId="0" borderId="0"/>
    <xf numFmtId="0" fontId="62" fillId="0" borderId="36">
      <alignment horizontal="centerContinuous"/>
    </xf>
    <xf numFmtId="166" fontId="62" fillId="0" borderId="0"/>
    <xf numFmtId="0" fontId="62" fillId="0" borderId="36">
      <protection locked="0"/>
    </xf>
    <xf numFmtId="0" fontId="62" fillId="0" borderId="36">
      <alignment horizontal="centerContinuous"/>
    </xf>
    <xf numFmtId="166" fontId="62" fillId="0" borderId="0"/>
    <xf numFmtId="0" fontId="63" fillId="0" borderId="23" applyNumberFormat="0" applyFont="0" applyFill="0" applyAlignment="0" applyProtection="0"/>
    <xf numFmtId="177" fontId="27" fillId="0" borderId="37" applyNumberFormat="0" applyProtection="0">
      <alignment horizontal="right" vertical="center"/>
    </xf>
    <xf numFmtId="189" fontId="64" fillId="0" borderId="38" applyNumberFormat="0" applyAlignment="0" applyProtection="0">
      <alignment horizontal="right" vertical="center" indent="1"/>
    </xf>
    <xf numFmtId="177" fontId="65" fillId="0" borderId="39" applyNumberFormat="0" applyProtection="0">
      <alignment horizontal="right" vertical="center"/>
    </xf>
    <xf numFmtId="189" fontId="66" fillId="42" borderId="40" applyNumberFormat="0" applyAlignment="0" applyProtection="0">
      <alignment horizontal="right" vertical="center" indent="1"/>
    </xf>
    <xf numFmtId="0" fontId="65" fillId="43" borderId="23" applyNumberFormat="0" applyAlignment="0" applyProtection="0">
      <alignment horizontal="left" vertical="center" indent="1"/>
    </xf>
    <xf numFmtId="0" fontId="66" fillId="44" borderId="39" applyNumberFormat="0" applyAlignment="0" applyProtection="0">
      <alignment horizontal="left" vertical="center" indent="1"/>
    </xf>
    <xf numFmtId="0" fontId="64" fillId="45" borderId="39" applyNumberFormat="0" applyAlignment="0" applyProtection="0">
      <alignment horizontal="left" vertical="center" indent="1"/>
    </xf>
    <xf numFmtId="0" fontId="64" fillId="45" borderId="39" applyNumberFormat="0" applyAlignment="0" applyProtection="0">
      <alignment horizontal="left" vertical="center" indent="1"/>
    </xf>
    <xf numFmtId="0" fontId="67" fillId="0" borderId="41" applyNumberFormat="0" applyFill="0" applyBorder="0" applyAlignment="0" applyProtection="0"/>
    <xf numFmtId="177" fontId="68" fillId="46" borderId="42" applyNumberFormat="0" applyBorder="0" applyAlignment="0" applyProtection="0">
      <alignment horizontal="right" vertical="center" indent="1"/>
    </xf>
    <xf numFmtId="177" fontId="69" fillId="47" borderId="42" applyNumberFormat="0" applyBorder="0" applyAlignment="0" applyProtection="0">
      <alignment horizontal="right" vertical="center" indent="1"/>
    </xf>
    <xf numFmtId="177" fontId="69" fillId="48" borderId="42" applyNumberFormat="0" applyBorder="0" applyAlignment="0" applyProtection="0">
      <alignment horizontal="right" vertical="center" indent="1"/>
    </xf>
    <xf numFmtId="177" fontId="70" fillId="49" borderId="42" applyNumberFormat="0" applyBorder="0" applyAlignment="0" applyProtection="0">
      <alignment horizontal="right" vertical="center" indent="1"/>
    </xf>
    <xf numFmtId="177" fontId="70" fillId="50" borderId="42" applyNumberFormat="0" applyBorder="0" applyAlignment="0" applyProtection="0">
      <alignment horizontal="right" vertical="center" indent="1"/>
    </xf>
    <xf numFmtId="177" fontId="70" fillId="51" borderId="42" applyNumberFormat="0" applyBorder="0" applyAlignment="0" applyProtection="0">
      <alignment horizontal="right" vertical="center" indent="1"/>
    </xf>
    <xf numFmtId="177" fontId="71" fillId="52" borderId="42" applyNumberFormat="0" applyBorder="0" applyAlignment="0" applyProtection="0">
      <alignment horizontal="right" vertical="center" indent="1"/>
    </xf>
    <xf numFmtId="177" fontId="71" fillId="53" borderId="42" applyNumberFormat="0" applyBorder="0" applyAlignment="0" applyProtection="0">
      <alignment horizontal="right" vertical="center" indent="1"/>
    </xf>
    <xf numFmtId="177" fontId="71" fillId="54" borderId="42" applyNumberFormat="0" applyBorder="0" applyAlignment="0" applyProtection="0">
      <alignment horizontal="right" vertical="center" indent="1"/>
    </xf>
    <xf numFmtId="0" fontId="64" fillId="55" borderId="23" applyNumberFormat="0" applyAlignment="0" applyProtection="0">
      <alignment horizontal="left" vertical="center" indent="1"/>
    </xf>
    <xf numFmtId="0" fontId="64" fillId="56" borderId="23" applyNumberFormat="0" applyAlignment="0" applyProtection="0">
      <alignment horizontal="left" vertical="center" indent="1"/>
    </xf>
    <xf numFmtId="0" fontId="64" fillId="57" borderId="23" applyNumberFormat="0" applyAlignment="0" applyProtection="0">
      <alignment horizontal="left" vertical="center" indent="1"/>
    </xf>
    <xf numFmtId="0" fontId="64" fillId="58" borderId="23" applyNumberFormat="0" applyAlignment="0" applyProtection="0">
      <alignment horizontal="left" vertical="center" indent="1"/>
    </xf>
    <xf numFmtId="0" fontId="64" fillId="59" borderId="39" applyNumberFormat="0" applyAlignment="0" applyProtection="0">
      <alignment horizontal="left" vertical="center" indent="1"/>
    </xf>
    <xf numFmtId="177" fontId="27" fillId="58" borderId="37" applyNumberFormat="0" applyBorder="0" applyProtection="0">
      <alignment horizontal="right" vertical="center"/>
    </xf>
    <xf numFmtId="177" fontId="65" fillId="58" borderId="39" applyNumberFormat="0" applyBorder="0" applyProtection="0">
      <alignment horizontal="right" vertical="center"/>
    </xf>
    <xf numFmtId="189" fontId="64" fillId="44" borderId="23" applyNumberFormat="0" applyAlignment="0" applyProtection="0">
      <alignment horizontal="left" vertical="center" indent="1"/>
    </xf>
    <xf numFmtId="0" fontId="65" fillId="43" borderId="39" applyNumberFormat="0" applyAlignment="0" applyProtection="0">
      <alignment horizontal="left" vertical="center" indent="1"/>
    </xf>
    <xf numFmtId="0" fontId="66" fillId="49" borderId="39" applyNumberFormat="0" applyAlignment="0" applyProtection="0">
      <alignment horizontal="left" vertical="center" indent="1"/>
    </xf>
    <xf numFmtId="0" fontId="64" fillId="59" borderId="39" applyNumberFormat="0" applyAlignment="0" applyProtection="0">
      <alignment horizontal="left" vertical="center" indent="1"/>
    </xf>
    <xf numFmtId="177" fontId="65" fillId="59" borderId="39" applyNumberFormat="0" applyProtection="0">
      <alignment horizontal="right" vertical="center"/>
    </xf>
    <xf numFmtId="0" fontId="54" fillId="0" borderId="0"/>
    <xf numFmtId="0" fontId="13" fillId="0" borderId="0" applyNumberFormat="0" applyBorder="0" applyAlignment="0"/>
    <xf numFmtId="0" fontId="62" fillId="0" borderId="0" applyNumberFormat="0" applyBorder="0" applyAlignment="0"/>
    <xf numFmtId="0" fontId="38" fillId="0" borderId="1">
      <alignment horizontal="center"/>
    </xf>
    <xf numFmtId="0" fontId="72" fillId="0" borderId="0" applyNumberFormat="0" applyFill="0" applyBorder="0" applyAlignment="0" applyProtection="0"/>
    <xf numFmtId="0" fontId="73" fillId="0" borderId="43" applyNumberFormat="0" applyFill="0" applyAlignment="0" applyProtection="0"/>
    <xf numFmtId="0" fontId="74" fillId="0" borderId="0" applyNumberFormat="0" applyFill="0" applyBorder="0" applyAlignment="0" applyProtection="0"/>
    <xf numFmtId="0" fontId="11" fillId="0" borderId="0"/>
    <xf numFmtId="0" fontId="18" fillId="0" borderId="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18" fillId="0" borderId="0"/>
    <xf numFmtId="43" fontId="14" fillId="0" borderId="0" applyFont="0" applyFill="0" applyBorder="0" applyAlignment="0" applyProtection="0"/>
    <xf numFmtId="44" fontId="14" fillId="0" borderId="0" applyFont="0" applyFill="0" applyBorder="0" applyAlignment="0" applyProtection="0"/>
    <xf numFmtId="0" fontId="75" fillId="0" borderId="0" applyNumberFormat="0" applyFill="0" applyBorder="0" applyAlignment="0" applyProtection="0"/>
    <xf numFmtId="0" fontId="76" fillId="0" borderId="44" applyNumberFormat="0" applyFill="0" applyAlignment="0" applyProtection="0"/>
    <xf numFmtId="0" fontId="77" fillId="0" borderId="45"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79" fillId="60" borderId="0" applyNumberFormat="0" applyBorder="0" applyAlignment="0" applyProtection="0"/>
    <xf numFmtId="0" fontId="80" fillId="61" borderId="0" applyNumberFormat="0" applyBorder="0" applyAlignment="0" applyProtection="0"/>
    <xf numFmtId="0" fontId="81" fillId="62" borderId="0" applyNumberFormat="0" applyBorder="0" applyAlignment="0" applyProtection="0"/>
    <xf numFmtId="0" fontId="82" fillId="63" borderId="47" applyNumberFormat="0" applyAlignment="0" applyProtection="0"/>
    <xf numFmtId="0" fontId="83" fillId="64" borderId="48" applyNumberFormat="0" applyAlignment="0" applyProtection="0"/>
    <xf numFmtId="0" fontId="84" fillId="64" borderId="47" applyNumberFormat="0" applyAlignment="0" applyProtection="0"/>
    <xf numFmtId="0" fontId="85" fillId="0" borderId="49" applyNumberFormat="0" applyFill="0" applyAlignment="0" applyProtection="0"/>
    <xf numFmtId="0" fontId="86" fillId="65" borderId="50" applyNumberFormat="0" applyAlignment="0" applyProtection="0"/>
    <xf numFmtId="0" fontId="26" fillId="0" borderId="0" applyNumberFormat="0" applyFill="0" applyBorder="0" applyAlignment="0" applyProtection="0"/>
    <xf numFmtId="0" fontId="87" fillId="0" borderId="0" applyNumberFormat="0" applyFill="0" applyBorder="0" applyAlignment="0" applyProtection="0"/>
    <xf numFmtId="0" fontId="19" fillId="0" borderId="51" applyNumberFormat="0" applyFill="0" applyAlignment="0" applyProtection="0"/>
    <xf numFmtId="0" fontId="88" fillId="6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88" fillId="71" borderId="0" applyNumberFormat="0" applyBorder="0" applyAlignment="0" applyProtection="0"/>
    <xf numFmtId="0" fontId="88" fillId="7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88" fillId="73" borderId="0" applyNumberFormat="0" applyBorder="0" applyAlignment="0" applyProtection="0"/>
    <xf numFmtId="0" fontId="88" fillId="7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88" fillId="75" borderId="0" applyNumberFormat="0" applyBorder="0" applyAlignment="0" applyProtection="0"/>
    <xf numFmtId="0" fontId="88" fillId="7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88" fillId="77" borderId="0" applyNumberFormat="0" applyBorder="0" applyAlignment="0" applyProtection="0"/>
    <xf numFmtId="0" fontId="10" fillId="0" borderId="0"/>
    <xf numFmtId="9" fontId="10" fillId="0" borderId="0" applyFont="0" applyFill="0" applyBorder="0" applyAlignment="0" applyProtection="0"/>
    <xf numFmtId="0" fontId="10" fillId="5" borderId="24" applyNumberFormat="0" applyFont="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5" borderId="24" applyNumberFormat="0" applyFont="0" applyAlignment="0" applyProtection="0"/>
    <xf numFmtId="0" fontId="10" fillId="5" borderId="24" applyNumberFormat="0" applyFont="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5" borderId="24" applyNumberFormat="0" applyFont="0" applyAlignment="0" applyProtection="0"/>
    <xf numFmtId="43" fontId="10" fillId="0" borderId="0" applyFont="0" applyFill="0" applyBorder="0" applyAlignment="0" applyProtection="0"/>
    <xf numFmtId="0" fontId="18" fillId="0" borderId="0"/>
    <xf numFmtId="43" fontId="14" fillId="0" borderId="0" applyFont="0" applyFill="0" applyBorder="0" applyAlignment="0" applyProtection="0"/>
    <xf numFmtId="44" fontId="14" fillId="0" borderId="0" applyFont="0" applyFill="0" applyBorder="0" applyAlignment="0" applyProtection="0"/>
    <xf numFmtId="0" fontId="9" fillId="0" borderId="0"/>
    <xf numFmtId="43" fontId="14" fillId="0" borderId="0" applyFont="0" applyFill="0" applyBorder="0" applyAlignment="0" applyProtection="0"/>
    <xf numFmtId="43" fontId="9" fillId="0" borderId="0" applyFont="0" applyFill="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43" fontId="14"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18" fillId="0" borderId="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9" fillId="0" borderId="0"/>
    <xf numFmtId="9" fontId="9" fillId="0" borderId="0" applyFont="0" applyFill="0" applyBorder="0" applyAlignment="0" applyProtection="0"/>
    <xf numFmtId="44" fontId="14" fillId="0" borderId="0" applyFont="0" applyFill="0" applyBorder="0" applyAlignment="0" applyProtection="0"/>
    <xf numFmtId="0" fontId="9" fillId="0" borderId="0"/>
    <xf numFmtId="43" fontId="14" fillId="0" borderId="0" applyFont="0" applyFill="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18" fillId="0" borderId="0"/>
    <xf numFmtId="0" fontId="9" fillId="14" borderId="0" applyNumberFormat="0" applyBorder="0" applyAlignment="0" applyProtection="0"/>
    <xf numFmtId="0" fontId="9" fillId="16"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7" borderId="0" applyNumberFormat="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18"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5" borderId="24" applyNumberFormat="0" applyFont="0" applyAlignment="0" applyProtection="0"/>
    <xf numFmtId="0" fontId="9" fillId="5" borderId="24" applyNumberFormat="0" applyFont="0" applyAlignment="0" applyProtection="0"/>
    <xf numFmtId="0" fontId="9" fillId="0" borderId="0"/>
    <xf numFmtId="0" fontId="9" fillId="5" borderId="24" applyNumberFormat="0" applyFont="0" applyAlignment="0" applyProtection="0"/>
    <xf numFmtId="0" fontId="18" fillId="0" borderId="0"/>
    <xf numFmtId="44" fontId="14" fillId="0" borderId="0" applyFont="0" applyFill="0" applyBorder="0" applyAlignment="0" applyProtection="0"/>
    <xf numFmtId="0" fontId="18" fillId="0" borderId="0"/>
    <xf numFmtId="9"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8" fillId="0" borderId="0"/>
    <xf numFmtId="0" fontId="9" fillId="0" borderId="0"/>
    <xf numFmtId="0" fontId="9" fillId="0" borderId="0"/>
    <xf numFmtId="9" fontId="9" fillId="0" borderId="0" applyFont="0" applyFill="0" applyBorder="0" applyAlignment="0" applyProtection="0"/>
    <xf numFmtId="0" fontId="9" fillId="5" borderId="24"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5" borderId="24" applyNumberFormat="0" applyFont="0" applyAlignment="0" applyProtection="0"/>
    <xf numFmtId="0" fontId="9" fillId="5" borderId="24" applyNumberFormat="0" applyFont="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5" borderId="24"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8" fillId="0" borderId="0"/>
    <xf numFmtId="43" fontId="9" fillId="0" borderId="0" applyFont="0" applyFill="0" applyBorder="0" applyAlignment="0" applyProtection="0"/>
    <xf numFmtId="43" fontId="14"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9" fontId="8" fillId="0" borderId="0" applyFont="0" applyFill="0" applyBorder="0" applyAlignment="0" applyProtection="0"/>
    <xf numFmtId="44" fontId="8"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0" fontId="6" fillId="0" borderId="0"/>
  </cellStyleXfs>
  <cellXfs count="661">
    <xf numFmtId="0" fontId="0" fillId="0" borderId="0" xfId="0"/>
    <xf numFmtId="3" fontId="14" fillId="0" borderId="0" xfId="0" applyNumberFormat="1" applyFont="1"/>
    <xf numFmtId="0" fontId="14" fillId="0" borderId="0" xfId="0" applyFont="1"/>
    <xf numFmtId="0" fontId="12" fillId="0" borderId="0" xfId="0" applyFont="1"/>
    <xf numFmtId="0" fontId="14" fillId="0" borderId="0" xfId="0" applyFont="1" applyProtection="1">
      <protection locked="0"/>
    </xf>
    <xf numFmtId="0" fontId="15" fillId="0" borderId="0" xfId="0" applyFont="1"/>
    <xf numFmtId="0" fontId="12" fillId="0" borderId="0" xfId="0" applyFont="1" applyAlignment="1" applyProtection="1">
      <alignment horizontal="center"/>
      <protection locked="0"/>
    </xf>
    <xf numFmtId="0" fontId="12" fillId="0" borderId="0" xfId="0" applyFont="1" applyProtection="1">
      <protection locked="0"/>
    </xf>
    <xf numFmtId="0" fontId="12" fillId="0" borderId="0" xfId="0" applyFont="1" applyAlignment="1" applyProtection="1">
      <alignment horizontal="left"/>
      <protection locked="0"/>
    </xf>
    <xf numFmtId="0" fontId="12" fillId="0" borderId="0" xfId="0" applyFont="1" applyAlignment="1" applyProtection="1">
      <alignment horizontal="centerContinuous"/>
      <protection locked="0"/>
    </xf>
    <xf numFmtId="0" fontId="14" fillId="0" borderId="0" xfId="0" applyFont="1" applyAlignment="1">
      <alignment horizontal="centerContinuous"/>
    </xf>
    <xf numFmtId="0" fontId="14" fillId="0" borderId="0" xfId="0" applyFont="1" applyAlignment="1" applyProtection="1">
      <alignment horizontal="centerContinuous"/>
      <protection locked="0"/>
    </xf>
    <xf numFmtId="173" fontId="14" fillId="0" borderId="0" xfId="0" applyNumberFormat="1" applyFont="1" applyAlignment="1">
      <alignment horizontal="centerContinuous"/>
    </xf>
    <xf numFmtId="0" fontId="12" fillId="0" borderId="0" xfId="0" applyFont="1" applyAlignment="1">
      <alignment horizontal="centerContinuous"/>
    </xf>
    <xf numFmtId="0" fontId="19" fillId="0" borderId="0" xfId="0" applyFont="1"/>
    <xf numFmtId="0" fontId="19" fillId="0" borderId="0" xfId="0" applyFont="1" applyAlignment="1">
      <alignment horizontal="right"/>
    </xf>
    <xf numFmtId="0" fontId="21" fillId="0" borderId="0" xfId="0" applyFont="1"/>
    <xf numFmtId="169" fontId="21" fillId="0" borderId="0" xfId="2" applyNumberFormat="1" applyFont="1"/>
    <xf numFmtId="0" fontId="21" fillId="0" borderId="0" xfId="0" applyFont="1" applyAlignment="1">
      <alignment horizontal="center"/>
    </xf>
    <xf numFmtId="169" fontId="21" fillId="0" borderId="0" xfId="2" applyNumberFormat="1" applyFont="1" applyFill="1" applyBorder="1"/>
    <xf numFmtId="170" fontId="21" fillId="0" borderId="0" xfId="1" applyNumberFormat="1" applyFont="1" applyFill="1"/>
    <xf numFmtId="37" fontId="21" fillId="0" borderId="0" xfId="0" applyNumberFormat="1" applyFont="1"/>
    <xf numFmtId="39" fontId="21" fillId="0" borderId="0" xfId="0" applyNumberFormat="1" applyFont="1"/>
    <xf numFmtId="169" fontId="21" fillId="0" borderId="0" xfId="2" applyNumberFormat="1" applyFont="1" applyFill="1" applyBorder="1" applyAlignment="1"/>
    <xf numFmtId="170" fontId="21" fillId="0" borderId="0" xfId="1" applyNumberFormat="1" applyFont="1" applyFill="1" applyBorder="1"/>
    <xf numFmtId="170" fontId="21" fillId="0" borderId="0" xfId="0" applyNumberFormat="1" applyFont="1"/>
    <xf numFmtId="37" fontId="20" fillId="0" borderId="0" xfId="0" applyNumberFormat="1" applyFont="1" applyAlignment="1">
      <alignment horizontal="centerContinuous"/>
    </xf>
    <xf numFmtId="37" fontId="20" fillId="0" borderId="0" xfId="0" applyNumberFormat="1" applyFont="1" applyAlignment="1" applyProtection="1">
      <alignment horizontal="centerContinuous"/>
      <protection locked="0"/>
    </xf>
    <xf numFmtId="37" fontId="20" fillId="0" borderId="0" xfId="0" applyNumberFormat="1" applyFont="1"/>
    <xf numFmtId="37" fontId="21" fillId="0" borderId="0" xfId="0" applyNumberFormat="1" applyFont="1" applyAlignment="1">
      <alignment horizontal="right"/>
    </xf>
    <xf numFmtId="37" fontId="21" fillId="0" borderId="0" xfId="0" applyNumberFormat="1" applyFont="1" applyProtection="1">
      <protection locked="0"/>
    </xf>
    <xf numFmtId="37" fontId="21" fillId="0" borderId="4" xfId="0" applyNumberFormat="1" applyFont="1" applyBorder="1"/>
    <xf numFmtId="37" fontId="21" fillId="0" borderId="4" xfId="0" applyNumberFormat="1" applyFont="1" applyBorder="1" applyAlignment="1">
      <alignment horizontal="center"/>
    </xf>
    <xf numFmtId="37" fontId="21" fillId="0" borderId="0" xfId="0" applyNumberFormat="1" applyFont="1" applyAlignment="1">
      <alignment horizontal="center"/>
    </xf>
    <xf numFmtId="37" fontId="21" fillId="0" borderId="0" xfId="0" applyNumberFormat="1" applyFont="1" applyAlignment="1">
      <alignment horizontal="centerContinuous"/>
    </xf>
    <xf numFmtId="37" fontId="21" fillId="0" borderId="8" xfId="0" applyNumberFormat="1" applyFont="1" applyBorder="1"/>
    <xf numFmtId="37" fontId="21" fillId="0" borderId="8" xfId="0" applyNumberFormat="1" applyFont="1" applyBorder="1" applyAlignment="1">
      <alignment horizontal="center"/>
    </xf>
    <xf numFmtId="5" fontId="21" fillId="0" borderId="0" xfId="0" applyNumberFormat="1" applyFont="1"/>
    <xf numFmtId="42" fontId="21" fillId="0" borderId="0" xfId="0" applyNumberFormat="1" applyFont="1"/>
    <xf numFmtId="37" fontId="21" fillId="0" borderId="11" xfId="0" applyNumberFormat="1" applyFont="1" applyBorder="1"/>
    <xf numFmtId="172" fontId="21" fillId="0" borderId="0" xfId="0" applyNumberFormat="1" applyFont="1"/>
    <xf numFmtId="37" fontId="21" fillId="0" borderId="1" xfId="0" applyNumberFormat="1" applyFont="1" applyBorder="1"/>
    <xf numFmtId="5" fontId="21" fillId="0" borderId="2" xfId="0" applyNumberFormat="1" applyFont="1" applyBorder="1"/>
    <xf numFmtId="0" fontId="21" fillId="0" borderId="0" xfId="0" applyFont="1" applyAlignment="1">
      <alignment horizontal="right"/>
    </xf>
    <xf numFmtId="0" fontId="21" fillId="0" borderId="8" xfId="0" applyFont="1" applyBorder="1"/>
    <xf numFmtId="0" fontId="21" fillId="0" borderId="8" xfId="0" applyFont="1" applyBorder="1" applyAlignment="1">
      <alignment horizontal="center"/>
    </xf>
    <xf numFmtId="9" fontId="21" fillId="0" borderId="2" xfId="4" applyFont="1" applyFill="1" applyBorder="1"/>
    <xf numFmtId="43" fontId="21" fillId="0" borderId="0" xfId="1" applyFont="1" applyFill="1"/>
    <xf numFmtId="43" fontId="21" fillId="0" borderId="8" xfId="1" applyFont="1" applyFill="1" applyBorder="1"/>
    <xf numFmtId="170" fontId="21" fillId="0" borderId="0" xfId="1" applyNumberFormat="1" applyFont="1" applyFill="1" applyBorder="1" applyAlignment="1">
      <alignment horizontal="right"/>
    </xf>
    <xf numFmtId="170" fontId="21" fillId="0" borderId="8" xfId="1" applyNumberFormat="1" applyFont="1" applyFill="1" applyBorder="1"/>
    <xf numFmtId="170" fontId="21" fillId="0" borderId="0" xfId="1" applyNumberFormat="1" applyFont="1" applyFill="1" applyBorder="1" applyAlignment="1">
      <alignment horizontal="center"/>
    </xf>
    <xf numFmtId="170" fontId="21" fillId="0" borderId="0" xfId="1" applyNumberFormat="1" applyFont="1" applyFill="1" applyAlignment="1">
      <alignment horizontal="center"/>
    </xf>
    <xf numFmtId="170" fontId="21" fillId="0" borderId="8" xfId="1" applyNumberFormat="1" applyFont="1" applyFill="1" applyBorder="1" applyAlignment="1">
      <alignment horizontal="center"/>
    </xf>
    <xf numFmtId="0" fontId="21" fillId="0" borderId="0" xfId="0" applyFont="1" applyAlignment="1">
      <alignment horizontal="centerContinuous"/>
    </xf>
    <xf numFmtId="170" fontId="21" fillId="0" borderId="0" xfId="1" applyNumberFormat="1" applyFont="1" applyFill="1" applyAlignment="1">
      <alignment horizontal="centerContinuous"/>
    </xf>
    <xf numFmtId="0" fontId="21" fillId="0" borderId="17" xfId="0" applyFont="1" applyBorder="1"/>
    <xf numFmtId="0" fontId="21" fillId="0" borderId="17" xfId="0" applyFont="1" applyBorder="1" applyAlignment="1">
      <alignment horizontal="center"/>
    </xf>
    <xf numFmtId="0" fontId="24" fillId="0" borderId="0" xfId="0" applyFont="1"/>
    <xf numFmtId="0" fontId="21" fillId="0" borderId="0" xfId="0" quotePrefix="1" applyFont="1" applyAlignment="1">
      <alignment horizontal="center"/>
    </xf>
    <xf numFmtId="0" fontId="20" fillId="0" borderId="0" xfId="0" applyFont="1" applyAlignment="1">
      <alignment horizontal="centerContinuous"/>
    </xf>
    <xf numFmtId="170" fontId="21" fillId="0" borderId="0" xfId="1" applyNumberFormat="1" applyFont="1" applyFill="1" applyAlignment="1">
      <alignment horizontal="right"/>
    </xf>
    <xf numFmtId="37" fontId="21" fillId="0" borderId="0" xfId="2" applyNumberFormat="1" applyFont="1" applyFill="1"/>
    <xf numFmtId="1" fontId="21" fillId="0" borderId="0" xfId="0" applyNumberFormat="1" applyFont="1" applyAlignment="1">
      <alignment horizontal="center"/>
    </xf>
    <xf numFmtId="0" fontId="21" fillId="0" borderId="0" xfId="0" applyFont="1" applyAlignment="1">
      <alignment horizontal="left"/>
    </xf>
    <xf numFmtId="170" fontId="21" fillId="0" borderId="8" xfId="1" applyNumberFormat="1" applyFont="1" applyFill="1" applyBorder="1" applyAlignment="1">
      <alignment horizontal="left" indent="1"/>
    </xf>
    <xf numFmtId="170" fontId="21" fillId="0" borderId="0" xfId="1" applyNumberFormat="1" applyFont="1" applyFill="1" applyAlignment="1"/>
    <xf numFmtId="37" fontId="21" fillId="0" borderId="8" xfId="0" applyNumberFormat="1" applyFont="1" applyBorder="1" applyAlignment="1">
      <alignment horizontal="centerContinuous"/>
    </xf>
    <xf numFmtId="170" fontId="21" fillId="0" borderId="8" xfId="1" applyNumberFormat="1" applyFont="1" applyFill="1" applyBorder="1" applyAlignment="1">
      <alignment horizontal="centerContinuous"/>
    </xf>
    <xf numFmtId="170" fontId="20" fillId="0" borderId="0" xfId="1" applyNumberFormat="1" applyFont="1" applyFill="1"/>
    <xf numFmtId="0" fontId="21" fillId="0" borderId="8" xfId="0" applyFont="1" applyBorder="1" applyAlignment="1">
      <alignment horizontal="centerContinuous"/>
    </xf>
    <xf numFmtId="170" fontId="21" fillId="0" borderId="18" xfId="1" applyNumberFormat="1" applyFont="1" applyFill="1" applyBorder="1" applyAlignment="1">
      <alignment horizontal="center"/>
    </xf>
    <xf numFmtId="0" fontId="21" fillId="0" borderId="18" xfId="0" applyFont="1" applyBorder="1" applyAlignment="1">
      <alignment horizontal="centerContinuous"/>
    </xf>
    <xf numFmtId="170" fontId="20" fillId="0" borderId="0" xfId="1" applyNumberFormat="1" applyFont="1" applyFill="1" applyAlignment="1">
      <alignment horizontal="center"/>
    </xf>
    <xf numFmtId="0" fontId="20" fillId="0" borderId="0" xfId="0" applyFont="1" applyAlignment="1">
      <alignment horizontal="center"/>
    </xf>
    <xf numFmtId="170" fontId="21" fillId="0" borderId="8" xfId="1" applyNumberFormat="1" applyFont="1" applyFill="1" applyBorder="1" applyAlignment="1"/>
    <xf numFmtId="37" fontId="24" fillId="0" borderId="0" xfId="0" applyNumberFormat="1" applyFont="1" applyAlignment="1">
      <alignment horizontal="centerContinuous"/>
    </xf>
    <xf numFmtId="170" fontId="21" fillId="0" borderId="0" xfId="1" applyNumberFormat="1" applyFont="1" applyFill="1" applyBorder="1" applyAlignment="1">
      <alignment horizontal="centerContinuous"/>
    </xf>
    <xf numFmtId="170" fontId="21" fillId="0" borderId="17" xfId="1" applyNumberFormat="1" applyFont="1" applyFill="1" applyBorder="1"/>
    <xf numFmtId="37" fontId="20" fillId="0" borderId="8" xfId="0" applyNumberFormat="1" applyFont="1" applyBorder="1"/>
    <xf numFmtId="37" fontId="20" fillId="0" borderId="0" xfId="0" applyNumberFormat="1" applyFont="1" applyAlignment="1">
      <alignment horizontal="center"/>
    </xf>
    <xf numFmtId="37" fontId="21" fillId="0" borderId="4" xfId="0" applyNumberFormat="1" applyFont="1" applyBorder="1" applyAlignment="1">
      <alignment horizontal="centerContinuous"/>
    </xf>
    <xf numFmtId="37" fontId="24" fillId="0" borderId="4" xfId="0" applyNumberFormat="1" applyFont="1" applyBorder="1" applyAlignment="1">
      <alignment horizontal="centerContinuous"/>
    </xf>
    <xf numFmtId="37" fontId="21" fillId="0" borderId="11" xfId="0" applyNumberFormat="1" applyFont="1" applyBorder="1" applyAlignment="1">
      <alignment horizontal="center"/>
    </xf>
    <xf numFmtId="37" fontId="24" fillId="0" borderId="0" xfId="0" applyNumberFormat="1" applyFont="1"/>
    <xf numFmtId="169" fontId="21" fillId="0" borderId="0" xfId="2" applyNumberFormat="1" applyFont="1" applyFill="1" applyAlignment="1"/>
    <xf numFmtId="9" fontId="21" fillId="0" borderId="0" xfId="0" applyNumberFormat="1" applyFont="1"/>
    <xf numFmtId="37" fontId="21" fillId="0" borderId="13" xfId="0" applyNumberFormat="1" applyFont="1" applyBorder="1"/>
    <xf numFmtId="43" fontId="21" fillId="0" borderId="0" xfId="1" applyFont="1" applyFill="1" applyAlignment="1"/>
    <xf numFmtId="37" fontId="21" fillId="0" borderId="0" xfId="0" applyNumberFormat="1" applyFont="1" applyAlignment="1">
      <alignment horizontal="left"/>
    </xf>
    <xf numFmtId="43" fontId="21" fillId="0" borderId="11" xfId="1" applyFont="1" applyFill="1" applyBorder="1"/>
    <xf numFmtId="3" fontId="21" fillId="0" borderId="0" xfId="0" applyNumberFormat="1" applyFont="1"/>
    <xf numFmtId="43" fontId="21" fillId="0" borderId="0" xfId="1" applyFont="1" applyFill="1" applyBorder="1"/>
    <xf numFmtId="10" fontId="21" fillId="0" borderId="0" xfId="0" applyNumberFormat="1" applyFont="1"/>
    <xf numFmtId="9" fontId="21" fillId="0" borderId="0" xfId="4" applyFont="1" applyFill="1" applyAlignment="1">
      <alignment horizontal="center"/>
    </xf>
    <xf numFmtId="166" fontId="21" fillId="0" borderId="0" xfId="0" applyNumberFormat="1" applyFont="1" applyAlignment="1">
      <alignment horizontal="center"/>
    </xf>
    <xf numFmtId="9" fontId="21" fillId="0" borderId="0" xfId="0" applyNumberFormat="1" applyFont="1" applyAlignment="1" applyProtection="1">
      <alignment horizontal="center"/>
      <protection locked="0"/>
    </xf>
    <xf numFmtId="166" fontId="21" fillId="0" borderId="0" xfId="0" applyNumberFormat="1" applyFont="1" applyAlignment="1" applyProtection="1">
      <alignment horizontal="center"/>
      <protection locked="0"/>
    </xf>
    <xf numFmtId="37" fontId="21" fillId="0" borderId="0" xfId="0" applyNumberFormat="1" applyFont="1" applyAlignment="1" applyProtection="1">
      <alignment horizontal="center"/>
      <protection locked="0"/>
    </xf>
    <xf numFmtId="10" fontId="21" fillId="0" borderId="0" xfId="4" applyNumberFormat="1" applyFont="1" applyFill="1"/>
    <xf numFmtId="10" fontId="21" fillId="0" borderId="0" xfId="0" applyNumberFormat="1" applyFont="1" applyAlignment="1">
      <alignment horizontal="center"/>
    </xf>
    <xf numFmtId="10" fontId="21" fillId="0" borderId="0" xfId="4" applyNumberFormat="1" applyFont="1" applyFill="1" applyAlignment="1">
      <alignment horizontal="center"/>
    </xf>
    <xf numFmtId="17" fontId="21" fillId="0" borderId="0" xfId="0" applyNumberFormat="1" applyFont="1" applyAlignment="1">
      <alignment horizontal="center"/>
    </xf>
    <xf numFmtId="9" fontId="21" fillId="0" borderId="0" xfId="4" applyFont="1" applyFill="1"/>
    <xf numFmtId="37" fontId="25" fillId="0" borderId="0" xfId="0" applyNumberFormat="1" applyFont="1"/>
    <xf numFmtId="37" fontId="21" fillId="0" borderId="0" xfId="0" applyNumberFormat="1" applyFont="1" applyAlignment="1" applyProtection="1">
      <alignment horizontal="right"/>
      <protection locked="0"/>
    </xf>
    <xf numFmtId="37" fontId="20" fillId="0" borderId="8" xfId="0" applyNumberFormat="1" applyFont="1" applyBorder="1" applyAlignment="1">
      <alignment horizontal="center"/>
    </xf>
    <xf numFmtId="41" fontId="21" fillId="0" borderId="0" xfId="0" applyNumberFormat="1" applyFont="1"/>
    <xf numFmtId="39" fontId="21" fillId="0" borderId="0" xfId="0" applyNumberFormat="1" applyFont="1" applyProtection="1">
      <protection locked="0"/>
    </xf>
    <xf numFmtId="5" fontId="21" fillId="0" borderId="0" xfId="0" applyNumberFormat="1" applyFont="1" applyProtection="1">
      <protection locked="0"/>
    </xf>
    <xf numFmtId="10" fontId="21" fillId="0" borderId="2" xfId="0" applyNumberFormat="1" applyFont="1" applyBorder="1" applyProtection="1">
      <protection locked="0"/>
    </xf>
    <xf numFmtId="37" fontId="23" fillId="0" borderId="0" xfId="0" applyNumberFormat="1" applyFont="1"/>
    <xf numFmtId="37" fontId="21" fillId="0" borderId="0" xfId="0" applyNumberFormat="1" applyFont="1" applyAlignment="1" applyProtection="1">
      <alignment horizontal="centerContinuous"/>
      <protection locked="0"/>
    </xf>
    <xf numFmtId="37" fontId="23" fillId="0" borderId="0" xfId="0" applyNumberFormat="1" applyFont="1" applyAlignment="1">
      <alignment horizontal="centerContinuous"/>
    </xf>
    <xf numFmtId="37" fontId="21" fillId="3" borderId="0" xfId="0" applyNumberFormat="1" applyFont="1" applyFill="1"/>
    <xf numFmtId="43" fontId="21" fillId="0" borderId="0" xfId="0" applyNumberFormat="1" applyFont="1"/>
    <xf numFmtId="0" fontId="26" fillId="0" borderId="0" xfId="0" applyFont="1"/>
    <xf numFmtId="37" fontId="26" fillId="0" borderId="0" xfId="0" applyNumberFormat="1" applyFont="1"/>
    <xf numFmtId="164" fontId="21" fillId="0" borderId="0" xfId="0" applyNumberFormat="1" applyFont="1" applyAlignment="1">
      <alignment horizontal="center"/>
    </xf>
    <xf numFmtId="164" fontId="21" fillId="0" borderId="0" xfId="0" quotePrefix="1" applyNumberFormat="1" applyFont="1" applyAlignment="1">
      <alignment horizontal="center"/>
    </xf>
    <xf numFmtId="2" fontId="21" fillId="0" borderId="0" xfId="0" quotePrefix="1" applyNumberFormat="1" applyFont="1" applyAlignment="1">
      <alignment horizontal="center"/>
    </xf>
    <xf numFmtId="2" fontId="21" fillId="0" borderId="0" xfId="0" applyNumberFormat="1" applyFont="1" applyAlignment="1">
      <alignment horizontal="center"/>
    </xf>
    <xf numFmtId="49" fontId="21" fillId="0" borderId="0" xfId="369" applyNumberFormat="1" applyFont="1"/>
    <xf numFmtId="0" fontId="21" fillId="0" borderId="0" xfId="369" applyFont="1"/>
    <xf numFmtId="37" fontId="21" fillId="0" borderId="0" xfId="0" quotePrefix="1" applyNumberFormat="1" applyFont="1"/>
    <xf numFmtId="9" fontId="21" fillId="0" borderId="0" xfId="4" quotePrefix="1" applyFont="1" applyFill="1"/>
    <xf numFmtId="170" fontId="21" fillId="0" borderId="3" xfId="1" applyNumberFormat="1" applyFont="1" applyFill="1" applyBorder="1"/>
    <xf numFmtId="5" fontId="21" fillId="0" borderId="0" xfId="2" applyNumberFormat="1" applyFont="1" applyFill="1"/>
    <xf numFmtId="5" fontId="21" fillId="0" borderId="2" xfId="2" applyNumberFormat="1" applyFont="1" applyFill="1" applyBorder="1"/>
    <xf numFmtId="5" fontId="21" fillId="0" borderId="2" xfId="1" applyNumberFormat="1" applyFont="1" applyFill="1" applyBorder="1"/>
    <xf numFmtId="37" fontId="21" fillId="0" borderId="0" xfId="2" applyNumberFormat="1" applyFont="1"/>
    <xf numFmtId="37" fontId="21" fillId="0" borderId="0" xfId="1" applyNumberFormat="1" applyFont="1" applyFill="1" applyAlignment="1"/>
    <xf numFmtId="37" fontId="21" fillId="0" borderId="0" xfId="1" applyNumberFormat="1" applyFont="1" applyFill="1" applyBorder="1" applyAlignment="1"/>
    <xf numFmtId="5" fontId="21" fillId="0" borderId="0" xfId="2" applyNumberFormat="1" applyFont="1"/>
    <xf numFmtId="5" fontId="21" fillId="0" borderId="18" xfId="2" applyNumberFormat="1" applyFont="1" applyFill="1" applyBorder="1"/>
    <xf numFmtId="37" fontId="21" fillId="0" borderId="0" xfId="1" applyNumberFormat="1" applyFont="1" applyFill="1"/>
    <xf numFmtId="37" fontId="21" fillId="0" borderId="8" xfId="1" applyNumberFormat="1" applyFont="1" applyFill="1" applyBorder="1"/>
    <xf numFmtId="37" fontId="21" fillId="0" borderId="0" xfId="1" applyNumberFormat="1" applyFont="1" applyFill="1" applyBorder="1"/>
    <xf numFmtId="37" fontId="21" fillId="0" borderId="19" xfId="0" applyNumberFormat="1" applyFont="1" applyBorder="1"/>
    <xf numFmtId="17" fontId="26" fillId="0" borderId="0" xfId="0" applyNumberFormat="1" applyFont="1" applyAlignment="1">
      <alignment horizontal="center"/>
    </xf>
    <xf numFmtId="10" fontId="26" fillId="0" borderId="0" xfId="4" applyNumberFormat="1" applyFont="1" applyFill="1"/>
    <xf numFmtId="169" fontId="88" fillId="0" borderId="0" xfId="2" applyNumberFormat="1" applyFont="1" applyFill="1" applyBorder="1"/>
    <xf numFmtId="170" fontId="88" fillId="0" borderId="0" xfId="0" applyNumberFormat="1" applyFont="1"/>
    <xf numFmtId="170" fontId="88" fillId="0" borderId="0" xfId="1" applyNumberFormat="1" applyFont="1" applyFill="1"/>
    <xf numFmtId="5" fontId="88" fillId="0" borderId="0" xfId="0" applyNumberFormat="1" applyFont="1"/>
    <xf numFmtId="0" fontId="88" fillId="0" borderId="0" xfId="0" applyFont="1"/>
    <xf numFmtId="170" fontId="88" fillId="0" borderId="0" xfId="1" applyNumberFormat="1" applyFont="1" applyFill="1" applyAlignment="1">
      <alignment horizontal="right"/>
    </xf>
    <xf numFmtId="37" fontId="88" fillId="0" borderId="0" xfId="0" applyNumberFormat="1" applyFont="1"/>
    <xf numFmtId="37" fontId="88" fillId="0" borderId="0" xfId="0" applyNumberFormat="1" applyFont="1" applyProtection="1">
      <protection locked="0"/>
    </xf>
    <xf numFmtId="176" fontId="21" fillId="0" borderId="0" xfId="370" applyNumberFormat="1" applyFont="1" applyFill="1" applyAlignment="1">
      <alignment horizontal="center"/>
    </xf>
    <xf numFmtId="171" fontId="21" fillId="0" borderId="16" xfId="4" applyNumberFormat="1" applyFont="1" applyFill="1" applyBorder="1"/>
    <xf numFmtId="171" fontId="21" fillId="0" borderId="6" xfId="4" applyNumberFormat="1" applyFont="1" applyFill="1" applyBorder="1"/>
    <xf numFmtId="37" fontId="20" fillId="0" borderId="17" xfId="1" applyNumberFormat="1" applyFont="1" applyFill="1" applyBorder="1"/>
    <xf numFmtId="37" fontId="20" fillId="0" borderId="57" xfId="1" applyNumberFormat="1" applyFont="1" applyFill="1" applyBorder="1"/>
    <xf numFmtId="7" fontId="21" fillId="0" borderId="0" xfId="2" applyNumberFormat="1" applyFont="1" applyFill="1"/>
    <xf numFmtId="5" fontId="21" fillId="0" borderId="0" xfId="1" applyNumberFormat="1" applyFont="1" applyFill="1"/>
    <xf numFmtId="10" fontId="21" fillId="0" borderId="0" xfId="4" applyNumberFormat="1" applyFont="1" applyFill="1" applyAlignment="1"/>
    <xf numFmtId="176" fontId="21" fillId="0" borderId="0" xfId="370" applyNumberFormat="1" applyFont="1" applyFill="1" applyAlignment="1">
      <alignment horizontal="left"/>
    </xf>
    <xf numFmtId="43" fontId="21" fillId="0" borderId="0" xfId="1" applyFont="1" applyFill="1" applyAlignment="1">
      <alignment horizontal="left"/>
    </xf>
    <xf numFmtId="176" fontId="21" fillId="0" borderId="63" xfId="370" applyNumberFormat="1" applyFont="1" applyFill="1" applyBorder="1" applyAlignment="1">
      <alignment horizontal="center"/>
    </xf>
    <xf numFmtId="176" fontId="21" fillId="0" borderId="63" xfId="370" applyNumberFormat="1" applyFont="1" applyFill="1" applyBorder="1" applyAlignment="1">
      <alignment horizontal="left"/>
    </xf>
    <xf numFmtId="0" fontId="21" fillId="0" borderId="0" xfId="626" applyNumberFormat="1" applyFont="1" applyFill="1" applyAlignment="1">
      <alignment horizontal="center"/>
    </xf>
    <xf numFmtId="0" fontId="19" fillId="0" borderId="0" xfId="627" applyFont="1"/>
    <xf numFmtId="37" fontId="6" fillId="0" borderId="0" xfId="627" applyNumberFormat="1"/>
    <xf numFmtId="37" fontId="19" fillId="0" borderId="0" xfId="627" applyNumberFormat="1" applyFont="1" applyAlignment="1">
      <alignment horizontal="center"/>
    </xf>
    <xf numFmtId="37" fontId="21" fillId="0" borderId="8" xfId="2" applyNumberFormat="1" applyFont="1" applyFill="1" applyBorder="1"/>
    <xf numFmtId="37" fontId="88" fillId="0" borderId="0" xfId="2" applyNumberFormat="1" applyFont="1" applyFill="1"/>
    <xf numFmtId="37" fontId="19" fillId="0" borderId="0" xfId="0" applyNumberFormat="1" applyFont="1"/>
    <xf numFmtId="5" fontId="21" fillId="18" borderId="0" xfId="0" applyNumberFormat="1" applyFont="1" applyFill="1"/>
    <xf numFmtId="0" fontId="19" fillId="18" borderId="0" xfId="0" applyFont="1" applyFill="1" applyAlignment="1">
      <alignment horizontal="center"/>
    </xf>
    <xf numFmtId="37" fontId="21" fillId="18" borderId="0" xfId="0" applyNumberFormat="1" applyFont="1" applyFill="1"/>
    <xf numFmtId="37" fontId="90" fillId="78" borderId="0" xfId="0" applyNumberFormat="1" applyFont="1" applyFill="1"/>
    <xf numFmtId="9" fontId="21" fillId="0" borderId="0" xfId="4" applyFont="1" applyFill="1" applyAlignment="1"/>
    <xf numFmtId="49" fontId="21" fillId="0" borderId="0" xfId="1" applyNumberFormat="1" applyFont="1" applyFill="1" applyAlignment="1">
      <alignment horizontal="center"/>
    </xf>
    <xf numFmtId="37" fontId="91" fillId="0" borderId="0" xfId="0" applyNumberFormat="1" applyFont="1"/>
    <xf numFmtId="43" fontId="20" fillId="0" borderId="1" xfId="102" applyFont="1" applyFill="1" applyBorder="1" applyAlignment="1">
      <alignment horizontal="center"/>
    </xf>
    <xf numFmtId="0" fontId="20" fillId="0" borderId="0" xfId="0" applyFont="1" applyAlignment="1">
      <alignment horizontal="right"/>
    </xf>
    <xf numFmtId="170" fontId="26" fillId="0" borderId="0" xfId="1" applyNumberFormat="1" applyFont="1"/>
    <xf numFmtId="170" fontId="26" fillId="0" borderId="0" xfId="1" applyNumberFormat="1" applyFont="1" applyFill="1"/>
    <xf numFmtId="37" fontId="26" fillId="0" borderId="4" xfId="0" applyNumberFormat="1" applyFont="1" applyBorder="1"/>
    <xf numFmtId="37" fontId="21" fillId="0" borderId="0" xfId="0" applyNumberFormat="1" applyFont="1" applyAlignment="1">
      <alignment horizontal="left" vertical="top" wrapText="1"/>
    </xf>
    <xf numFmtId="170" fontId="21" fillId="0" borderId="0" xfId="1" applyNumberFormat="1" applyFont="1"/>
    <xf numFmtId="37" fontId="21" fillId="0" borderId="0" xfId="623" applyNumberFormat="1" applyFont="1" applyFill="1"/>
    <xf numFmtId="43" fontId="21" fillId="0" borderId="1" xfId="1" applyFont="1" applyBorder="1"/>
    <xf numFmtId="43" fontId="21" fillId="0" borderId="0" xfId="1" applyFont="1"/>
    <xf numFmtId="170" fontId="21" fillId="18" borderId="0" xfId="425" applyNumberFormat="1" applyFont="1" applyFill="1"/>
    <xf numFmtId="37" fontId="20" fillId="0" borderId="0" xfId="431" applyNumberFormat="1" applyFont="1" applyAlignment="1" applyProtection="1">
      <alignment horizontal="centerContinuous"/>
      <protection locked="0"/>
    </xf>
    <xf numFmtId="168" fontId="21" fillId="0" borderId="0" xfId="0" applyNumberFormat="1" applyFont="1" applyAlignment="1">
      <alignment horizontal="center"/>
    </xf>
    <xf numFmtId="5" fontId="21" fillId="0" borderId="0" xfId="450" applyNumberFormat="1" applyFont="1"/>
    <xf numFmtId="37" fontId="21" fillId="0" borderId="0" xfId="537" applyNumberFormat="1" applyFont="1"/>
    <xf numFmtId="37" fontId="21" fillId="0" borderId="11" xfId="0" applyNumberFormat="1" applyFont="1" applyBorder="1" applyProtection="1">
      <protection locked="0"/>
    </xf>
    <xf numFmtId="37" fontId="20" fillId="0" borderId="0" xfId="470" applyNumberFormat="1" applyFont="1" applyAlignment="1" applyProtection="1">
      <alignment horizontal="centerContinuous"/>
      <protection locked="0"/>
    </xf>
    <xf numFmtId="37" fontId="21" fillId="0" borderId="0" xfId="470" applyNumberFormat="1" applyFont="1" applyAlignment="1">
      <alignment horizontal="centerContinuous"/>
    </xf>
    <xf numFmtId="37" fontId="21" fillId="0" borderId="0" xfId="577" applyNumberFormat="1" applyFont="1" applyProtection="1">
      <protection locked="0"/>
    </xf>
    <xf numFmtId="37" fontId="21" fillId="0" borderId="11" xfId="577" applyNumberFormat="1" applyFont="1" applyBorder="1"/>
    <xf numFmtId="37" fontId="21" fillId="0" borderId="0" xfId="601" applyNumberFormat="1" applyFont="1" applyProtection="1">
      <protection locked="0"/>
    </xf>
    <xf numFmtId="7" fontId="21" fillId="0" borderId="0" xfId="0" applyNumberFormat="1" applyFont="1"/>
    <xf numFmtId="0" fontId="92" fillId="0" borderId="0" xfId="0" applyFont="1"/>
    <xf numFmtId="175" fontId="21" fillId="0" borderId="0" xfId="0" applyNumberFormat="1" applyFont="1"/>
    <xf numFmtId="37" fontId="91" fillId="0" borderId="0" xfId="0" quotePrefix="1" applyNumberFormat="1" applyFont="1"/>
    <xf numFmtId="5" fontId="5" fillId="0" borderId="0" xfId="2" applyNumberFormat="1" applyFont="1" applyFill="1"/>
    <xf numFmtId="37" fontId="5" fillId="0" borderId="0" xfId="1" applyNumberFormat="1" applyFont="1" applyFill="1"/>
    <xf numFmtId="0" fontId="5" fillId="0" borderId="0" xfId="0" applyFont="1" applyAlignment="1">
      <alignment horizontal="center"/>
    </xf>
    <xf numFmtId="0" fontId="5" fillId="0" borderId="0" xfId="0" applyFont="1"/>
    <xf numFmtId="37" fontId="21" fillId="0" borderId="0" xfId="1" applyNumberFormat="1" applyFont="1"/>
    <xf numFmtId="5" fontId="5" fillId="0" borderId="0" xfId="1" applyNumberFormat="1" applyFont="1" applyFill="1"/>
    <xf numFmtId="5" fontId="5" fillId="0" borderId="0" xfId="0" applyNumberFormat="1" applyFont="1"/>
    <xf numFmtId="170" fontId="5" fillId="0" borderId="0" xfId="1" applyNumberFormat="1" applyFont="1" applyFill="1"/>
    <xf numFmtId="37" fontId="5" fillId="0" borderId="0" xfId="2" applyNumberFormat="1" applyFont="1" applyFill="1"/>
    <xf numFmtId="37" fontId="5" fillId="0" borderId="0" xfId="0" applyNumberFormat="1" applyFont="1"/>
    <xf numFmtId="170" fontId="5" fillId="0" borderId="8" xfId="1" applyNumberFormat="1" applyFont="1" applyFill="1" applyBorder="1"/>
    <xf numFmtId="5" fontId="5" fillId="0" borderId="18" xfId="2" applyNumberFormat="1" applyFont="1" applyFill="1" applyBorder="1"/>
    <xf numFmtId="170" fontId="5" fillId="0" borderId="0" xfId="1" applyNumberFormat="1" applyFont="1" applyFill="1" applyBorder="1"/>
    <xf numFmtId="37" fontId="5" fillId="0" borderId="8" xfId="2" applyNumberFormat="1" applyFont="1" applyFill="1" applyBorder="1"/>
    <xf numFmtId="5" fontId="5" fillId="0" borderId="2" xfId="2" applyNumberFormat="1" applyFont="1" applyFill="1" applyBorder="1"/>
    <xf numFmtId="37" fontId="5" fillId="0" borderId="0" xfId="0" applyNumberFormat="1" applyFont="1" applyAlignment="1">
      <alignment horizontal="center"/>
    </xf>
    <xf numFmtId="2" fontId="91" fillId="0" borderId="0" xfId="0" applyNumberFormat="1" applyFont="1" applyAlignment="1">
      <alignment horizontal="center"/>
    </xf>
    <xf numFmtId="3" fontId="91" fillId="0" borderId="0" xfId="0" applyNumberFormat="1" applyFont="1" applyAlignment="1">
      <alignment horizontal="left"/>
    </xf>
    <xf numFmtId="37" fontId="5" fillId="0" borderId="4" xfId="0" applyNumberFormat="1" applyFont="1" applyBorder="1" applyAlignment="1">
      <alignment horizontal="center"/>
    </xf>
    <xf numFmtId="37" fontId="5" fillId="0" borderId="4" xfId="0" applyNumberFormat="1" applyFont="1" applyBorder="1"/>
    <xf numFmtId="10" fontId="5" fillId="0" borderId="0" xfId="4" applyNumberFormat="1" applyFont="1"/>
    <xf numFmtId="37" fontId="5" fillId="0" borderId="0" xfId="627" applyNumberFormat="1" applyFont="1"/>
    <xf numFmtId="5" fontId="5" fillId="0" borderId="2" xfId="0" applyNumberFormat="1" applyFont="1" applyBorder="1"/>
    <xf numFmtId="37" fontId="5" fillId="0" borderId="13" xfId="0" applyNumberFormat="1" applyFont="1" applyBorder="1"/>
    <xf numFmtId="37" fontId="5" fillId="0" borderId="19" xfId="0" applyNumberFormat="1" applyFont="1" applyBorder="1"/>
    <xf numFmtId="170" fontId="91" fillId="0" borderId="0" xfId="0" applyNumberFormat="1" applyFont="1"/>
    <xf numFmtId="166" fontId="21" fillId="0" borderId="0" xfId="0" applyNumberFormat="1" applyFont="1"/>
    <xf numFmtId="10" fontId="5" fillId="0" borderId="0" xfId="0" applyNumberFormat="1" applyFont="1"/>
    <xf numFmtId="193" fontId="88" fillId="0" borderId="0" xfId="0" applyNumberFormat="1" applyFont="1"/>
    <xf numFmtId="194" fontId="21" fillId="0" borderId="0" xfId="0" applyNumberFormat="1" applyFont="1"/>
    <xf numFmtId="37" fontId="93" fillId="0" borderId="0" xfId="0" applyNumberFormat="1" applyFont="1" applyAlignment="1">
      <alignment horizontal="center"/>
    </xf>
    <xf numFmtId="43" fontId="21" fillId="0" borderId="1" xfId="1" applyFont="1" applyFill="1" applyBorder="1"/>
    <xf numFmtId="0" fontId="4" fillId="0" borderId="0" xfId="0" quotePrefix="1" applyFont="1" applyAlignment="1">
      <alignment horizontal="right"/>
    </xf>
    <xf numFmtId="37" fontId="22" fillId="0" borderId="0" xfId="0" applyNumberFormat="1" applyFont="1" applyAlignment="1">
      <alignment horizontal="centerContinuous"/>
    </xf>
    <xf numFmtId="37" fontId="26" fillId="0" borderId="0" xfId="0" applyNumberFormat="1" applyFont="1" applyAlignment="1">
      <alignment horizontal="centerContinuous"/>
    </xf>
    <xf numFmtId="37" fontId="3" fillId="0" borderId="0" xfId="0" applyNumberFormat="1" applyFont="1"/>
    <xf numFmtId="37" fontId="3" fillId="0" borderId="0" xfId="0" applyNumberFormat="1" applyFont="1" applyAlignment="1">
      <alignment horizontal="center"/>
    </xf>
    <xf numFmtId="37" fontId="19" fillId="0" borderId="0" xfId="0" applyNumberFormat="1" applyFont="1" applyAlignment="1">
      <alignment horizontal="center"/>
    </xf>
    <xf numFmtId="170" fontId="21" fillId="0" borderId="0" xfId="425" applyNumberFormat="1" applyFont="1" applyFill="1"/>
    <xf numFmtId="43" fontId="20" fillId="0" borderId="0" xfId="1" applyFont="1" applyFill="1" applyBorder="1" applyAlignment="1"/>
    <xf numFmtId="167" fontId="21" fillId="0" borderId="0" xfId="0" applyNumberFormat="1" applyFont="1"/>
    <xf numFmtId="10" fontId="21" fillId="0" borderId="0" xfId="0" applyNumberFormat="1" applyFont="1" applyProtection="1">
      <protection locked="0"/>
    </xf>
    <xf numFmtId="10" fontId="21" fillId="0" borderId="0" xfId="0" applyNumberFormat="1" applyFont="1" applyAlignment="1" applyProtection="1">
      <alignment horizontal="center"/>
      <protection locked="0"/>
    </xf>
    <xf numFmtId="176" fontId="21" fillId="0" borderId="0" xfId="370" applyNumberFormat="1" applyFont="1" applyFill="1" applyBorder="1" applyAlignment="1">
      <alignment horizontal="center"/>
    </xf>
    <xf numFmtId="176" fontId="21" fillId="0" borderId="0" xfId="370" applyNumberFormat="1" applyFont="1" applyFill="1" applyBorder="1" applyAlignment="1">
      <alignment horizontal="left"/>
    </xf>
    <xf numFmtId="10" fontId="21" fillId="0" borderId="0" xfId="4" applyNumberFormat="1" applyFont="1" applyFill="1" applyBorder="1" applyAlignment="1">
      <alignment horizontal="center"/>
    </xf>
    <xf numFmtId="10" fontId="5" fillId="0" borderId="0" xfId="4" applyNumberFormat="1" applyFont="1" applyFill="1" applyBorder="1" applyAlignment="1">
      <alignment horizontal="center"/>
    </xf>
    <xf numFmtId="176" fontId="20" fillId="0" borderId="0" xfId="370" applyNumberFormat="1" applyFont="1" applyFill="1" applyBorder="1" applyAlignment="1">
      <alignment horizontal="center"/>
    </xf>
    <xf numFmtId="176" fontId="21" fillId="0" borderId="0" xfId="370" applyNumberFormat="1" applyFont="1" applyFill="1" applyBorder="1"/>
    <xf numFmtId="3" fontId="21" fillId="0" borderId="0" xfId="369" quotePrefix="1" applyNumberFormat="1" applyFont="1"/>
    <xf numFmtId="17" fontId="21" fillId="0" borderId="0" xfId="0" applyNumberFormat="1" applyFont="1" applyProtection="1">
      <protection hidden="1"/>
    </xf>
    <xf numFmtId="17" fontId="21" fillId="0" borderId="0" xfId="0" applyNumberFormat="1" applyFont="1"/>
    <xf numFmtId="17" fontId="21" fillId="0" borderId="0" xfId="0" applyNumberFormat="1" applyFont="1" applyAlignment="1" applyProtection="1">
      <alignment horizontal="center"/>
      <protection locked="0"/>
    </xf>
    <xf numFmtId="176" fontId="21" fillId="0" borderId="0" xfId="4" applyNumberFormat="1" applyFont="1" applyFill="1" applyBorder="1" applyAlignment="1">
      <alignment horizontal="center"/>
    </xf>
    <xf numFmtId="41" fontId="21" fillId="0" borderId="0" xfId="0" applyNumberFormat="1" applyFont="1" applyAlignment="1">
      <alignment horizontal="center"/>
    </xf>
    <xf numFmtId="17" fontId="90" fillId="0" borderId="0" xfId="0" applyNumberFormat="1" applyFont="1" applyAlignment="1">
      <alignment horizontal="center"/>
    </xf>
    <xf numFmtId="3" fontId="90" fillId="0" borderId="0" xfId="0" applyNumberFormat="1" applyFont="1" applyAlignment="1">
      <alignment horizontal="right"/>
    </xf>
    <xf numFmtId="3" fontId="21" fillId="0" borderId="0" xfId="0" applyNumberFormat="1" applyFont="1" applyAlignment="1">
      <alignment horizontal="right"/>
    </xf>
    <xf numFmtId="10" fontId="21" fillId="0" borderId="0" xfId="0" applyNumberFormat="1" applyFont="1" applyAlignment="1">
      <alignment horizontal="right"/>
    </xf>
    <xf numFmtId="170" fontId="21" fillId="0" borderId="0" xfId="1" applyNumberFormat="1" applyFont="1" applyFill="1" applyBorder="1" applyAlignment="1"/>
    <xf numFmtId="3" fontId="20" fillId="0" borderId="0" xfId="369" quotePrefix="1" applyNumberFormat="1" applyFont="1" applyAlignment="1">
      <alignment horizontal="center"/>
    </xf>
    <xf numFmtId="37" fontId="21" fillId="0" borderId="0" xfId="0" applyNumberFormat="1" applyFont="1" applyAlignment="1" applyProtection="1">
      <alignment horizontal="center"/>
      <protection hidden="1"/>
    </xf>
    <xf numFmtId="3" fontId="21" fillId="0" borderId="0" xfId="0" applyNumberFormat="1" applyFont="1" applyAlignment="1" applyProtection="1">
      <alignment horizontal="right"/>
      <protection locked="0"/>
    </xf>
    <xf numFmtId="37" fontId="21" fillId="0" borderId="0" xfId="0" applyNumberFormat="1" applyFont="1" applyProtection="1">
      <protection hidden="1"/>
    </xf>
    <xf numFmtId="17" fontId="20" fillId="0" borderId="0" xfId="0" applyNumberFormat="1" applyFont="1"/>
    <xf numFmtId="37" fontId="20" fillId="0" borderId="0" xfId="0" applyNumberFormat="1" applyFont="1" applyProtection="1">
      <protection hidden="1"/>
    </xf>
    <xf numFmtId="3" fontId="21" fillId="0" borderId="0" xfId="0" applyNumberFormat="1" applyFont="1" applyAlignment="1" applyProtection="1">
      <alignment horizontal="center"/>
      <protection locked="0"/>
    </xf>
    <xf numFmtId="41" fontId="21" fillId="0" borderId="0" xfId="0" applyNumberFormat="1" applyFont="1" applyProtection="1">
      <protection locked="0"/>
    </xf>
    <xf numFmtId="42" fontId="21" fillId="0" borderId="13" xfId="0" applyNumberFormat="1" applyFont="1" applyBorder="1"/>
    <xf numFmtId="10" fontId="21" fillId="0" borderId="13" xfId="0" applyNumberFormat="1" applyFont="1" applyBorder="1"/>
    <xf numFmtId="9" fontId="26" fillId="0" borderId="0" xfId="0" applyNumberFormat="1" applyFont="1" applyAlignment="1" applyProtection="1">
      <alignment horizontal="center"/>
      <protection locked="0"/>
    </xf>
    <xf numFmtId="166" fontId="26" fillId="0" borderId="0" xfId="0" applyNumberFormat="1" applyFont="1" applyAlignment="1">
      <alignment horizontal="center"/>
    </xf>
    <xf numFmtId="37" fontId="26" fillId="0" borderId="0" xfId="0" applyNumberFormat="1" applyFont="1" applyAlignment="1" applyProtection="1">
      <alignment horizontal="center"/>
      <protection locked="0"/>
    </xf>
    <xf numFmtId="37" fontId="2" fillId="0" borderId="0" xfId="0" applyNumberFormat="1" applyFont="1" applyAlignment="1">
      <alignment horizontal="center"/>
    </xf>
    <xf numFmtId="37" fontId="2" fillId="0" borderId="0" xfId="0" applyNumberFormat="1" applyFont="1"/>
    <xf numFmtId="37" fontId="2" fillId="0" borderId="0" xfId="0" applyNumberFormat="1" applyFont="1" applyAlignment="1">
      <alignment horizontal="centerContinuous"/>
    </xf>
    <xf numFmtId="5" fontId="2" fillId="0" borderId="0" xfId="0" applyNumberFormat="1" applyFont="1"/>
    <xf numFmtId="10" fontId="2" fillId="0" borderId="0" xfId="0" applyNumberFormat="1" applyFont="1" applyProtection="1">
      <protection locked="0"/>
    </xf>
    <xf numFmtId="37" fontId="26" fillId="0" borderId="11" xfId="0" applyNumberFormat="1" applyFont="1" applyBorder="1"/>
    <xf numFmtId="10" fontId="26" fillId="0" borderId="0" xfId="0" applyNumberFormat="1" applyFont="1"/>
    <xf numFmtId="5" fontId="1" fillId="0" borderId="0" xfId="0" applyNumberFormat="1" applyFont="1"/>
    <xf numFmtId="10" fontId="1" fillId="0" borderId="0" xfId="0" applyNumberFormat="1" applyFont="1"/>
    <xf numFmtId="37" fontId="1" fillId="0" borderId="0" xfId="0" applyNumberFormat="1" applyFont="1"/>
    <xf numFmtId="37" fontId="1" fillId="0" borderId="0" xfId="0" applyNumberFormat="1" applyFont="1" applyProtection="1">
      <protection locked="0"/>
    </xf>
    <xf numFmtId="170" fontId="1" fillId="0" borderId="0" xfId="1" applyNumberFormat="1" applyFont="1" applyFill="1"/>
    <xf numFmtId="37" fontId="1" fillId="0" borderId="0" xfId="577" applyNumberFormat="1" applyFont="1" applyProtection="1">
      <protection locked="0"/>
    </xf>
    <xf numFmtId="37" fontId="1" fillId="0" borderId="11" xfId="0" applyNumberFormat="1" applyFont="1" applyBorder="1" applyProtection="1">
      <protection locked="0"/>
    </xf>
    <xf numFmtId="37" fontId="1" fillId="0" borderId="11" xfId="0" applyNumberFormat="1" applyFont="1" applyBorder="1"/>
    <xf numFmtId="37" fontId="1" fillId="0" borderId="13" xfId="0" applyNumberFormat="1" applyFont="1" applyBorder="1"/>
    <xf numFmtId="37" fontId="1" fillId="0" borderId="0" xfId="0" applyNumberFormat="1" applyFont="1" applyAlignment="1">
      <alignment horizontal="centerContinuous"/>
    </xf>
    <xf numFmtId="37" fontId="1" fillId="0" borderId="0" xfId="470" applyNumberFormat="1" applyFont="1" applyAlignment="1">
      <alignment horizontal="centerContinuous"/>
    </xf>
    <xf numFmtId="37" fontId="1" fillId="0" borderId="0" xfId="0" applyNumberFormat="1" applyFont="1" applyAlignment="1">
      <alignment horizontal="right"/>
    </xf>
    <xf numFmtId="0" fontId="1" fillId="0" borderId="0" xfId="0" applyFont="1"/>
    <xf numFmtId="0" fontId="1" fillId="0" borderId="0" xfId="0" quotePrefix="1" applyFont="1" applyAlignment="1">
      <alignment horizontal="right"/>
    </xf>
    <xf numFmtId="37" fontId="1" fillId="0" borderId="4" xfId="0" applyNumberFormat="1" applyFont="1" applyBorder="1"/>
    <xf numFmtId="37" fontId="1" fillId="0" borderId="0" xfId="0" applyNumberFormat="1" applyFont="1" applyAlignment="1">
      <alignment horizontal="center"/>
    </xf>
    <xf numFmtId="168" fontId="1" fillId="0" borderId="0" xfId="0" applyNumberFormat="1" applyFont="1" applyAlignment="1">
      <alignment horizontal="center"/>
    </xf>
    <xf numFmtId="5" fontId="1" fillId="0" borderId="0" xfId="0" applyNumberFormat="1" applyFont="1" applyProtection="1">
      <protection locked="0"/>
    </xf>
    <xf numFmtId="37" fontId="1" fillId="0" borderId="11" xfId="577" applyNumberFormat="1" applyFont="1" applyBorder="1"/>
    <xf numFmtId="37" fontId="19" fillId="0" borderId="11" xfId="0" applyNumberFormat="1" applyFont="1" applyBorder="1"/>
    <xf numFmtId="37" fontId="1" fillId="0" borderId="0" xfId="601" applyNumberFormat="1" applyFont="1" applyProtection="1">
      <protection locked="0"/>
    </xf>
    <xf numFmtId="7" fontId="1" fillId="0" borderId="0" xfId="0" applyNumberFormat="1" applyFont="1"/>
    <xf numFmtId="37" fontId="21" fillId="0" borderId="2" xfId="2" applyNumberFormat="1" applyFont="1" applyFill="1" applyBorder="1"/>
    <xf numFmtId="37" fontId="21" fillId="0" borderId="1" xfId="1" applyNumberFormat="1" applyFont="1" applyBorder="1"/>
    <xf numFmtId="0" fontId="20" fillId="0" borderId="0" xfId="0" applyFont="1"/>
    <xf numFmtId="37" fontId="25" fillId="0" borderId="0" xfId="0" applyNumberFormat="1" applyFont="1" applyAlignment="1">
      <alignment horizontal="centerContinuous"/>
    </xf>
    <xf numFmtId="37" fontId="25" fillId="0" borderId="0" xfId="0" applyNumberFormat="1" applyFont="1" applyAlignment="1">
      <alignment horizontal="left"/>
    </xf>
    <xf numFmtId="37" fontId="24" fillId="0" borderId="0" xfId="0" applyNumberFormat="1" applyFont="1" applyAlignment="1">
      <alignment horizontal="center"/>
    </xf>
    <xf numFmtId="37" fontId="25" fillId="0" borderId="0" xfId="0" applyNumberFormat="1" applyFont="1" applyAlignment="1">
      <alignment horizontal="center"/>
    </xf>
    <xf numFmtId="37" fontId="21" fillId="0" borderId="63" xfId="0" applyNumberFormat="1" applyFont="1" applyBorder="1"/>
    <xf numFmtId="37" fontId="21" fillId="0" borderId="63" xfId="0" quotePrefix="1" applyNumberFormat="1" applyFont="1" applyBorder="1"/>
    <xf numFmtId="0" fontId="21" fillId="0" borderId="63" xfId="0" applyFont="1" applyBorder="1" applyAlignment="1">
      <alignment horizontal="center"/>
    </xf>
    <xf numFmtId="192" fontId="21" fillId="0" borderId="0" xfId="0" applyNumberFormat="1" applyFont="1" applyAlignment="1">
      <alignment horizontal="center"/>
    </xf>
    <xf numFmtId="37" fontId="25" fillId="0" borderId="0" xfId="0" applyNumberFormat="1" applyFont="1" applyAlignment="1">
      <alignment horizontal="right"/>
    </xf>
    <xf numFmtId="37" fontId="21" fillId="0" borderId="6" xfId="0" applyNumberFormat="1" applyFont="1" applyBorder="1"/>
    <xf numFmtId="37" fontId="21" fillId="0" borderId="7" xfId="0" applyNumberFormat="1" applyFont="1" applyBorder="1"/>
    <xf numFmtId="0" fontId="25" fillId="0" borderId="0" xfId="0" applyFont="1"/>
    <xf numFmtId="0" fontId="21" fillId="0" borderId="0" xfId="0" applyFont="1" applyAlignment="1">
      <alignment horizontal="center" wrapText="1"/>
    </xf>
    <xf numFmtId="37" fontId="21" fillId="0" borderId="0" xfId="0" applyNumberFormat="1" applyFont="1" applyAlignment="1">
      <alignment wrapText="1"/>
    </xf>
    <xf numFmtId="0" fontId="21" fillId="0" borderId="1" xfId="0" applyFont="1" applyBorder="1" applyAlignment="1">
      <alignment horizontal="center" wrapText="1"/>
    </xf>
    <xf numFmtId="37" fontId="21" fillId="0" borderId="0" xfId="0" applyNumberFormat="1" applyFont="1" applyAlignment="1">
      <alignment horizontal="center" wrapText="1"/>
    </xf>
    <xf numFmtId="165" fontId="21" fillId="0" borderId="0" xfId="4" applyNumberFormat="1" applyFont="1" applyFill="1" applyAlignment="1"/>
    <xf numFmtId="37" fontId="21" fillId="0" borderId="0" xfId="0" applyNumberFormat="1" applyFont="1" applyAlignment="1">
      <alignment horizontal="left" indent="9"/>
    </xf>
    <xf numFmtId="37" fontId="89" fillId="0" borderId="0" xfId="0" applyNumberFormat="1" applyFont="1"/>
    <xf numFmtId="37" fontId="21" fillId="0" borderId="10" xfId="0" applyNumberFormat="1" applyFont="1" applyBorder="1"/>
    <xf numFmtId="39" fontId="21" fillId="0" borderId="10" xfId="0" applyNumberFormat="1" applyFont="1" applyBorder="1"/>
    <xf numFmtId="0" fontId="21" fillId="0" borderId="10" xfId="0" applyFont="1" applyBorder="1"/>
    <xf numFmtId="43" fontId="21" fillId="0" borderId="10" xfId="0" applyNumberFormat="1" applyFont="1" applyBorder="1"/>
    <xf numFmtId="0" fontId="89" fillId="0" borderId="0" xfId="0" applyFont="1"/>
    <xf numFmtId="0" fontId="20" fillId="0" borderId="64" xfId="0" applyFont="1" applyBorder="1" applyAlignment="1">
      <alignment horizontal="center"/>
    </xf>
    <xf numFmtId="0" fontId="20" fillId="0" borderId="65" xfId="0" applyFont="1" applyBorder="1" applyAlignment="1">
      <alignment horizontal="center"/>
    </xf>
    <xf numFmtId="39" fontId="92" fillId="0" borderId="0" xfId="0" applyNumberFormat="1" applyFont="1"/>
    <xf numFmtId="14" fontId="21" fillId="0" borderId="0" xfId="0" applyNumberFormat="1" applyFont="1" applyAlignment="1">
      <alignment horizontal="center"/>
    </xf>
    <xf numFmtId="39" fontId="20" fillId="0" borderId="0" xfId="0" applyNumberFormat="1" applyFont="1" applyAlignment="1">
      <alignment horizontal="right"/>
    </xf>
    <xf numFmtId="39" fontId="20" fillId="0" borderId="0" xfId="0" applyNumberFormat="1" applyFont="1"/>
    <xf numFmtId="39" fontId="25" fillId="0" borderId="0" xfId="0" applyNumberFormat="1" applyFont="1"/>
    <xf numFmtId="39" fontId="25" fillId="0" borderId="5" xfId="0" applyNumberFormat="1" applyFont="1" applyBorder="1"/>
    <xf numFmtId="39" fontId="21" fillId="0" borderId="4" xfId="0" applyNumberFormat="1" applyFont="1" applyBorder="1"/>
    <xf numFmtId="39" fontId="21" fillId="0" borderId="9" xfId="0" applyNumberFormat="1" applyFont="1" applyBorder="1"/>
    <xf numFmtId="39" fontId="20" fillId="0" borderId="5" xfId="0" applyNumberFormat="1" applyFont="1" applyBorder="1" applyAlignment="1">
      <alignment horizontal="left"/>
    </xf>
    <xf numFmtId="39" fontId="21" fillId="0" borderId="3" xfId="0" applyNumberFormat="1" applyFont="1" applyBorder="1"/>
    <xf numFmtId="37" fontId="20" fillId="0" borderId="70" xfId="0" applyNumberFormat="1" applyFont="1" applyBorder="1" applyAlignment="1">
      <alignment horizontal="center"/>
    </xf>
    <xf numFmtId="39" fontId="20" fillId="0" borderId="53" xfId="0" applyNumberFormat="1" applyFont="1" applyBorder="1" applyAlignment="1">
      <alignment horizontal="center"/>
    </xf>
    <xf numFmtId="37" fontId="21" fillId="0" borderId="66" xfId="0" applyNumberFormat="1" applyFont="1" applyBorder="1"/>
    <xf numFmtId="37" fontId="21" fillId="0" borderId="70" xfId="0" applyNumberFormat="1" applyFont="1" applyBorder="1"/>
    <xf numFmtId="39" fontId="20" fillId="0" borderId="0" xfId="0" applyNumberFormat="1" applyFont="1" applyAlignment="1">
      <alignment horizontal="left"/>
    </xf>
    <xf numFmtId="39" fontId="24" fillId="0" borderId="0" xfId="0" applyNumberFormat="1" applyFont="1"/>
    <xf numFmtId="37" fontId="21" fillId="0" borderId="54" xfId="0" applyNumberFormat="1" applyFont="1" applyBorder="1"/>
    <xf numFmtId="39" fontId="21" fillId="0" borderId="6" xfId="0" applyNumberFormat="1" applyFont="1" applyBorder="1"/>
    <xf numFmtId="39" fontId="21" fillId="0" borderId="8" xfId="0" applyNumberFormat="1" applyFont="1" applyBorder="1"/>
    <xf numFmtId="37" fontId="21" fillId="0" borderId="21" xfId="0" applyNumberFormat="1" applyFont="1" applyBorder="1"/>
    <xf numFmtId="39" fontId="20" fillId="0" borderId="0" xfId="0" applyNumberFormat="1" applyFont="1" applyAlignment="1">
      <alignment horizontal="center"/>
    </xf>
    <xf numFmtId="39" fontId="20" fillId="0" borderId="5" xfId="0" applyNumberFormat="1" applyFont="1" applyBorder="1"/>
    <xf numFmtId="39" fontId="21" fillId="0" borderId="0" xfId="0" applyNumberFormat="1" applyFont="1" applyAlignment="1">
      <alignment horizontal="center"/>
    </xf>
    <xf numFmtId="39" fontId="21" fillId="0" borderId="3" xfId="0" applyNumberFormat="1" applyFont="1" applyBorder="1" applyAlignment="1">
      <alignment horizontal="center"/>
    </xf>
    <xf numFmtId="39" fontId="25" fillId="0" borderId="55" xfId="0" applyNumberFormat="1" applyFont="1" applyBorder="1" applyAlignment="1">
      <alignment horizontal="center"/>
    </xf>
    <xf numFmtId="39" fontId="24" fillId="0" borderId="0" xfId="0" applyNumberFormat="1" applyFont="1" applyAlignment="1">
      <alignment horizontal="center"/>
    </xf>
    <xf numFmtId="0" fontId="21" fillId="0" borderId="3" xfId="0" applyFont="1" applyBorder="1" applyAlignment="1">
      <alignment horizontal="center"/>
    </xf>
    <xf numFmtId="39" fontId="21" fillId="0" borderId="70" xfId="0" applyNumberFormat="1" applyFont="1" applyBorder="1"/>
    <xf numFmtId="37" fontId="21" fillId="0" borderId="14" xfId="0" applyNumberFormat="1" applyFont="1" applyBorder="1"/>
    <xf numFmtId="39" fontId="21" fillId="0" borderId="15" xfId="0" applyNumberFormat="1" applyFont="1" applyBorder="1" applyAlignment="1">
      <alignment horizontal="center"/>
    </xf>
    <xf numFmtId="39" fontId="21" fillId="0" borderId="21" xfId="0" applyNumberFormat="1" applyFont="1" applyBorder="1"/>
    <xf numFmtId="39" fontId="21" fillId="0" borderId="9" xfId="0" applyNumberFormat="1" applyFont="1" applyBorder="1" applyAlignment="1">
      <alignment horizontal="center"/>
    </xf>
    <xf numFmtId="39" fontId="20" fillId="0" borderId="3" xfId="0" applyNumberFormat="1" applyFont="1" applyBorder="1"/>
    <xf numFmtId="39" fontId="21" fillId="0" borderId="70" xfId="0" applyNumberFormat="1" applyFont="1" applyBorder="1" applyAlignment="1">
      <alignment horizontal="center"/>
    </xf>
    <xf numFmtId="37" fontId="21" fillId="0" borderId="70" xfId="0" applyNumberFormat="1" applyFont="1" applyBorder="1" applyAlignment="1">
      <alignment horizontal="right"/>
    </xf>
    <xf numFmtId="0" fontId="21" fillId="0" borderId="0" xfId="0" quotePrefix="1" applyFont="1"/>
    <xf numFmtId="0" fontId="21" fillId="0" borderId="3" xfId="0" applyFont="1" applyBorder="1" applyAlignment="1">
      <alignment horizontal="left"/>
    </xf>
    <xf numFmtId="39" fontId="21" fillId="0" borderId="3" xfId="0" applyNumberFormat="1" applyFont="1" applyBorder="1" applyAlignment="1">
      <alignment horizontal="left"/>
    </xf>
    <xf numFmtId="3" fontId="21" fillId="0" borderId="0" xfId="0" applyNumberFormat="1" applyFont="1" applyAlignment="1">
      <alignment horizontal="left"/>
    </xf>
    <xf numFmtId="39" fontId="21" fillId="0" borderId="7" xfId="0" applyNumberFormat="1" applyFont="1" applyBorder="1"/>
    <xf numFmtId="37" fontId="21" fillId="0" borderId="21" xfId="0" applyNumberFormat="1" applyFont="1" applyBorder="1" applyAlignment="1">
      <alignment horizontal="right"/>
    </xf>
    <xf numFmtId="39" fontId="21" fillId="0" borderId="5" xfId="0" applyNumberFormat="1" applyFont="1" applyBorder="1"/>
    <xf numFmtId="39" fontId="24" fillId="0" borderId="70" xfId="0" applyNumberFormat="1" applyFont="1" applyBorder="1" applyAlignment="1">
      <alignment horizontal="center"/>
    </xf>
    <xf numFmtId="39" fontId="21" fillId="0" borderId="66" xfId="0" applyNumberFormat="1" applyFont="1" applyBorder="1"/>
    <xf numFmtId="3" fontId="21" fillId="0" borderId="3" xfId="0" applyNumberFormat="1" applyFont="1" applyBorder="1" applyAlignment="1">
      <alignment horizontal="center"/>
    </xf>
    <xf numFmtId="39" fontId="21" fillId="0" borderId="66" xfId="0" applyNumberFormat="1" applyFont="1" applyBorder="1" applyAlignment="1">
      <alignment horizontal="center"/>
    </xf>
    <xf numFmtId="3" fontId="21" fillId="0" borderId="0" xfId="0" applyNumberFormat="1" applyFont="1" applyAlignment="1">
      <alignment horizontal="center"/>
    </xf>
    <xf numFmtId="39" fontId="24" fillId="0" borderId="66" xfId="0" applyNumberFormat="1" applyFont="1" applyBorder="1" applyAlignment="1">
      <alignment horizontal="center"/>
    </xf>
    <xf numFmtId="191" fontId="21" fillId="0" borderId="3" xfId="0" applyNumberFormat="1" applyFont="1" applyBorder="1" applyAlignment="1">
      <alignment horizontal="center"/>
    </xf>
    <xf numFmtId="3" fontId="20" fillId="0" borderId="0" xfId="0" applyNumberFormat="1" applyFont="1" applyAlignment="1">
      <alignment horizontal="center"/>
    </xf>
    <xf numFmtId="1" fontId="21" fillId="0" borderId="3" xfId="0" applyNumberFormat="1" applyFont="1" applyBorder="1" applyAlignment="1">
      <alignment horizontal="center"/>
    </xf>
    <xf numFmtId="39" fontId="20" fillId="0" borderId="3" xfId="0" applyNumberFormat="1" applyFont="1" applyBorder="1" applyAlignment="1">
      <alignment horizontal="center"/>
    </xf>
    <xf numFmtId="39" fontId="21" fillId="0" borderId="15" xfId="0" applyNumberFormat="1" applyFont="1" applyBorder="1"/>
    <xf numFmtId="39" fontId="21" fillId="0" borderId="12" xfId="0" applyNumberFormat="1" applyFont="1" applyBorder="1"/>
    <xf numFmtId="37" fontId="21" fillId="0" borderId="20" xfId="0" applyNumberFormat="1" applyFont="1" applyBorder="1"/>
    <xf numFmtId="14" fontId="20" fillId="0" borderId="1" xfId="0" applyNumberFormat="1" applyFont="1" applyBorder="1" applyAlignment="1">
      <alignment horizontal="center"/>
    </xf>
    <xf numFmtId="0" fontId="20" fillId="0" borderId="1" xfId="0" applyFont="1" applyBorder="1" applyAlignment="1">
      <alignment horizontal="center"/>
    </xf>
    <xf numFmtId="5" fontId="21" fillId="0" borderId="52" xfId="0" applyNumberFormat="1" applyFont="1" applyBorder="1"/>
    <xf numFmtId="5" fontId="21" fillId="0" borderId="14" xfId="0" applyNumberFormat="1" applyFont="1" applyBorder="1"/>
    <xf numFmtId="39" fontId="20" fillId="0" borderId="0" xfId="0" applyNumberFormat="1" applyFont="1" applyProtection="1">
      <protection locked="0"/>
    </xf>
    <xf numFmtId="17" fontId="20" fillId="0" borderId="1" xfId="504" applyNumberFormat="1" applyFont="1" applyBorder="1" applyAlignment="1">
      <alignment horizontal="center"/>
    </xf>
    <xf numFmtId="0" fontId="20" fillId="0" borderId="0" xfId="171" applyFont="1"/>
    <xf numFmtId="0" fontId="21" fillId="0" borderId="0" xfId="171" applyFont="1"/>
    <xf numFmtId="43" fontId="21" fillId="0" borderId="0" xfId="102" applyFont="1" applyFill="1"/>
    <xf numFmtId="43" fontId="21" fillId="0" borderId="0" xfId="171" applyNumberFormat="1" applyFont="1"/>
    <xf numFmtId="43" fontId="20" fillId="0" borderId="0" xfId="102" applyFont="1" applyFill="1" applyAlignment="1">
      <alignment horizontal="center"/>
    </xf>
    <xf numFmtId="174" fontId="20" fillId="0" borderId="0" xfId="102" applyNumberFormat="1" applyFont="1" applyFill="1" applyAlignment="1">
      <alignment horizontal="center"/>
    </xf>
    <xf numFmtId="0" fontId="20" fillId="0" borderId="0" xfId="171" applyFont="1" applyAlignment="1">
      <alignment horizontal="center"/>
    </xf>
    <xf numFmtId="49" fontId="20" fillId="0" borderId="0" xfId="102" applyNumberFormat="1" applyFont="1" applyFill="1" applyAlignment="1">
      <alignment horizontal="center"/>
    </xf>
    <xf numFmtId="49" fontId="20" fillId="0" borderId="0" xfId="171" applyNumberFormat="1" applyFont="1" applyAlignment="1">
      <alignment horizontal="center"/>
    </xf>
    <xf numFmtId="13" fontId="21" fillId="0" borderId="0" xfId="102" applyNumberFormat="1" applyFont="1" applyFill="1"/>
    <xf numFmtId="0" fontId="21" fillId="0" borderId="0" xfId="171" applyFont="1" applyAlignment="1">
      <alignment horizontal="center"/>
    </xf>
    <xf numFmtId="0" fontId="20" fillId="0" borderId="1" xfId="171" applyFont="1" applyBorder="1" applyAlignment="1">
      <alignment horizontal="center"/>
    </xf>
    <xf numFmtId="14" fontId="20" fillId="0" borderId="1" xfId="102" applyNumberFormat="1" applyFont="1" applyFill="1" applyBorder="1" applyAlignment="1">
      <alignment horizontal="center"/>
    </xf>
    <xf numFmtId="14" fontId="20" fillId="0" borderId="1" xfId="171" applyNumberFormat="1" applyFont="1" applyBorder="1" applyAlignment="1">
      <alignment horizontal="center"/>
    </xf>
    <xf numFmtId="14" fontId="20" fillId="0" borderId="0" xfId="171" applyNumberFormat="1" applyFont="1" applyAlignment="1">
      <alignment horizontal="center"/>
    </xf>
    <xf numFmtId="0" fontId="20" fillId="0" borderId="0" xfId="171" applyFont="1" applyAlignment="1">
      <alignment horizontal="center" wrapText="1"/>
    </xf>
    <xf numFmtId="5" fontId="21" fillId="0" borderId="0" xfId="171" applyNumberFormat="1" applyFont="1"/>
    <xf numFmtId="5" fontId="21" fillId="0" borderId="0" xfId="102" applyNumberFormat="1" applyFont="1" applyFill="1"/>
    <xf numFmtId="37" fontId="21" fillId="0" borderId="0" xfId="171" applyNumberFormat="1" applyFont="1"/>
    <xf numFmtId="37" fontId="21" fillId="0" borderId="0" xfId="102" applyNumberFormat="1" applyFont="1" applyFill="1"/>
    <xf numFmtId="5" fontId="21" fillId="0" borderId="14" xfId="126" applyNumberFormat="1" applyFont="1" applyFill="1" applyBorder="1"/>
    <xf numFmtId="5" fontId="21" fillId="0" borderId="14" xfId="171" applyNumberFormat="1" applyFont="1" applyBorder="1"/>
    <xf numFmtId="4" fontId="21" fillId="0" borderId="0" xfId="171" applyNumberFormat="1" applyFont="1"/>
    <xf numFmtId="39" fontId="21" fillId="0" borderId="0" xfId="171" applyNumberFormat="1" applyFont="1"/>
    <xf numFmtId="37" fontId="21" fillId="0" borderId="0" xfId="102" applyNumberFormat="1" applyFont="1" applyFill="1" applyBorder="1" applyAlignment="1">
      <alignment horizontal="left" vertical="top" wrapText="1"/>
    </xf>
    <xf numFmtId="0" fontId="18" fillId="0" borderId="0" xfId="0" applyFont="1"/>
    <xf numFmtId="0" fontId="89" fillId="0" borderId="0" xfId="171" applyFont="1" applyAlignment="1">
      <alignment horizontal="center"/>
    </xf>
    <xf numFmtId="43" fontId="89" fillId="0" borderId="0" xfId="102" applyFont="1" applyFill="1" applyAlignment="1">
      <alignment horizontal="center"/>
    </xf>
    <xf numFmtId="43" fontId="89" fillId="0" borderId="0" xfId="102" quotePrefix="1" applyFont="1" applyFill="1" applyAlignment="1">
      <alignment horizontal="center"/>
    </xf>
    <xf numFmtId="0" fontId="89" fillId="0" borderId="0" xfId="171" quotePrefix="1" applyFont="1" applyAlignment="1">
      <alignment horizontal="center"/>
    </xf>
    <xf numFmtId="170" fontId="21" fillId="0" borderId="0" xfId="102" applyNumberFormat="1" applyFont="1" applyFill="1"/>
    <xf numFmtId="0" fontId="20" fillId="0" borderId="0" xfId="5" applyFont="1" applyAlignment="1">
      <alignment horizontal="left"/>
    </xf>
    <xf numFmtId="0" fontId="21" fillId="0" borderId="0" xfId="5" applyFont="1"/>
    <xf numFmtId="0" fontId="20" fillId="0" borderId="0" xfId="5" applyFont="1"/>
    <xf numFmtId="169" fontId="21" fillId="0" borderId="17" xfId="2" applyNumberFormat="1" applyFont="1" applyFill="1" applyBorder="1"/>
    <xf numFmtId="169" fontId="21" fillId="0" borderId="56" xfId="2" applyNumberFormat="1" applyFont="1" applyFill="1" applyBorder="1"/>
    <xf numFmtId="169" fontId="21" fillId="0" borderId="6" xfId="2" applyNumberFormat="1" applyFont="1" applyFill="1" applyBorder="1"/>
    <xf numFmtId="0" fontId="21" fillId="0" borderId="7" xfId="0" applyFont="1" applyBorder="1"/>
    <xf numFmtId="0" fontId="21" fillId="0" borderId="21" xfId="0" applyFont="1" applyBorder="1"/>
    <xf numFmtId="0" fontId="21" fillId="0" borderId="0" xfId="0" applyFont="1" applyAlignment="1">
      <alignment horizontal="left" indent="2"/>
    </xf>
    <xf numFmtId="0" fontId="20" fillId="0" borderId="0" xfId="5" applyFont="1" applyAlignment="1">
      <alignment horizontal="center"/>
    </xf>
    <xf numFmtId="41" fontId="21" fillId="0" borderId="0" xfId="1" applyNumberFormat="1" applyFont="1" applyFill="1"/>
    <xf numFmtId="0" fontId="20" fillId="0" borderId="0" xfId="5" applyFont="1" applyAlignment="1">
      <alignment wrapText="1"/>
    </xf>
    <xf numFmtId="17" fontId="20" fillId="0" borderId="1" xfId="0" applyNumberFormat="1" applyFont="1" applyBorder="1" applyAlignment="1">
      <alignment horizontal="center"/>
    </xf>
    <xf numFmtId="15" fontId="20" fillId="0" borderId="1" xfId="0" applyNumberFormat="1" applyFont="1" applyBorder="1" applyAlignment="1">
      <alignment horizontal="center"/>
    </xf>
    <xf numFmtId="0" fontId="20" fillId="0" borderId="0" xfId="0" applyFont="1" applyAlignment="1">
      <alignment horizontal="left"/>
    </xf>
    <xf numFmtId="5" fontId="20" fillId="0" borderId="0" xfId="2" applyNumberFormat="1" applyFont="1" applyFill="1" applyAlignment="1">
      <alignment horizontal="right"/>
    </xf>
    <xf numFmtId="5" fontId="20" fillId="0" borderId="0" xfId="2" applyNumberFormat="1" applyFont="1" applyFill="1" applyAlignment="1">
      <alignment horizontal="center"/>
    </xf>
    <xf numFmtId="5" fontId="20" fillId="0" borderId="0" xfId="2" applyNumberFormat="1" applyFont="1" applyFill="1"/>
    <xf numFmtId="0" fontId="20" fillId="0" borderId="0" xfId="0" applyFont="1" applyAlignment="1">
      <alignment horizontal="left" indent="2"/>
    </xf>
    <xf numFmtId="0" fontId="21" fillId="0" borderId="0" xfId="0" applyFont="1" applyAlignment="1">
      <alignment horizontal="left" wrapText="1"/>
    </xf>
    <xf numFmtId="0" fontId="20" fillId="0" borderId="0" xfId="5" applyFont="1" applyAlignment="1">
      <alignment horizontal="right"/>
    </xf>
    <xf numFmtId="0" fontId="21" fillId="0" borderId="0" xfId="5" applyFont="1" applyAlignment="1">
      <alignment horizontal="right"/>
    </xf>
    <xf numFmtId="169" fontId="20" fillId="0" borderId="0" xfId="5" applyNumberFormat="1" applyFont="1" applyAlignment="1">
      <alignment horizontal="right"/>
    </xf>
    <xf numFmtId="169" fontId="20" fillId="0" borderId="0" xfId="2" applyNumberFormat="1" applyFont="1" applyFill="1" applyBorder="1" applyAlignment="1">
      <alignment horizontal="right"/>
    </xf>
    <xf numFmtId="169" fontId="20" fillId="0" borderId="0" xfId="0" applyNumberFormat="1" applyFont="1"/>
    <xf numFmtId="169" fontId="21" fillId="0" borderId="0" xfId="2" applyNumberFormat="1" applyFont="1" applyFill="1"/>
    <xf numFmtId="1" fontId="20" fillId="0" borderId="0" xfId="5" applyNumberFormat="1" applyFont="1" applyAlignment="1">
      <alignment horizontal="center"/>
    </xf>
    <xf numFmtId="169" fontId="21" fillId="0" borderId="0" xfId="0" applyNumberFormat="1" applyFont="1" applyAlignment="1">
      <alignment horizontal="center"/>
    </xf>
    <xf numFmtId="0" fontId="20" fillId="0" borderId="1" xfId="0" applyFont="1" applyBorder="1" applyAlignment="1">
      <alignment horizontal="center" wrapText="1"/>
    </xf>
    <xf numFmtId="0" fontId="20" fillId="0" borderId="1" xfId="5" applyFont="1" applyBorder="1" applyAlignment="1">
      <alignment horizontal="center"/>
    </xf>
    <xf numFmtId="1" fontId="20" fillId="0" borderId="1" xfId="5" applyNumberFormat="1" applyFont="1" applyBorder="1" applyAlignment="1">
      <alignment horizontal="center"/>
    </xf>
    <xf numFmtId="0" fontId="21" fillId="0" borderId="0" xfId="1" applyNumberFormat="1" applyFont="1" applyFill="1" applyAlignment="1">
      <alignment horizontal="center"/>
    </xf>
    <xf numFmtId="5" fontId="21" fillId="0" borderId="0" xfId="2" applyNumberFormat="1" applyFont="1" applyFill="1" applyAlignment="1">
      <alignment horizontal="right"/>
    </xf>
    <xf numFmtId="37" fontId="21" fillId="0" borderId="0" xfId="2" applyNumberFormat="1" applyFont="1" applyFill="1" applyAlignment="1">
      <alignment horizontal="right"/>
    </xf>
    <xf numFmtId="37" fontId="21" fillId="0" borderId="0" xfId="2" applyNumberFormat="1" applyFont="1" applyFill="1" applyBorder="1"/>
    <xf numFmtId="2" fontId="21" fillId="0" borderId="0" xfId="0" applyNumberFormat="1" applyFont="1"/>
    <xf numFmtId="171" fontId="21" fillId="0" borderId="0" xfId="4" applyNumberFormat="1" applyFont="1" applyFill="1" applyBorder="1"/>
    <xf numFmtId="5" fontId="20" fillId="0" borderId="19" xfId="2" applyNumberFormat="1" applyFont="1" applyFill="1" applyBorder="1"/>
    <xf numFmtId="169" fontId="21" fillId="0" borderId="0" xfId="2" applyNumberFormat="1" applyFont="1" applyFill="1" applyAlignment="1">
      <alignment horizontal="right"/>
    </xf>
    <xf numFmtId="41" fontId="21" fillId="0" borderId="0" xfId="2" applyNumberFormat="1" applyFont="1" applyFill="1"/>
    <xf numFmtId="41" fontId="21" fillId="0" borderId="0" xfId="2" applyNumberFormat="1" applyFont="1" applyFill="1" applyBorder="1"/>
    <xf numFmtId="41" fontId="21" fillId="0" borderId="0" xfId="2" applyNumberFormat="1" applyFont="1" applyFill="1" applyAlignment="1">
      <alignment horizontal="right"/>
    </xf>
    <xf numFmtId="0" fontId="20" fillId="0" borderId="17" xfId="0" applyFont="1" applyBorder="1"/>
    <xf numFmtId="37" fontId="20" fillId="0" borderId="17" xfId="2" applyNumberFormat="1" applyFont="1" applyFill="1" applyBorder="1"/>
    <xf numFmtId="37" fontId="20" fillId="0" borderId="57" xfId="2" applyNumberFormat="1" applyFont="1" applyFill="1" applyBorder="1"/>
    <xf numFmtId="37" fontId="20" fillId="0" borderId="16" xfId="2" applyNumberFormat="1" applyFont="1" applyFill="1" applyBorder="1"/>
    <xf numFmtId="170" fontId="21" fillId="0" borderId="0" xfId="1" applyNumberFormat="1" applyFont="1" applyFill="1" applyAlignment="1">
      <alignment horizontal="left" indent="2"/>
    </xf>
    <xf numFmtId="170" fontId="21" fillId="0" borderId="6" xfId="1" applyNumberFormat="1" applyFont="1" applyFill="1" applyBorder="1"/>
    <xf numFmtId="170" fontId="20" fillId="0" borderId="56" xfId="1" applyNumberFormat="1" applyFont="1" applyFill="1" applyBorder="1"/>
    <xf numFmtId="170" fontId="20" fillId="0" borderId="6" xfId="1" applyNumberFormat="1" applyFont="1" applyFill="1" applyBorder="1"/>
    <xf numFmtId="5" fontId="20" fillId="0" borderId="67" xfId="0" applyNumberFormat="1" applyFont="1" applyBorder="1"/>
    <xf numFmtId="0" fontId="21" fillId="0" borderId="68" xfId="0" applyFont="1" applyBorder="1"/>
    <xf numFmtId="170" fontId="20" fillId="0" borderId="68" xfId="1" applyNumberFormat="1" applyFont="1" applyFill="1" applyBorder="1"/>
    <xf numFmtId="37" fontId="21" fillId="0" borderId="69" xfId="0" applyNumberFormat="1" applyFont="1" applyBorder="1"/>
    <xf numFmtId="39" fontId="20" fillId="0" borderId="2" xfId="0" applyNumberFormat="1" applyFont="1" applyBorder="1"/>
    <xf numFmtId="0" fontId="20" fillId="0" borderId="0" xfId="5" applyFont="1" applyAlignment="1">
      <alignment horizontal="center" wrapText="1"/>
    </xf>
    <xf numFmtId="0" fontId="21" fillId="0" borderId="0" xfId="5" applyFont="1" applyAlignment="1">
      <alignment horizontal="left" indent="1"/>
    </xf>
    <xf numFmtId="44" fontId="21" fillId="0" borderId="0" xfId="2" applyFont="1" applyFill="1"/>
    <xf numFmtId="169" fontId="21" fillId="0" borderId="0" xfId="0" applyNumberFormat="1" applyFont="1"/>
    <xf numFmtId="41" fontId="21" fillId="0" borderId="0" xfId="1" applyNumberFormat="1" applyFont="1" applyFill="1" applyBorder="1"/>
    <xf numFmtId="170" fontId="20" fillId="0" borderId="0" xfId="0" applyNumberFormat="1" applyFont="1" applyAlignment="1">
      <alignment horizontal="center"/>
    </xf>
    <xf numFmtId="170" fontId="20" fillId="0" borderId="0" xfId="2" applyNumberFormat="1" applyFont="1" applyFill="1"/>
    <xf numFmtId="170" fontId="21" fillId="0" borderId="0" xfId="0" applyNumberFormat="1" applyFont="1" applyAlignment="1">
      <alignment horizontal="center"/>
    </xf>
    <xf numFmtId="174" fontId="20" fillId="0" borderId="0" xfId="2" applyNumberFormat="1" applyFont="1" applyFill="1" applyAlignment="1">
      <alignment horizontal="center"/>
    </xf>
    <xf numFmtId="170" fontId="20" fillId="0" borderId="1" xfId="0" applyNumberFormat="1" applyFont="1" applyBorder="1" applyAlignment="1">
      <alignment horizontal="center"/>
    </xf>
    <xf numFmtId="5" fontId="21" fillId="0" borderId="0" xfId="1" applyNumberFormat="1" applyFont="1" applyFill="1" applyBorder="1"/>
    <xf numFmtId="37" fontId="21" fillId="0" borderId="0" xfId="2" applyNumberFormat="1" applyFont="1" applyFill="1" applyBorder="1" applyAlignment="1"/>
    <xf numFmtId="5" fontId="20" fillId="0" borderId="14" xfId="2" applyNumberFormat="1" applyFont="1" applyFill="1" applyBorder="1"/>
    <xf numFmtId="5" fontId="20" fillId="0" borderId="14" xfId="0" applyNumberFormat="1" applyFont="1" applyBorder="1"/>
    <xf numFmtId="5" fontId="20" fillId="0" borderId="0" xfId="0" applyNumberFormat="1" applyFont="1"/>
    <xf numFmtId="44" fontId="20" fillId="0" borderId="0" xfId="2" applyFont="1" applyFill="1" applyBorder="1"/>
    <xf numFmtId="170" fontId="20" fillId="0" borderId="0" xfId="1" applyNumberFormat="1" applyFont="1" applyFill="1" applyBorder="1"/>
    <xf numFmtId="5" fontId="20" fillId="0" borderId="16" xfId="0" applyNumberFormat="1" applyFont="1" applyBorder="1"/>
    <xf numFmtId="5" fontId="20" fillId="0" borderId="57" xfId="0" applyNumberFormat="1" applyFont="1" applyBorder="1"/>
    <xf numFmtId="0" fontId="21" fillId="0" borderId="6" xfId="0" applyFont="1" applyBorder="1"/>
    <xf numFmtId="0" fontId="21" fillId="0" borderId="56" xfId="0" applyFont="1" applyBorder="1"/>
    <xf numFmtId="44" fontId="20" fillId="0" borderId="0" xfId="2" applyFont="1" applyFill="1" applyBorder="1" applyAlignment="1">
      <alignment horizontal="right"/>
    </xf>
    <xf numFmtId="0" fontId="21" fillId="0" borderId="0" xfId="5" applyFont="1" applyAlignment="1">
      <alignment horizontal="left"/>
    </xf>
    <xf numFmtId="5" fontId="20" fillId="0" borderId="0" xfId="0" applyNumberFormat="1" applyFont="1" applyAlignment="1">
      <alignment horizontal="center"/>
    </xf>
    <xf numFmtId="17" fontId="20" fillId="0" borderId="0" xfId="0" applyNumberFormat="1" applyFont="1" applyAlignment="1">
      <alignment horizontal="center"/>
    </xf>
    <xf numFmtId="44" fontId="21" fillId="0" borderId="0" xfId="0" applyNumberFormat="1" applyFont="1"/>
    <xf numFmtId="44" fontId="20" fillId="0" borderId="0" xfId="5" applyNumberFormat="1" applyFont="1"/>
    <xf numFmtId="1" fontId="20" fillId="0" borderId="0" xfId="5" applyNumberFormat="1" applyFont="1" applyAlignment="1">
      <alignment horizontal="left"/>
    </xf>
    <xf numFmtId="0" fontId="20" fillId="0" borderId="1" xfId="0" applyFont="1" applyBorder="1"/>
    <xf numFmtId="176" fontId="21" fillId="0" borderId="0" xfId="4" applyNumberFormat="1" applyFont="1" applyFill="1"/>
    <xf numFmtId="172" fontId="21" fillId="0" borderId="0" xfId="2" applyNumberFormat="1" applyFont="1" applyFill="1"/>
    <xf numFmtId="0" fontId="21" fillId="0" borderId="16" xfId="0" applyFont="1" applyBorder="1"/>
    <xf numFmtId="0" fontId="20" fillId="0" borderId="17" xfId="0" applyFont="1" applyBorder="1" applyAlignment="1">
      <alignment horizontal="left"/>
    </xf>
    <xf numFmtId="37" fontId="20" fillId="0" borderId="17" xfId="0" applyNumberFormat="1" applyFont="1" applyBorder="1"/>
    <xf numFmtId="37" fontId="20" fillId="0" borderId="57" xfId="0" applyNumberFormat="1" applyFont="1" applyBorder="1"/>
    <xf numFmtId="170" fontId="21" fillId="0" borderId="0" xfId="1" applyNumberFormat="1" applyFont="1" applyFill="1" applyAlignment="1">
      <alignment horizontal="left"/>
    </xf>
    <xf numFmtId="0" fontId="21" fillId="0" borderId="8" xfId="0" applyFont="1" applyBorder="1" applyAlignment="1">
      <alignment horizontal="left"/>
    </xf>
    <xf numFmtId="170" fontId="20" fillId="0" borderId="0" xfId="0" applyNumberFormat="1" applyFont="1"/>
    <xf numFmtId="38" fontId="21" fillId="0" borderId="0" xfId="0" applyNumberFormat="1" applyFont="1"/>
    <xf numFmtId="43" fontId="20" fillId="0" borderId="0" xfId="0" applyNumberFormat="1" applyFont="1"/>
    <xf numFmtId="0" fontId="21" fillId="0" borderId="0" xfId="321" applyFont="1" applyAlignment="1">
      <alignment horizontal="left"/>
    </xf>
    <xf numFmtId="37" fontId="20" fillId="0" borderId="17" xfId="621" applyNumberFormat="1" applyFont="1" applyBorder="1"/>
    <xf numFmtId="37" fontId="20" fillId="0" borderId="57" xfId="621" applyNumberFormat="1" applyFont="1" applyBorder="1"/>
    <xf numFmtId="0" fontId="21" fillId="0" borderId="0" xfId="621" applyFont="1" applyAlignment="1">
      <alignment horizontal="left" indent="2"/>
    </xf>
    <xf numFmtId="0" fontId="21" fillId="0" borderId="0" xfId="621" applyFont="1"/>
    <xf numFmtId="0" fontId="20" fillId="0" borderId="0" xfId="621" applyFont="1" applyAlignment="1">
      <alignment horizontal="center"/>
    </xf>
    <xf numFmtId="0" fontId="21" fillId="0" borderId="0" xfId="621" applyFont="1" applyAlignment="1">
      <alignment horizontal="center"/>
    </xf>
    <xf numFmtId="0" fontId="20" fillId="0" borderId="0" xfId="621" applyFont="1" applyAlignment="1">
      <alignment horizontal="center" wrapText="1"/>
    </xf>
    <xf numFmtId="0" fontId="20" fillId="0" borderId="0" xfId="621" applyFont="1" applyAlignment="1">
      <alignment horizontal="left"/>
    </xf>
    <xf numFmtId="0" fontId="20" fillId="0" borderId="0" xfId="621" applyFont="1"/>
    <xf numFmtId="17" fontId="20" fillId="0" borderId="1" xfId="621" applyNumberFormat="1" applyFont="1" applyBorder="1" applyAlignment="1">
      <alignment horizontal="center"/>
    </xf>
    <xf numFmtId="0" fontId="20" fillId="0" borderId="0" xfId="621" applyFont="1" applyAlignment="1">
      <alignment horizontal="left" indent="2"/>
    </xf>
    <xf numFmtId="0" fontId="21" fillId="0" borderId="0" xfId="621" applyFont="1" applyAlignment="1">
      <alignment wrapText="1"/>
    </xf>
    <xf numFmtId="0" fontId="20" fillId="0" borderId="0" xfId="621" applyFont="1" applyAlignment="1">
      <alignment horizontal="right"/>
    </xf>
    <xf numFmtId="5" fontId="20" fillId="0" borderId="0" xfId="621" applyNumberFormat="1" applyFont="1"/>
    <xf numFmtId="37" fontId="21" fillId="0" borderId="0" xfId="621" applyNumberFormat="1" applyFont="1"/>
    <xf numFmtId="0" fontId="20" fillId="0" borderId="1" xfId="621" applyFont="1" applyBorder="1" applyAlignment="1">
      <alignment horizontal="center" wrapText="1"/>
    </xf>
    <xf numFmtId="49" fontId="21" fillId="0" borderId="0" xfId="621" applyNumberFormat="1" applyFont="1" applyAlignment="1">
      <alignment horizontal="center"/>
    </xf>
    <xf numFmtId="5" fontId="21" fillId="0" borderId="0" xfId="621" applyNumberFormat="1" applyFont="1"/>
    <xf numFmtId="41" fontId="21" fillId="0" borderId="0" xfId="621" applyNumberFormat="1" applyFont="1"/>
    <xf numFmtId="0" fontId="21" fillId="0" borderId="0" xfId="5" applyFont="1" applyAlignment="1">
      <alignment horizontal="center"/>
    </xf>
    <xf numFmtId="5" fontId="21" fillId="0" borderId="22" xfId="621" applyNumberFormat="1" applyFont="1" applyBorder="1"/>
    <xf numFmtId="9" fontId="21" fillId="0" borderId="0" xfId="622" applyFont="1" applyFill="1"/>
    <xf numFmtId="0" fontId="21" fillId="0" borderId="1" xfId="621" applyFont="1" applyBorder="1"/>
    <xf numFmtId="41" fontId="21" fillId="0" borderId="1" xfId="621" applyNumberFormat="1" applyFont="1" applyBorder="1"/>
    <xf numFmtId="41" fontId="21" fillId="0" borderId="22" xfId="621" applyNumberFormat="1" applyFont="1" applyBorder="1"/>
    <xf numFmtId="5" fontId="21" fillId="0" borderId="19" xfId="621" applyNumberFormat="1" applyFont="1" applyBorder="1"/>
    <xf numFmtId="39" fontId="21" fillId="0" borderId="0" xfId="621" applyNumberFormat="1" applyFont="1"/>
    <xf numFmtId="0" fontId="21" fillId="0" borderId="16" xfId="621" applyFont="1" applyBorder="1" applyAlignment="1">
      <alignment horizontal="center"/>
    </xf>
    <xf numFmtId="0" fontId="21" fillId="0" borderId="17" xfId="621" applyFont="1" applyBorder="1" applyAlignment="1">
      <alignment horizontal="center"/>
    </xf>
    <xf numFmtId="0" fontId="21" fillId="0" borderId="17" xfId="621" applyFont="1" applyBorder="1"/>
    <xf numFmtId="0" fontId="20" fillId="0" borderId="17" xfId="621" applyFont="1" applyBorder="1"/>
    <xf numFmtId="5" fontId="20" fillId="0" borderId="16" xfId="621" applyNumberFormat="1" applyFont="1" applyBorder="1"/>
    <xf numFmtId="5" fontId="20" fillId="0" borderId="57" xfId="621" applyNumberFormat="1" applyFont="1" applyBorder="1"/>
    <xf numFmtId="0" fontId="21" fillId="0" borderId="6" xfId="621" applyFont="1" applyBorder="1" applyAlignment="1">
      <alignment horizontal="center"/>
    </xf>
    <xf numFmtId="39" fontId="21" fillId="0" borderId="56" xfId="621" applyNumberFormat="1" applyFont="1" applyBorder="1"/>
    <xf numFmtId="39" fontId="21" fillId="0" borderId="6" xfId="621" applyNumberFormat="1" applyFont="1" applyBorder="1"/>
    <xf numFmtId="170" fontId="21" fillId="0" borderId="6" xfId="1" applyNumberFormat="1" applyFont="1" applyFill="1" applyBorder="1" applyAlignment="1">
      <alignment horizontal="left" indent="2"/>
    </xf>
    <xf numFmtId="0" fontId="21" fillId="0" borderId="7" xfId="621" applyFont="1" applyBorder="1" applyAlignment="1">
      <alignment horizontal="left" indent="2"/>
    </xf>
    <xf numFmtId="0" fontId="21" fillId="0" borderId="8" xfId="621" applyFont="1" applyBorder="1" applyAlignment="1">
      <alignment horizontal="center"/>
    </xf>
    <xf numFmtId="0" fontId="21" fillId="0" borderId="8" xfId="621" applyFont="1" applyBorder="1"/>
    <xf numFmtId="39" fontId="21" fillId="0" borderId="8" xfId="621" applyNumberFormat="1" applyFont="1" applyBorder="1"/>
    <xf numFmtId="0" fontId="21" fillId="0" borderId="21" xfId="621" applyFont="1" applyBorder="1"/>
    <xf numFmtId="0" fontId="21" fillId="0" borderId="7" xfId="621" applyFont="1" applyBorder="1"/>
    <xf numFmtId="39" fontId="21" fillId="0" borderId="21" xfId="621" applyNumberFormat="1" applyFont="1" applyBorder="1"/>
    <xf numFmtId="39" fontId="20" fillId="0" borderId="0" xfId="621" applyNumberFormat="1" applyFont="1"/>
    <xf numFmtId="0" fontId="89" fillId="0" borderId="0" xfId="5" applyFont="1" applyAlignment="1">
      <alignment wrapText="1"/>
    </xf>
    <xf numFmtId="0" fontId="21" fillId="0" borderId="0" xfId="5" applyFont="1" applyAlignment="1">
      <alignment wrapText="1"/>
    </xf>
    <xf numFmtId="190" fontId="21" fillId="0" borderId="0" xfId="622" applyNumberFormat="1" applyFont="1" applyFill="1"/>
    <xf numFmtId="171" fontId="21" fillId="0" borderId="0" xfId="622" applyNumberFormat="1" applyFont="1" applyFill="1"/>
    <xf numFmtId="0" fontId="21" fillId="0" borderId="0" xfId="621" applyFont="1" applyAlignment="1">
      <alignment horizontal="left"/>
    </xf>
    <xf numFmtId="37" fontId="21" fillId="0" borderId="0" xfId="623" applyNumberFormat="1" applyFont="1" applyFill="1" applyAlignment="1">
      <alignment horizontal="right"/>
    </xf>
    <xf numFmtId="41" fontId="21" fillId="0" borderId="0" xfId="623" applyNumberFormat="1" applyFont="1" applyFill="1" applyBorder="1"/>
    <xf numFmtId="17" fontId="20" fillId="0" borderId="0" xfId="621" applyNumberFormat="1" applyFont="1" applyAlignment="1">
      <alignment horizontal="center"/>
    </xf>
    <xf numFmtId="5" fontId="20" fillId="0" borderId="0" xfId="623" applyNumberFormat="1" applyFont="1" applyFill="1" applyAlignment="1">
      <alignment horizontal="right"/>
    </xf>
    <xf numFmtId="5" fontId="20" fillId="0" borderId="0" xfId="623" applyNumberFormat="1" applyFont="1" applyFill="1" applyAlignment="1">
      <alignment horizontal="center"/>
    </xf>
    <xf numFmtId="5" fontId="20" fillId="0" borderId="0" xfId="623" applyNumberFormat="1" applyFont="1" applyFill="1"/>
    <xf numFmtId="169" fontId="20" fillId="0" borderId="0" xfId="621" applyNumberFormat="1" applyFont="1"/>
    <xf numFmtId="169" fontId="21" fillId="0" borderId="0" xfId="621" applyNumberFormat="1" applyFont="1"/>
    <xf numFmtId="0" fontId="20" fillId="0" borderId="1" xfId="621" applyFont="1" applyBorder="1" applyAlignment="1">
      <alignment horizontal="center"/>
    </xf>
    <xf numFmtId="5" fontId="21" fillId="0" borderId="0" xfId="623" applyNumberFormat="1" applyFont="1" applyFill="1"/>
    <xf numFmtId="5" fontId="21" fillId="0" borderId="0" xfId="623" applyNumberFormat="1" applyFont="1" applyFill="1" applyAlignment="1">
      <alignment horizontal="right"/>
    </xf>
    <xf numFmtId="41" fontId="21" fillId="0" borderId="0" xfId="623" applyNumberFormat="1" applyFont="1" applyFill="1"/>
    <xf numFmtId="165" fontId="21" fillId="0" borderId="0" xfId="622" applyNumberFormat="1" applyFont="1" applyFill="1"/>
    <xf numFmtId="165" fontId="21" fillId="0" borderId="1" xfId="622" applyNumberFormat="1" applyFont="1" applyFill="1" applyBorder="1"/>
    <xf numFmtId="37" fontId="21" fillId="0" borderId="1" xfId="623" applyNumberFormat="1" applyFont="1" applyFill="1" applyBorder="1" applyAlignment="1">
      <alignment horizontal="right"/>
    </xf>
    <xf numFmtId="41" fontId="21" fillId="0" borderId="1" xfId="623" applyNumberFormat="1" applyFont="1" applyFill="1" applyBorder="1"/>
    <xf numFmtId="37" fontId="21" fillId="0" borderId="19" xfId="621" applyNumberFormat="1" applyFont="1" applyBorder="1"/>
    <xf numFmtId="5" fontId="21" fillId="0" borderId="0" xfId="623" applyNumberFormat="1" applyFont="1" applyFill="1" applyBorder="1"/>
    <xf numFmtId="171" fontId="21" fillId="0" borderId="0" xfId="622" applyNumberFormat="1" applyFont="1" applyFill="1" applyBorder="1"/>
    <xf numFmtId="169" fontId="21" fillId="0" borderId="0" xfId="623" applyNumberFormat="1" applyFont="1" applyFill="1" applyBorder="1"/>
    <xf numFmtId="169" fontId="21" fillId="0" borderId="0" xfId="623" applyNumberFormat="1" applyFont="1" applyFill="1" applyBorder="1" applyAlignment="1">
      <alignment horizontal="right"/>
    </xf>
    <xf numFmtId="0" fontId="21" fillId="0" borderId="16" xfId="621" applyFont="1" applyBorder="1"/>
    <xf numFmtId="37" fontId="20" fillId="0" borderId="16" xfId="623" applyNumberFormat="1" applyFont="1" applyFill="1" applyBorder="1" applyAlignment="1">
      <alignment horizontal="right"/>
    </xf>
    <xf numFmtId="41" fontId="20" fillId="0" borderId="17" xfId="623" applyNumberFormat="1" applyFont="1" applyFill="1" applyBorder="1"/>
    <xf numFmtId="37" fontId="20" fillId="0" borderId="57" xfId="623" applyNumberFormat="1" applyFont="1" applyFill="1" applyBorder="1"/>
    <xf numFmtId="0" fontId="21" fillId="0" borderId="6" xfId="621" applyFont="1" applyBorder="1"/>
    <xf numFmtId="37" fontId="21" fillId="0" borderId="56" xfId="621" applyNumberFormat="1" applyFont="1" applyBorder="1"/>
    <xf numFmtId="37" fontId="21" fillId="0" borderId="6" xfId="621" applyNumberFormat="1" applyFont="1" applyBorder="1"/>
    <xf numFmtId="169" fontId="21" fillId="0" borderId="7" xfId="623" applyNumberFormat="1" applyFont="1" applyFill="1" applyBorder="1" applyAlignment="1">
      <alignment horizontal="right"/>
    </xf>
    <xf numFmtId="169" fontId="21" fillId="0" borderId="8" xfId="623" applyNumberFormat="1" applyFont="1" applyFill="1" applyBorder="1"/>
    <xf numFmtId="169" fontId="21" fillId="0" borderId="21" xfId="623" applyNumberFormat="1" applyFont="1" applyFill="1" applyBorder="1"/>
    <xf numFmtId="169" fontId="21" fillId="0" borderId="0" xfId="623" applyNumberFormat="1" applyFont="1" applyFill="1" applyAlignment="1">
      <alignment horizontal="right"/>
    </xf>
    <xf numFmtId="169" fontId="21" fillId="0" borderId="0" xfId="623" applyNumberFormat="1" applyFont="1" applyFill="1"/>
    <xf numFmtId="169" fontId="20" fillId="0" borderId="0" xfId="623" applyNumberFormat="1" applyFont="1" applyFill="1" applyBorder="1"/>
    <xf numFmtId="0" fontId="21" fillId="0" borderId="0" xfId="3" applyFont="1"/>
    <xf numFmtId="0" fontId="20" fillId="0" borderId="10" xfId="0" applyFont="1" applyBorder="1" applyAlignment="1">
      <alignment horizontal="left"/>
    </xf>
    <xf numFmtId="0" fontId="20" fillId="0" borderId="10" xfId="0" applyFont="1" applyBorder="1" applyAlignment="1">
      <alignment horizontal="center"/>
    </xf>
    <xf numFmtId="0" fontId="20" fillId="0" borderId="0" xfId="0" applyFont="1" applyAlignment="1" applyProtection="1">
      <alignment horizontal="left"/>
      <protection locked="0"/>
    </xf>
    <xf numFmtId="14" fontId="20" fillId="0" borderId="0" xfId="0" applyNumberFormat="1" applyFont="1" applyAlignment="1">
      <alignment horizontal="center"/>
    </xf>
    <xf numFmtId="173" fontId="21" fillId="0" borderId="0" xfId="0" applyNumberFormat="1" applyFont="1" applyAlignment="1" applyProtection="1">
      <alignment horizontal="left"/>
      <protection locked="0"/>
    </xf>
    <xf numFmtId="0" fontId="21" fillId="0" borderId="0" xfId="0" applyFont="1" applyAlignment="1" applyProtection="1">
      <alignment horizontal="left"/>
      <protection locked="0"/>
    </xf>
    <xf numFmtId="49" fontId="21" fillId="0" borderId="0" xfId="0" applyNumberFormat="1" applyFont="1" applyAlignment="1" applyProtection="1">
      <alignment horizontal="left"/>
      <protection locked="0"/>
    </xf>
    <xf numFmtId="37" fontId="14" fillId="0" borderId="0" xfId="0" applyNumberFormat="1" applyFont="1"/>
    <xf numFmtId="37" fontId="20" fillId="0" borderId="0" xfId="0" applyNumberFormat="1" applyFont="1" applyProtection="1">
      <protection locked="0"/>
    </xf>
    <xf numFmtId="37" fontId="15" fillId="0" borderId="0" xfId="0" applyNumberFormat="1" applyFont="1"/>
    <xf numFmtId="37" fontId="18" fillId="0" borderId="0" xfId="0" applyNumberFormat="1" applyFont="1"/>
    <xf numFmtId="37" fontId="21" fillId="0" borderId="0" xfId="624" applyNumberFormat="1" applyFont="1"/>
    <xf numFmtId="0" fontId="21" fillId="0" borderId="0" xfId="624" applyFont="1"/>
    <xf numFmtId="0" fontId="20" fillId="0" borderId="0" xfId="624" applyFont="1" applyAlignment="1">
      <alignment horizontal="left"/>
    </xf>
    <xf numFmtId="0" fontId="20" fillId="0" borderId="0" xfId="624" applyFont="1" applyAlignment="1">
      <alignment horizontal="center"/>
    </xf>
    <xf numFmtId="0" fontId="20" fillId="0" borderId="0" xfId="624" applyFont="1" applyAlignment="1">
      <alignment horizontal="right"/>
    </xf>
    <xf numFmtId="0" fontId="21" fillId="0" borderId="0" xfId="624" applyFont="1" applyAlignment="1">
      <alignment horizontal="left" wrapText="1"/>
    </xf>
    <xf numFmtId="169" fontId="20" fillId="0" borderId="0" xfId="625" applyNumberFormat="1" applyFont="1" applyFill="1" applyBorder="1" applyAlignment="1">
      <alignment horizontal="right"/>
    </xf>
    <xf numFmtId="0" fontId="20" fillId="0" borderId="1" xfId="624" applyFont="1" applyBorder="1" applyAlignment="1">
      <alignment horizontal="center" wrapText="1"/>
    </xf>
    <xf numFmtId="17" fontId="20" fillId="0" borderId="1" xfId="624" applyNumberFormat="1" applyFont="1" applyBorder="1" applyAlignment="1">
      <alignment horizontal="center"/>
    </xf>
    <xf numFmtId="0" fontId="21" fillId="0" borderId="0" xfId="624" applyFont="1" applyAlignment="1">
      <alignment horizontal="center"/>
    </xf>
    <xf numFmtId="0" fontId="21" fillId="0" borderId="0" xfId="624" applyFont="1" applyAlignment="1">
      <alignment horizontal="left"/>
    </xf>
    <xf numFmtId="5" fontId="21" fillId="0" borderId="0" xfId="624" applyNumberFormat="1" applyFont="1" applyAlignment="1">
      <alignment horizontal="right"/>
    </xf>
    <xf numFmtId="5" fontId="21" fillId="0" borderId="0" xfId="624" applyNumberFormat="1" applyFont="1"/>
    <xf numFmtId="37" fontId="21" fillId="0" borderId="0" xfId="624" applyNumberFormat="1" applyFont="1" applyAlignment="1">
      <alignment horizontal="right"/>
    </xf>
    <xf numFmtId="5" fontId="20" fillId="0" borderId="0" xfId="624" applyNumberFormat="1" applyFont="1"/>
    <xf numFmtId="37" fontId="20" fillId="0" borderId="0" xfId="0" applyNumberFormat="1" applyFont="1" applyAlignment="1">
      <alignment horizontal="center"/>
    </xf>
    <xf numFmtId="37" fontId="20" fillId="0" borderId="22" xfId="0" applyNumberFormat="1" applyFont="1" applyBorder="1" applyAlignment="1">
      <alignment horizontal="center"/>
    </xf>
    <xf numFmtId="37" fontId="25" fillId="0" borderId="58" xfId="0" applyNumberFormat="1" applyFont="1" applyBorder="1" applyAlignment="1">
      <alignment horizontal="center"/>
    </xf>
    <xf numFmtId="37" fontId="25" fillId="0" borderId="52" xfId="0" applyNumberFormat="1" applyFont="1" applyBorder="1" applyAlignment="1">
      <alignment horizontal="center"/>
    </xf>
    <xf numFmtId="37" fontId="25" fillId="0" borderId="59" xfId="0" applyNumberFormat="1" applyFont="1" applyBorder="1" applyAlignment="1">
      <alignment horizontal="center"/>
    </xf>
    <xf numFmtId="0" fontId="20" fillId="0" borderId="58" xfId="171" applyFont="1" applyBorder="1" applyAlignment="1">
      <alignment horizontal="center"/>
    </xf>
    <xf numFmtId="0" fontId="20" fillId="0" borderId="52" xfId="171" applyFont="1" applyBorder="1" applyAlignment="1">
      <alignment horizontal="center"/>
    </xf>
    <xf numFmtId="0" fontId="20" fillId="0" borderId="59" xfId="171" applyFont="1" applyBorder="1" applyAlignment="1">
      <alignment horizontal="center"/>
    </xf>
    <xf numFmtId="0" fontId="89" fillId="0" borderId="58" xfId="5" applyFont="1" applyBorder="1" applyAlignment="1">
      <alignment horizontal="left" wrapText="1"/>
    </xf>
    <xf numFmtId="0" fontId="89" fillId="0" borderId="52" xfId="5" applyFont="1" applyBorder="1" applyAlignment="1">
      <alignment horizontal="left" wrapText="1"/>
    </xf>
    <xf numFmtId="0" fontId="89" fillId="0" borderId="59" xfId="5" applyFont="1" applyBorder="1" applyAlignment="1">
      <alignment horizontal="left" wrapText="1"/>
    </xf>
    <xf numFmtId="0" fontId="20" fillId="0" borderId="0" xfId="0" applyFont="1" applyAlignment="1">
      <alignment horizontal="center"/>
    </xf>
    <xf numFmtId="0" fontId="21" fillId="0" borderId="0" xfId="0" applyFont="1" applyAlignment="1">
      <alignment horizontal="left" wrapText="1"/>
    </xf>
    <xf numFmtId="0" fontId="89" fillId="0" borderId="58" xfId="0" applyFont="1" applyBorder="1" applyAlignment="1">
      <alignment horizontal="left" wrapText="1"/>
    </xf>
    <xf numFmtId="0" fontId="89" fillId="0" borderId="52" xfId="0" applyFont="1" applyBorder="1" applyAlignment="1">
      <alignment horizontal="left" wrapText="1"/>
    </xf>
    <xf numFmtId="0" fontId="89" fillId="0" borderId="59" xfId="0" applyFont="1" applyBorder="1" applyAlignment="1">
      <alignment horizontal="left" wrapText="1"/>
    </xf>
    <xf numFmtId="0" fontId="89" fillId="0" borderId="0" xfId="5" applyFont="1" applyAlignment="1">
      <alignment horizontal="left" wrapText="1"/>
    </xf>
    <xf numFmtId="0" fontId="20" fillId="0" borderId="0" xfId="621" applyFont="1" applyAlignment="1">
      <alignment horizontal="left" wrapText="1"/>
    </xf>
    <xf numFmtId="37" fontId="12" fillId="0" borderId="8" xfId="0" applyNumberFormat="1" applyFont="1" applyBorder="1" applyAlignment="1">
      <alignment horizontal="center"/>
    </xf>
    <xf numFmtId="37" fontId="21" fillId="3" borderId="0" xfId="0" applyNumberFormat="1" applyFont="1" applyFill="1" applyAlignment="1">
      <alignment horizontal="center"/>
    </xf>
    <xf numFmtId="37" fontId="21" fillId="0" borderId="8" xfId="0" applyNumberFormat="1" applyFont="1" applyBorder="1" applyAlignment="1">
      <alignment horizontal="center"/>
    </xf>
    <xf numFmtId="37" fontId="19" fillId="0" borderId="0" xfId="0" applyNumberFormat="1" applyFont="1" applyAlignment="1">
      <alignment horizontal="center"/>
    </xf>
    <xf numFmtId="37" fontId="24" fillId="0" borderId="4" xfId="0" applyNumberFormat="1" applyFont="1" applyBorder="1" applyAlignment="1">
      <alignment horizontal="center"/>
    </xf>
    <xf numFmtId="37" fontId="21" fillId="0" borderId="19" xfId="0" applyNumberFormat="1" applyFont="1" applyBorder="1" applyAlignment="1">
      <alignment horizontal="left" vertical="top" wrapText="1"/>
    </xf>
    <xf numFmtId="37" fontId="21" fillId="0" borderId="60" xfId="0" applyNumberFormat="1" applyFont="1" applyBorder="1" applyAlignment="1">
      <alignment horizontal="left" vertical="top" wrapText="1"/>
    </xf>
    <xf numFmtId="37" fontId="21" fillId="0" borderId="0" xfId="0" applyNumberFormat="1" applyFont="1" applyAlignment="1">
      <alignment horizontal="left" vertical="top" wrapText="1"/>
    </xf>
    <xf numFmtId="37" fontId="21" fillId="0" borderId="61" xfId="0" applyNumberFormat="1" applyFont="1" applyBorder="1" applyAlignment="1">
      <alignment horizontal="left" vertical="top" wrapText="1"/>
    </xf>
    <xf numFmtId="37" fontId="21" fillId="0" borderId="1" xfId="0" applyNumberFormat="1" applyFont="1" applyBorder="1" applyAlignment="1">
      <alignment horizontal="left" vertical="top" wrapText="1"/>
    </xf>
    <xf numFmtId="37" fontId="21" fillId="0" borderId="62" xfId="0" applyNumberFormat="1" applyFont="1" applyBorder="1" applyAlignment="1">
      <alignment horizontal="left" vertical="top" wrapText="1"/>
    </xf>
    <xf numFmtId="37" fontId="21" fillId="0" borderId="0" xfId="0" applyNumberFormat="1" applyFont="1" applyAlignment="1">
      <alignment horizontal="center"/>
    </xf>
    <xf numFmtId="37" fontId="23" fillId="0" borderId="0" xfId="0" applyNumberFormat="1" applyFont="1" applyAlignment="1">
      <alignment horizontal="center"/>
    </xf>
  </cellXfs>
  <cellStyles count="628">
    <cellStyle name="_Column1" xfId="17" xr:uid="{00000000-0005-0000-0000-000000000000}"/>
    <cellStyle name="_Column2" xfId="18" xr:uid="{00000000-0005-0000-0000-000001000000}"/>
    <cellStyle name="_Column3" xfId="19" xr:uid="{00000000-0005-0000-0000-000002000000}"/>
    <cellStyle name="_Column4" xfId="20" xr:uid="{00000000-0005-0000-0000-000003000000}"/>
    <cellStyle name="_Column5" xfId="21" xr:uid="{00000000-0005-0000-0000-000004000000}"/>
    <cellStyle name="_Column6" xfId="22" xr:uid="{00000000-0005-0000-0000-000005000000}"/>
    <cellStyle name="_Column7" xfId="23" xr:uid="{00000000-0005-0000-0000-000006000000}"/>
    <cellStyle name="_Data" xfId="24" xr:uid="{00000000-0005-0000-0000-000007000000}"/>
    <cellStyle name="_Data_Cerberus" xfId="25" xr:uid="{00000000-0005-0000-0000-000008000000}"/>
    <cellStyle name="_Header" xfId="26" xr:uid="{00000000-0005-0000-0000-000009000000}"/>
    <cellStyle name="_Row1" xfId="27" xr:uid="{00000000-0005-0000-0000-00000A000000}"/>
    <cellStyle name="_Row2" xfId="28" xr:uid="{00000000-0005-0000-0000-00000B000000}"/>
    <cellStyle name="_Row3" xfId="29" xr:uid="{00000000-0005-0000-0000-00000C000000}"/>
    <cellStyle name="_Row4" xfId="30" xr:uid="{00000000-0005-0000-0000-00000D000000}"/>
    <cellStyle name="_Row5" xfId="31" xr:uid="{00000000-0005-0000-0000-00000E000000}"/>
    <cellStyle name="_Row6" xfId="32" xr:uid="{00000000-0005-0000-0000-00000F000000}"/>
    <cellStyle name="_Row7" xfId="33" xr:uid="{00000000-0005-0000-0000-000010000000}"/>
    <cellStyle name="_TableSuperHead" xfId="34" xr:uid="{00000000-0005-0000-0000-000011000000}"/>
    <cellStyle name="£ BP" xfId="35" xr:uid="{00000000-0005-0000-0000-000012000000}"/>
    <cellStyle name="¥ JY" xfId="36" xr:uid="{00000000-0005-0000-0000-000013000000}"/>
    <cellStyle name="=C:\WINNT35\SYSTEM32\COMMAND.COM" xfId="37" xr:uid="{00000000-0005-0000-0000-000014000000}"/>
    <cellStyle name="20% - Accent1" xfId="346" builtinId="30" customBuiltin="1"/>
    <cellStyle name="20% - Accent1 2" xfId="38" xr:uid="{00000000-0005-0000-0000-000016000000}"/>
    <cellStyle name="20% - Accent1 2 2" xfId="39" xr:uid="{00000000-0005-0000-0000-000017000000}"/>
    <cellStyle name="20% - Accent1 2 2 2" xfId="388" xr:uid="{00000000-0005-0000-0000-000018000000}"/>
    <cellStyle name="20% - Accent1 2 2 2 2" xfId="509" xr:uid="{00000000-0005-0000-0000-000019000000}"/>
    <cellStyle name="20% - Accent1 2 2 3" xfId="433" xr:uid="{00000000-0005-0000-0000-00001A000000}"/>
    <cellStyle name="20% - Accent1 3" xfId="411" xr:uid="{00000000-0005-0000-0000-00001B000000}"/>
    <cellStyle name="20% - Accent2" xfId="350" builtinId="34" customBuiltin="1"/>
    <cellStyle name="20% - Accent2 2" xfId="40" xr:uid="{00000000-0005-0000-0000-00001D000000}"/>
    <cellStyle name="20% - Accent2 2 2" xfId="41" xr:uid="{00000000-0005-0000-0000-00001E000000}"/>
    <cellStyle name="20% - Accent2 2 2 2" xfId="390" xr:uid="{00000000-0005-0000-0000-00001F000000}"/>
    <cellStyle name="20% - Accent2 2 2 2 2" xfId="511" xr:uid="{00000000-0005-0000-0000-000020000000}"/>
    <cellStyle name="20% - Accent2 2 2 3" xfId="434" xr:uid="{00000000-0005-0000-0000-000021000000}"/>
    <cellStyle name="20% - Accent2 3" xfId="413" xr:uid="{00000000-0005-0000-0000-000022000000}"/>
    <cellStyle name="20% - Accent3" xfId="354" builtinId="38" customBuiltin="1"/>
    <cellStyle name="20% - Accent3 2" xfId="42" xr:uid="{00000000-0005-0000-0000-000024000000}"/>
    <cellStyle name="20% - Accent3 2 2" xfId="43" xr:uid="{00000000-0005-0000-0000-000025000000}"/>
    <cellStyle name="20% - Accent3 2 2 2" xfId="392" xr:uid="{00000000-0005-0000-0000-000026000000}"/>
    <cellStyle name="20% - Accent3 2 2 2 2" xfId="513" xr:uid="{00000000-0005-0000-0000-000027000000}"/>
    <cellStyle name="20% - Accent3 2 2 3" xfId="435" xr:uid="{00000000-0005-0000-0000-000028000000}"/>
    <cellStyle name="20% - Accent3 3" xfId="415" xr:uid="{00000000-0005-0000-0000-000029000000}"/>
    <cellStyle name="20% - Accent4" xfId="358" builtinId="42" customBuiltin="1"/>
    <cellStyle name="20% - Accent4 2" xfId="44" xr:uid="{00000000-0005-0000-0000-00002B000000}"/>
    <cellStyle name="20% - Accent4 2 2" xfId="45" xr:uid="{00000000-0005-0000-0000-00002C000000}"/>
    <cellStyle name="20% - Accent4 2 2 2" xfId="394" xr:uid="{00000000-0005-0000-0000-00002D000000}"/>
    <cellStyle name="20% - Accent4 2 2 2 2" xfId="515" xr:uid="{00000000-0005-0000-0000-00002E000000}"/>
    <cellStyle name="20% - Accent4 2 2 3" xfId="436" xr:uid="{00000000-0005-0000-0000-00002F000000}"/>
    <cellStyle name="20% - Accent4 3" xfId="417" xr:uid="{00000000-0005-0000-0000-000030000000}"/>
    <cellStyle name="20% - Accent5" xfId="362" builtinId="46" customBuiltin="1"/>
    <cellStyle name="20% - Accent5 2" xfId="46" xr:uid="{00000000-0005-0000-0000-000032000000}"/>
    <cellStyle name="20% - Accent5 2 2" xfId="47" xr:uid="{00000000-0005-0000-0000-000033000000}"/>
    <cellStyle name="20% - Accent5 2 2 2" xfId="396" xr:uid="{00000000-0005-0000-0000-000034000000}"/>
    <cellStyle name="20% - Accent5 2 2 2 2" xfId="517" xr:uid="{00000000-0005-0000-0000-000035000000}"/>
    <cellStyle name="20% - Accent5 2 2 3" xfId="438" xr:uid="{00000000-0005-0000-0000-000036000000}"/>
    <cellStyle name="20% - Accent5 3" xfId="419" xr:uid="{00000000-0005-0000-0000-000037000000}"/>
    <cellStyle name="20% - Accent6" xfId="366" builtinId="50" customBuiltin="1"/>
    <cellStyle name="20% - Accent6 2" xfId="48" xr:uid="{00000000-0005-0000-0000-000039000000}"/>
    <cellStyle name="20% - Accent6 2 2" xfId="49" xr:uid="{00000000-0005-0000-0000-00003A000000}"/>
    <cellStyle name="20% - Accent6 2 2 2" xfId="398" xr:uid="{00000000-0005-0000-0000-00003B000000}"/>
    <cellStyle name="20% - Accent6 2 2 2 2" xfId="519" xr:uid="{00000000-0005-0000-0000-00003C000000}"/>
    <cellStyle name="20% - Accent6 2 2 3" xfId="439" xr:uid="{00000000-0005-0000-0000-00003D000000}"/>
    <cellStyle name="20% - Accent6 3" xfId="422" xr:uid="{00000000-0005-0000-0000-00003E000000}"/>
    <cellStyle name="40% - Accent1" xfId="347" builtinId="31" customBuiltin="1"/>
    <cellStyle name="40% - Accent1 2" xfId="50" xr:uid="{00000000-0005-0000-0000-000040000000}"/>
    <cellStyle name="40% - Accent1 2 2" xfId="51" xr:uid="{00000000-0005-0000-0000-000041000000}"/>
    <cellStyle name="40% - Accent1 2 2 2" xfId="389" xr:uid="{00000000-0005-0000-0000-000042000000}"/>
    <cellStyle name="40% - Accent1 2 2 2 2" xfId="510" xr:uid="{00000000-0005-0000-0000-000043000000}"/>
    <cellStyle name="40% - Accent1 2 2 3" xfId="440" xr:uid="{00000000-0005-0000-0000-000044000000}"/>
    <cellStyle name="40% - Accent1 3" xfId="412" xr:uid="{00000000-0005-0000-0000-000045000000}"/>
    <cellStyle name="40% - Accent2" xfId="351" builtinId="35" customBuiltin="1"/>
    <cellStyle name="40% - Accent2 2" xfId="52" xr:uid="{00000000-0005-0000-0000-000047000000}"/>
    <cellStyle name="40% - Accent2 2 2" xfId="53" xr:uid="{00000000-0005-0000-0000-000048000000}"/>
    <cellStyle name="40% - Accent2 2 2 2" xfId="391" xr:uid="{00000000-0005-0000-0000-000049000000}"/>
    <cellStyle name="40% - Accent2 2 2 2 2" xfId="512" xr:uid="{00000000-0005-0000-0000-00004A000000}"/>
    <cellStyle name="40% - Accent2 2 2 3" xfId="441" xr:uid="{00000000-0005-0000-0000-00004B000000}"/>
    <cellStyle name="40% - Accent2 3" xfId="414" xr:uid="{00000000-0005-0000-0000-00004C000000}"/>
    <cellStyle name="40% - Accent3" xfId="355" builtinId="39" customBuiltin="1"/>
    <cellStyle name="40% - Accent3 2" xfId="54" xr:uid="{00000000-0005-0000-0000-00004E000000}"/>
    <cellStyle name="40% - Accent3 2 2" xfId="55" xr:uid="{00000000-0005-0000-0000-00004F000000}"/>
    <cellStyle name="40% - Accent3 2 2 2" xfId="393" xr:uid="{00000000-0005-0000-0000-000050000000}"/>
    <cellStyle name="40% - Accent3 2 2 2 2" xfId="514" xr:uid="{00000000-0005-0000-0000-000051000000}"/>
    <cellStyle name="40% - Accent3 2 2 3" xfId="442" xr:uid="{00000000-0005-0000-0000-000052000000}"/>
    <cellStyle name="40% - Accent3 3" xfId="416" xr:uid="{00000000-0005-0000-0000-000053000000}"/>
    <cellStyle name="40% - Accent4" xfId="359" builtinId="43" customBuiltin="1"/>
    <cellStyle name="40% - Accent4 2" xfId="56" xr:uid="{00000000-0005-0000-0000-000055000000}"/>
    <cellStyle name="40% - Accent4 2 2" xfId="57" xr:uid="{00000000-0005-0000-0000-000056000000}"/>
    <cellStyle name="40% - Accent4 2 2 2" xfId="395" xr:uid="{00000000-0005-0000-0000-000057000000}"/>
    <cellStyle name="40% - Accent4 2 2 2 2" xfId="516" xr:uid="{00000000-0005-0000-0000-000058000000}"/>
    <cellStyle name="40% - Accent4 2 2 3" xfId="443" xr:uid="{00000000-0005-0000-0000-000059000000}"/>
    <cellStyle name="40% - Accent4 3" xfId="418" xr:uid="{00000000-0005-0000-0000-00005A000000}"/>
    <cellStyle name="40% - Accent5" xfId="363" builtinId="47" customBuiltin="1"/>
    <cellStyle name="40% - Accent5 2" xfId="58" xr:uid="{00000000-0005-0000-0000-00005C000000}"/>
    <cellStyle name="40% - Accent5 2 2" xfId="59" xr:uid="{00000000-0005-0000-0000-00005D000000}"/>
    <cellStyle name="40% - Accent5 2 2 2" xfId="397" xr:uid="{00000000-0005-0000-0000-00005E000000}"/>
    <cellStyle name="40% - Accent5 2 2 2 2" xfId="518" xr:uid="{00000000-0005-0000-0000-00005F000000}"/>
    <cellStyle name="40% - Accent5 2 2 3" xfId="444" xr:uid="{00000000-0005-0000-0000-000060000000}"/>
    <cellStyle name="40% - Accent5 3" xfId="420" xr:uid="{00000000-0005-0000-0000-000061000000}"/>
    <cellStyle name="40% - Accent6" xfId="367" builtinId="51" customBuiltin="1"/>
    <cellStyle name="40% - Accent6 2" xfId="60" xr:uid="{00000000-0005-0000-0000-000063000000}"/>
    <cellStyle name="40% - Accent6 2 2" xfId="61" xr:uid="{00000000-0005-0000-0000-000064000000}"/>
    <cellStyle name="40% - Accent6 2 2 2" xfId="399" xr:uid="{00000000-0005-0000-0000-000065000000}"/>
    <cellStyle name="40% - Accent6 2 2 2 2" xfId="520" xr:uid="{00000000-0005-0000-0000-000066000000}"/>
    <cellStyle name="40% - Accent6 2 2 3" xfId="445" xr:uid="{00000000-0005-0000-0000-000067000000}"/>
    <cellStyle name="40% - Accent6 3" xfId="423" xr:uid="{00000000-0005-0000-0000-000068000000}"/>
    <cellStyle name="60% - Accent1" xfId="348" builtinId="32" customBuiltin="1"/>
    <cellStyle name="60% - Accent1 2" xfId="62" xr:uid="{00000000-0005-0000-0000-00006A000000}"/>
    <cellStyle name="60% - Accent2" xfId="352" builtinId="36" customBuiltin="1"/>
    <cellStyle name="60% - Accent2 2" xfId="63" xr:uid="{00000000-0005-0000-0000-00006C000000}"/>
    <cellStyle name="60% - Accent3" xfId="356" builtinId="40" customBuiltin="1"/>
    <cellStyle name="60% - Accent3 2" xfId="64" xr:uid="{00000000-0005-0000-0000-00006E000000}"/>
    <cellStyle name="60% - Accent4" xfId="360" builtinId="44" customBuiltin="1"/>
    <cellStyle name="60% - Accent4 2" xfId="65" xr:uid="{00000000-0005-0000-0000-000070000000}"/>
    <cellStyle name="60% - Accent5" xfId="364" builtinId="48" customBuiltin="1"/>
    <cellStyle name="60% - Accent5 2" xfId="66" xr:uid="{00000000-0005-0000-0000-000072000000}"/>
    <cellStyle name="60% - Accent6" xfId="368" builtinId="52" customBuiltin="1"/>
    <cellStyle name="60% - Accent6 2" xfId="67" xr:uid="{00000000-0005-0000-0000-000074000000}"/>
    <cellStyle name="Accent1" xfId="345" builtinId="29" customBuiltin="1"/>
    <cellStyle name="Accent1 2" xfId="68" xr:uid="{00000000-0005-0000-0000-000076000000}"/>
    <cellStyle name="Accent2" xfId="349" builtinId="33" customBuiltin="1"/>
    <cellStyle name="Accent2 2" xfId="69" xr:uid="{00000000-0005-0000-0000-000078000000}"/>
    <cellStyle name="Accent3" xfId="353" builtinId="37" customBuiltin="1"/>
    <cellStyle name="Accent3 2" xfId="70" xr:uid="{00000000-0005-0000-0000-00007A000000}"/>
    <cellStyle name="Accent4" xfId="357" builtinId="41" customBuiltin="1"/>
    <cellStyle name="Accent4 2" xfId="71" xr:uid="{00000000-0005-0000-0000-00007C000000}"/>
    <cellStyle name="Accent5" xfId="361" builtinId="45" customBuiltin="1"/>
    <cellStyle name="Accent5 2" xfId="72" xr:uid="{00000000-0005-0000-0000-00007E000000}"/>
    <cellStyle name="Accent6" xfId="365" builtinId="49" customBuiltin="1"/>
    <cellStyle name="Accent6 2" xfId="73" xr:uid="{00000000-0005-0000-0000-000080000000}"/>
    <cellStyle name="Bad" xfId="335" builtinId="27" customBuiltin="1"/>
    <cellStyle name="Bad 2" xfId="74" xr:uid="{00000000-0005-0000-0000-000082000000}"/>
    <cellStyle name="Blue" xfId="75" xr:uid="{00000000-0005-0000-0000-000083000000}"/>
    <cellStyle name="Bold/Border" xfId="76" xr:uid="{00000000-0005-0000-0000-000084000000}"/>
    <cellStyle name="Bullet" xfId="77" xr:uid="{00000000-0005-0000-0000-000085000000}"/>
    <cellStyle name="c" xfId="78" xr:uid="{00000000-0005-0000-0000-000086000000}"/>
    <cellStyle name="c_Bal Sheets" xfId="79" xr:uid="{00000000-0005-0000-0000-000087000000}"/>
    <cellStyle name="c_Credit (2)" xfId="80" xr:uid="{00000000-0005-0000-0000-000088000000}"/>
    <cellStyle name="c_Earnings" xfId="81" xr:uid="{00000000-0005-0000-0000-000089000000}"/>
    <cellStyle name="c_Earnings (2)" xfId="82" xr:uid="{00000000-0005-0000-0000-00008A000000}"/>
    <cellStyle name="c_finsumm" xfId="83" xr:uid="{00000000-0005-0000-0000-00008B000000}"/>
    <cellStyle name="c_GoroWipTax-to2050_fromCo_Oct21_99" xfId="84" xr:uid="{00000000-0005-0000-0000-00008C000000}"/>
    <cellStyle name="c_Hist Inputs (2)" xfId="85" xr:uid="{00000000-0005-0000-0000-00008D000000}"/>
    <cellStyle name="c_IEL_finsumm" xfId="86" xr:uid="{00000000-0005-0000-0000-00008E000000}"/>
    <cellStyle name="c_IEL_finsumm1" xfId="87" xr:uid="{00000000-0005-0000-0000-00008F000000}"/>
    <cellStyle name="c_LBO Summary" xfId="88" xr:uid="{00000000-0005-0000-0000-000090000000}"/>
    <cellStyle name="c_Schedules" xfId="89" xr:uid="{00000000-0005-0000-0000-000091000000}"/>
    <cellStyle name="c_Trans Assump (2)" xfId="90" xr:uid="{00000000-0005-0000-0000-000092000000}"/>
    <cellStyle name="c_Unit Price Sen. (2)" xfId="91" xr:uid="{00000000-0005-0000-0000-000093000000}"/>
    <cellStyle name="Calculation" xfId="339" builtinId="22" customBuiltin="1"/>
    <cellStyle name="Calculation 2" xfId="92" xr:uid="{00000000-0005-0000-0000-000095000000}"/>
    <cellStyle name="Check Cell" xfId="341" builtinId="23" customBuiltin="1"/>
    <cellStyle name="Check Cell 2" xfId="93" xr:uid="{00000000-0005-0000-0000-000097000000}"/>
    <cellStyle name="Comma" xfId="1" builtinId="3"/>
    <cellStyle name="Comma  - Style1" xfId="94" xr:uid="{00000000-0005-0000-0000-000099000000}"/>
    <cellStyle name="Comma  - Style2" xfId="95" xr:uid="{00000000-0005-0000-0000-00009A000000}"/>
    <cellStyle name="Comma  - Style3" xfId="96" xr:uid="{00000000-0005-0000-0000-00009B000000}"/>
    <cellStyle name="Comma  - Style4" xfId="97" xr:uid="{00000000-0005-0000-0000-00009C000000}"/>
    <cellStyle name="Comma  - Style5" xfId="98" xr:uid="{00000000-0005-0000-0000-00009D000000}"/>
    <cellStyle name="Comma  - Style6" xfId="99" xr:uid="{00000000-0005-0000-0000-00009E000000}"/>
    <cellStyle name="Comma  - Style7" xfId="100" xr:uid="{00000000-0005-0000-0000-00009F000000}"/>
    <cellStyle name="Comma  - Style8" xfId="101" xr:uid="{00000000-0005-0000-0000-0000A0000000}"/>
    <cellStyle name="Comma 10" xfId="425" xr:uid="{00000000-0005-0000-0000-0000A1000000}"/>
    <cellStyle name="Comma 11" xfId="406" xr:uid="{00000000-0005-0000-0000-0000A2000000}"/>
    <cellStyle name="Comma 12" xfId="409" xr:uid="{00000000-0005-0000-0000-0000A3000000}"/>
    <cellStyle name="Comma 13" xfId="530" xr:uid="{00000000-0005-0000-0000-0000A4000000}"/>
    <cellStyle name="Comma 14" xfId="527" xr:uid="{00000000-0005-0000-0000-0000A5000000}"/>
    <cellStyle name="Comma 15" xfId="421" xr:uid="{00000000-0005-0000-0000-0000A6000000}"/>
    <cellStyle name="Comma 16" xfId="533" xr:uid="{00000000-0005-0000-0000-0000A7000000}"/>
    <cellStyle name="Comma 17" xfId="432" xr:uid="{00000000-0005-0000-0000-0000A8000000}"/>
    <cellStyle name="Comma 18" xfId="536" xr:uid="{00000000-0005-0000-0000-0000A9000000}"/>
    <cellStyle name="Comma 19" xfId="535" xr:uid="{00000000-0005-0000-0000-0000AA000000}"/>
    <cellStyle name="Comma 2" xfId="102" xr:uid="{00000000-0005-0000-0000-0000AB000000}"/>
    <cellStyle name="Comma 2 2" xfId="103" xr:uid="{00000000-0005-0000-0000-0000AC000000}"/>
    <cellStyle name="Comma 20" xfId="457" xr:uid="{00000000-0005-0000-0000-0000AD000000}"/>
    <cellStyle name="Comma 21" xfId="526" xr:uid="{00000000-0005-0000-0000-0000AE000000}"/>
    <cellStyle name="Comma 22" xfId="484" xr:uid="{00000000-0005-0000-0000-0000AF000000}"/>
    <cellStyle name="Comma 23" xfId="453" xr:uid="{00000000-0005-0000-0000-0000B0000000}"/>
    <cellStyle name="Comma 24" xfId="466" xr:uid="{00000000-0005-0000-0000-0000B1000000}"/>
    <cellStyle name="Comma 25" xfId="485" xr:uid="{00000000-0005-0000-0000-0000B2000000}"/>
    <cellStyle name="Comma 26" xfId="451" xr:uid="{00000000-0005-0000-0000-0000B3000000}"/>
    <cellStyle name="Comma 27" xfId="448" xr:uid="{00000000-0005-0000-0000-0000B4000000}"/>
    <cellStyle name="Comma 28" xfId="410" xr:uid="{00000000-0005-0000-0000-0000B5000000}"/>
    <cellStyle name="Comma 29" xfId="532" xr:uid="{00000000-0005-0000-0000-0000B6000000}"/>
    <cellStyle name="Comma 3" xfId="104" xr:uid="{00000000-0005-0000-0000-0000B7000000}"/>
    <cellStyle name="Comma 3 10" xfId="105" xr:uid="{00000000-0005-0000-0000-0000B8000000}"/>
    <cellStyle name="Comma 3 11" xfId="106" xr:uid="{00000000-0005-0000-0000-0000B9000000}"/>
    <cellStyle name="Comma 3 12" xfId="107" xr:uid="{00000000-0005-0000-0000-0000BA000000}"/>
    <cellStyle name="Comma 3 2" xfId="108" xr:uid="{00000000-0005-0000-0000-0000BB000000}"/>
    <cellStyle name="Comma 3 2 2" xfId="109" xr:uid="{00000000-0005-0000-0000-0000BC000000}"/>
    <cellStyle name="Comma 3 3" xfId="110" xr:uid="{00000000-0005-0000-0000-0000BD000000}"/>
    <cellStyle name="Comma 3 3 2" xfId="111" xr:uid="{00000000-0005-0000-0000-0000BE000000}"/>
    <cellStyle name="Comma 3 4" xfId="112" xr:uid="{00000000-0005-0000-0000-0000BF000000}"/>
    <cellStyle name="Comma 3 5" xfId="113" xr:uid="{00000000-0005-0000-0000-0000C0000000}"/>
    <cellStyle name="Comma 3 6" xfId="114" xr:uid="{00000000-0005-0000-0000-0000C1000000}"/>
    <cellStyle name="Comma 3 7" xfId="115" xr:uid="{00000000-0005-0000-0000-0000C2000000}"/>
    <cellStyle name="Comma 3 8" xfId="116" xr:uid="{00000000-0005-0000-0000-0000C3000000}"/>
    <cellStyle name="Comma 3 9" xfId="117" xr:uid="{00000000-0005-0000-0000-0000C4000000}"/>
    <cellStyle name="Comma 30" xfId="447" xr:uid="{00000000-0005-0000-0000-0000C5000000}"/>
    <cellStyle name="Comma 31" xfId="540" xr:uid="{00000000-0005-0000-0000-0000C6000000}"/>
    <cellStyle name="Comma 32" xfId="542" xr:uid="{00000000-0005-0000-0000-0000C7000000}"/>
    <cellStyle name="Comma 33" xfId="544" xr:uid="{00000000-0005-0000-0000-0000C8000000}"/>
    <cellStyle name="Comma 34" xfId="546" xr:uid="{00000000-0005-0000-0000-0000C9000000}"/>
    <cellStyle name="Comma 35" xfId="548" xr:uid="{00000000-0005-0000-0000-0000CA000000}"/>
    <cellStyle name="Comma 36" xfId="550" xr:uid="{00000000-0005-0000-0000-0000CB000000}"/>
    <cellStyle name="Comma 37" xfId="552" xr:uid="{00000000-0005-0000-0000-0000CC000000}"/>
    <cellStyle name="Comma 38" xfId="554" xr:uid="{00000000-0005-0000-0000-0000CD000000}"/>
    <cellStyle name="Comma 39" xfId="556" xr:uid="{00000000-0005-0000-0000-0000CE000000}"/>
    <cellStyle name="Comma 4" xfId="118" xr:uid="{00000000-0005-0000-0000-0000CF000000}"/>
    <cellStyle name="Comma 4 2" xfId="119" xr:uid="{00000000-0005-0000-0000-0000D0000000}"/>
    <cellStyle name="Comma 40" xfId="558" xr:uid="{00000000-0005-0000-0000-0000D1000000}"/>
    <cellStyle name="Comma 41" xfId="560" xr:uid="{00000000-0005-0000-0000-0000D2000000}"/>
    <cellStyle name="Comma 42" xfId="562" xr:uid="{00000000-0005-0000-0000-0000D3000000}"/>
    <cellStyle name="Comma 43" xfId="564" xr:uid="{00000000-0005-0000-0000-0000D4000000}"/>
    <cellStyle name="Comma 44" xfId="566" xr:uid="{00000000-0005-0000-0000-0000D5000000}"/>
    <cellStyle name="Comma 45" xfId="568" xr:uid="{00000000-0005-0000-0000-0000D6000000}"/>
    <cellStyle name="Comma 46" xfId="570" xr:uid="{00000000-0005-0000-0000-0000D7000000}"/>
    <cellStyle name="Comma 47" xfId="572" xr:uid="{00000000-0005-0000-0000-0000D8000000}"/>
    <cellStyle name="Comma 48" xfId="574" xr:uid="{00000000-0005-0000-0000-0000D9000000}"/>
    <cellStyle name="Comma 49" xfId="576" xr:uid="{00000000-0005-0000-0000-0000DA000000}"/>
    <cellStyle name="Comma 5" xfId="120" xr:uid="{00000000-0005-0000-0000-0000DB000000}"/>
    <cellStyle name="Comma 5 2" xfId="121" xr:uid="{00000000-0005-0000-0000-0000DC000000}"/>
    <cellStyle name="Comma 50" xfId="578" xr:uid="{00000000-0005-0000-0000-0000DD000000}"/>
    <cellStyle name="Comma 51" xfId="580" xr:uid="{00000000-0005-0000-0000-0000DE000000}"/>
    <cellStyle name="Comma 52" xfId="582" xr:uid="{00000000-0005-0000-0000-0000DF000000}"/>
    <cellStyle name="Comma 53" xfId="584" xr:uid="{00000000-0005-0000-0000-0000E0000000}"/>
    <cellStyle name="Comma 54" xfId="586" xr:uid="{00000000-0005-0000-0000-0000E1000000}"/>
    <cellStyle name="Comma 55" xfId="588" xr:uid="{00000000-0005-0000-0000-0000E2000000}"/>
    <cellStyle name="Comma 56" xfId="590" xr:uid="{00000000-0005-0000-0000-0000E3000000}"/>
    <cellStyle name="Comma 57" xfId="592" xr:uid="{00000000-0005-0000-0000-0000E4000000}"/>
    <cellStyle name="Comma 58" xfId="594" xr:uid="{00000000-0005-0000-0000-0000E5000000}"/>
    <cellStyle name="Comma 59" xfId="596" xr:uid="{00000000-0005-0000-0000-0000E6000000}"/>
    <cellStyle name="Comma 6" xfId="122" xr:uid="{00000000-0005-0000-0000-0000E7000000}"/>
    <cellStyle name="Comma 6 2" xfId="123" xr:uid="{00000000-0005-0000-0000-0000E8000000}"/>
    <cellStyle name="Comma 60" xfId="598" xr:uid="{00000000-0005-0000-0000-0000E9000000}"/>
    <cellStyle name="Comma 61" xfId="600" xr:uid="{00000000-0005-0000-0000-0000EA000000}"/>
    <cellStyle name="Comma 62" xfId="602" xr:uid="{00000000-0005-0000-0000-0000EB000000}"/>
    <cellStyle name="Comma 63" xfId="604" xr:uid="{00000000-0005-0000-0000-0000EC000000}"/>
    <cellStyle name="Comma 64" xfId="606" xr:uid="{00000000-0005-0000-0000-0000ED000000}"/>
    <cellStyle name="Comma 65" xfId="608" xr:uid="{00000000-0005-0000-0000-0000EE000000}"/>
    <cellStyle name="Comma 66" xfId="610" xr:uid="{00000000-0005-0000-0000-0000EF000000}"/>
    <cellStyle name="Comma 67" xfId="612" xr:uid="{00000000-0005-0000-0000-0000F0000000}"/>
    <cellStyle name="Comma 68" xfId="614" xr:uid="{00000000-0005-0000-0000-0000F1000000}"/>
    <cellStyle name="Comma 69" xfId="616" xr:uid="{00000000-0005-0000-0000-0000F2000000}"/>
    <cellStyle name="Comma 7" xfId="124" xr:uid="{00000000-0005-0000-0000-0000F3000000}"/>
    <cellStyle name="Comma 7 2" xfId="404" xr:uid="{00000000-0005-0000-0000-0000F4000000}"/>
    <cellStyle name="Comma 7 2 2" xfId="525" xr:uid="{00000000-0005-0000-0000-0000F5000000}"/>
    <cellStyle name="Comma 7 3" xfId="452" xr:uid="{00000000-0005-0000-0000-0000F6000000}"/>
    <cellStyle name="Comma 70" xfId="618" xr:uid="{00000000-0005-0000-0000-0000F7000000}"/>
    <cellStyle name="Comma 71" xfId="620" xr:uid="{00000000-0005-0000-0000-0000F8000000}"/>
    <cellStyle name="Comma 72" xfId="626" xr:uid="{00000000-0005-0000-0000-0000F9000000}"/>
    <cellStyle name="Comma 8" xfId="323" xr:uid="{00000000-0005-0000-0000-0000FA000000}"/>
    <cellStyle name="Comma 9" xfId="327" xr:uid="{00000000-0005-0000-0000-0000FB000000}"/>
    <cellStyle name="Currency" xfId="2" builtinId="4"/>
    <cellStyle name="Currency [2]" xfId="125" xr:uid="{00000000-0005-0000-0000-0000FD000000}"/>
    <cellStyle name="Currency 10" xfId="426" xr:uid="{00000000-0005-0000-0000-0000FE000000}"/>
    <cellStyle name="Currency 11" xfId="407" xr:uid="{00000000-0005-0000-0000-0000FF000000}"/>
    <cellStyle name="Currency 12" xfId="487" xr:uid="{00000000-0005-0000-0000-000000010000}"/>
    <cellStyle name="Currency 13" xfId="529" xr:uid="{00000000-0005-0000-0000-000001010000}"/>
    <cellStyle name="Currency 14" xfId="479" xr:uid="{00000000-0005-0000-0000-000002010000}"/>
    <cellStyle name="Currency 15" xfId="486" xr:uid="{00000000-0005-0000-0000-000003010000}"/>
    <cellStyle name="Currency 16" xfId="528" xr:uid="{00000000-0005-0000-0000-000004010000}"/>
    <cellStyle name="Currency 17" xfId="430" xr:uid="{00000000-0005-0000-0000-000005010000}"/>
    <cellStyle name="Currency 18" xfId="623" xr:uid="{00000000-0005-0000-0000-000006010000}"/>
    <cellStyle name="Currency 19" xfId="625" xr:uid="{00000000-0005-0000-0000-000007010000}"/>
    <cellStyle name="Currency 2" xfId="126" xr:uid="{00000000-0005-0000-0000-000008010000}"/>
    <cellStyle name="Currency 2 10" xfId="127" xr:uid="{00000000-0005-0000-0000-000009010000}"/>
    <cellStyle name="Currency 2 11" xfId="128" xr:uid="{00000000-0005-0000-0000-00000A010000}"/>
    <cellStyle name="Currency 2 12" xfId="129" xr:uid="{00000000-0005-0000-0000-00000B010000}"/>
    <cellStyle name="Currency 2 13" xfId="130" xr:uid="{00000000-0005-0000-0000-00000C010000}"/>
    <cellStyle name="Currency 2 14" xfId="131" xr:uid="{00000000-0005-0000-0000-00000D010000}"/>
    <cellStyle name="Currency 2 15" xfId="132" xr:uid="{00000000-0005-0000-0000-00000E010000}"/>
    <cellStyle name="Currency 2 2" xfId="133" xr:uid="{00000000-0005-0000-0000-00000F010000}"/>
    <cellStyle name="Currency 2 2 2" xfId="134" xr:uid="{00000000-0005-0000-0000-000010010000}"/>
    <cellStyle name="Currency 2 2 2 2" xfId="385" xr:uid="{00000000-0005-0000-0000-000011010000}"/>
    <cellStyle name="Currency 2 2 2 2 2" xfId="506" xr:uid="{00000000-0005-0000-0000-000012010000}"/>
    <cellStyle name="Currency 2 2 2 3" xfId="454" xr:uid="{00000000-0005-0000-0000-000013010000}"/>
    <cellStyle name="Currency 2 3" xfId="135" xr:uid="{00000000-0005-0000-0000-000014010000}"/>
    <cellStyle name="Currency 2 3 2" xfId="136" xr:uid="{00000000-0005-0000-0000-000015010000}"/>
    <cellStyle name="Currency 2 3 3" xfId="380" xr:uid="{00000000-0005-0000-0000-000016010000}"/>
    <cellStyle name="Currency 2 3 3 2" xfId="501" xr:uid="{00000000-0005-0000-0000-000017010000}"/>
    <cellStyle name="Currency 2 3 4" xfId="455" xr:uid="{00000000-0005-0000-0000-000018010000}"/>
    <cellStyle name="Currency 2 4" xfId="137" xr:uid="{00000000-0005-0000-0000-000019010000}"/>
    <cellStyle name="Currency 2 5" xfId="138" xr:uid="{00000000-0005-0000-0000-00001A010000}"/>
    <cellStyle name="Currency 2 6" xfId="139" xr:uid="{00000000-0005-0000-0000-00001B010000}"/>
    <cellStyle name="Currency 2 7" xfId="140" xr:uid="{00000000-0005-0000-0000-00001C010000}"/>
    <cellStyle name="Currency 2 8" xfId="141" xr:uid="{00000000-0005-0000-0000-00001D010000}"/>
    <cellStyle name="Currency 2 9" xfId="142" xr:uid="{00000000-0005-0000-0000-00001E010000}"/>
    <cellStyle name="Currency 3" xfId="143" xr:uid="{00000000-0005-0000-0000-00001F010000}"/>
    <cellStyle name="Currency 4" xfId="144" xr:uid="{00000000-0005-0000-0000-000020010000}"/>
    <cellStyle name="Currency 4 2" xfId="145" xr:uid="{00000000-0005-0000-0000-000021010000}"/>
    <cellStyle name="Currency 5" xfId="146" xr:uid="{00000000-0005-0000-0000-000022010000}"/>
    <cellStyle name="Currency 6" xfId="147" xr:uid="{00000000-0005-0000-0000-000023010000}"/>
    <cellStyle name="Currency 6 2" xfId="373" xr:uid="{00000000-0005-0000-0000-000024010000}"/>
    <cellStyle name="Currency 6 2 2" xfId="494" xr:uid="{00000000-0005-0000-0000-000025010000}"/>
    <cellStyle name="Currency 6 3" xfId="458" xr:uid="{00000000-0005-0000-0000-000026010000}"/>
    <cellStyle name="Currency 7" xfId="148" xr:uid="{00000000-0005-0000-0000-000027010000}"/>
    <cellStyle name="Currency 7 2" xfId="401" xr:uid="{00000000-0005-0000-0000-000028010000}"/>
    <cellStyle name="Currency 7 2 2" xfId="522" xr:uid="{00000000-0005-0000-0000-000029010000}"/>
    <cellStyle name="Currency 7 3" xfId="459" xr:uid="{00000000-0005-0000-0000-00002A010000}"/>
    <cellStyle name="Currency 8" xfId="324" xr:uid="{00000000-0005-0000-0000-00002B010000}"/>
    <cellStyle name="Currency 9" xfId="328" xr:uid="{00000000-0005-0000-0000-00002C010000}"/>
    <cellStyle name="Dash" xfId="149" xr:uid="{00000000-0005-0000-0000-00002D010000}"/>
    <cellStyle name="Euro" xfId="150" xr:uid="{00000000-0005-0000-0000-00002E010000}"/>
    <cellStyle name="Explanatory Text" xfId="343" builtinId="53" customBuiltin="1"/>
    <cellStyle name="Explanatory Text 2" xfId="151" xr:uid="{00000000-0005-0000-0000-000030010000}"/>
    <cellStyle name="Good" xfId="334" builtinId="26" customBuiltin="1"/>
    <cellStyle name="Good 2" xfId="152" xr:uid="{00000000-0005-0000-0000-000032010000}"/>
    <cellStyle name="Heading 1" xfId="330" builtinId="16" customBuiltin="1"/>
    <cellStyle name="Heading 1 2" xfId="153" xr:uid="{00000000-0005-0000-0000-000034010000}"/>
    <cellStyle name="Heading 2" xfId="331" builtinId="17" customBuiltin="1"/>
    <cellStyle name="Heading 2 2" xfId="154" xr:uid="{00000000-0005-0000-0000-000036010000}"/>
    <cellStyle name="Heading 3" xfId="332" builtinId="18" customBuiltin="1"/>
    <cellStyle name="Heading 3 2" xfId="155" xr:uid="{00000000-0005-0000-0000-000038010000}"/>
    <cellStyle name="Heading 4" xfId="333" builtinId="19" customBuiltin="1"/>
    <cellStyle name="Heading 4 2" xfId="156" xr:uid="{00000000-0005-0000-0000-00003A010000}"/>
    <cellStyle name="Input" xfId="337" builtinId="20" customBuiltin="1"/>
    <cellStyle name="Input 2" xfId="157" xr:uid="{00000000-0005-0000-0000-00003C010000}"/>
    <cellStyle name="InputBlueFont" xfId="158" xr:uid="{00000000-0005-0000-0000-00003D010000}"/>
    <cellStyle name="Linked Cell" xfId="340" builtinId="24" customBuiltin="1"/>
    <cellStyle name="Linked Cell 2" xfId="159" xr:uid="{00000000-0005-0000-0000-00003F010000}"/>
    <cellStyle name="Linked Cell 2 2" xfId="160" xr:uid="{00000000-0005-0000-0000-000040010000}"/>
    <cellStyle name="Linked Cell 2 2 2" xfId="161" xr:uid="{00000000-0005-0000-0000-000041010000}"/>
    <cellStyle name="Linked Cell 3" xfId="162" xr:uid="{00000000-0005-0000-0000-000042010000}"/>
    <cellStyle name="Linked Cell 3 2" xfId="163" xr:uid="{00000000-0005-0000-0000-000043010000}"/>
    <cellStyle name="Millares [0]_laroux" xfId="164" xr:uid="{00000000-0005-0000-0000-000044010000}"/>
    <cellStyle name="Millares_laroux" xfId="165" xr:uid="{00000000-0005-0000-0000-000045010000}"/>
    <cellStyle name="Moneda [0]_laroux" xfId="166" xr:uid="{00000000-0005-0000-0000-000046010000}"/>
    <cellStyle name="Moneda_laroux" xfId="167" xr:uid="{00000000-0005-0000-0000-000047010000}"/>
    <cellStyle name="Neutral" xfId="336" builtinId="28" customBuiltin="1"/>
    <cellStyle name="Neutral 2" xfId="168" xr:uid="{00000000-0005-0000-0000-000049010000}"/>
    <cellStyle name="Normal" xfId="0" builtinId="0"/>
    <cellStyle name="Normal - Style1" xfId="169" xr:uid="{00000000-0005-0000-0000-00004B010000}"/>
    <cellStyle name="Normal 10" xfId="170" xr:uid="{00000000-0005-0000-0000-00004C010000}"/>
    <cellStyle name="Normal 11" xfId="171" xr:uid="{00000000-0005-0000-0000-00004D010000}"/>
    <cellStyle name="Normal 12" xfId="172" xr:uid="{00000000-0005-0000-0000-00004E010000}"/>
    <cellStyle name="Normal 13" xfId="173" xr:uid="{00000000-0005-0000-0000-00004F010000}"/>
    <cellStyle name="Normal 14" xfId="174" xr:uid="{00000000-0005-0000-0000-000050010000}"/>
    <cellStyle name="Normal 15" xfId="175" xr:uid="{00000000-0005-0000-0000-000051010000}"/>
    <cellStyle name="Normal 15 2" xfId="176" xr:uid="{00000000-0005-0000-0000-000052010000}"/>
    <cellStyle name="Normal 15 3" xfId="177" xr:uid="{00000000-0005-0000-0000-000053010000}"/>
    <cellStyle name="Normal 15 3 2" xfId="383" xr:uid="{00000000-0005-0000-0000-000054010000}"/>
    <cellStyle name="Normal 15 3 2 2" xfId="504" xr:uid="{00000000-0005-0000-0000-000055010000}"/>
    <cellStyle name="Normal 15 3 3" xfId="461" xr:uid="{00000000-0005-0000-0000-000056010000}"/>
    <cellStyle name="Normal 15 4" xfId="377" xr:uid="{00000000-0005-0000-0000-000057010000}"/>
    <cellStyle name="Normal 15 4 2" xfId="498" xr:uid="{00000000-0005-0000-0000-000058010000}"/>
    <cellStyle name="Normal 15 5" xfId="460" xr:uid="{00000000-0005-0000-0000-000059010000}"/>
    <cellStyle name="Normal 16" xfId="178" xr:uid="{00000000-0005-0000-0000-00005A010000}"/>
    <cellStyle name="Normal 16 2" xfId="179" xr:uid="{00000000-0005-0000-0000-00005B010000}"/>
    <cellStyle name="Normal 16 3" xfId="180" xr:uid="{00000000-0005-0000-0000-00005C010000}"/>
    <cellStyle name="Normal 16 3 2" xfId="384" xr:uid="{00000000-0005-0000-0000-00005D010000}"/>
    <cellStyle name="Normal 16 3 2 2" xfId="505" xr:uid="{00000000-0005-0000-0000-00005E010000}"/>
    <cellStyle name="Normal 16 3 3" xfId="463" xr:uid="{00000000-0005-0000-0000-00005F010000}"/>
    <cellStyle name="Normal 16 4" xfId="378" xr:uid="{00000000-0005-0000-0000-000060010000}"/>
    <cellStyle name="Normal 16 4 2" xfId="499" xr:uid="{00000000-0005-0000-0000-000061010000}"/>
    <cellStyle name="Normal 16 5" xfId="462" xr:uid="{00000000-0005-0000-0000-000062010000}"/>
    <cellStyle name="Normal 17" xfId="181" xr:uid="{00000000-0005-0000-0000-000063010000}"/>
    <cellStyle name="Normal 18" xfId="182" xr:uid="{00000000-0005-0000-0000-000064010000}"/>
    <cellStyle name="Normal 19" xfId="183" xr:uid="{00000000-0005-0000-0000-000065010000}"/>
    <cellStyle name="Normal 19 2" xfId="184" xr:uid="{00000000-0005-0000-0000-000066010000}"/>
    <cellStyle name="Normal 2" xfId="5" xr:uid="{00000000-0005-0000-0000-000067010000}"/>
    <cellStyle name="Normal 2 2" xfId="185" xr:uid="{00000000-0005-0000-0000-000068010000}"/>
    <cellStyle name="Normal 2 2 2" xfId="186" xr:uid="{00000000-0005-0000-0000-000069010000}"/>
    <cellStyle name="Normal 2 2 3" xfId="187" xr:uid="{00000000-0005-0000-0000-00006A010000}"/>
    <cellStyle name="Normal 2 41" xfId="7" xr:uid="{00000000-0005-0000-0000-00006B010000}"/>
    <cellStyle name="Normal 2 43" xfId="6" xr:uid="{00000000-0005-0000-0000-00006C010000}"/>
    <cellStyle name="Normal 2_Labor by Employee" xfId="188" xr:uid="{00000000-0005-0000-0000-00006D010000}"/>
    <cellStyle name="Normal 20" xfId="189" xr:uid="{00000000-0005-0000-0000-00006E010000}"/>
    <cellStyle name="Normal 20 2" xfId="190" xr:uid="{00000000-0005-0000-0000-00006F010000}"/>
    <cellStyle name="Normal 21" xfId="191" xr:uid="{00000000-0005-0000-0000-000070010000}"/>
    <cellStyle name="Normal 22" xfId="192" xr:uid="{00000000-0005-0000-0000-000071010000}"/>
    <cellStyle name="Normal 23" xfId="193" xr:uid="{00000000-0005-0000-0000-000072010000}"/>
    <cellStyle name="Normal 23 2" xfId="400" xr:uid="{00000000-0005-0000-0000-000073010000}"/>
    <cellStyle name="Normal 23 2 2" xfId="521" xr:uid="{00000000-0005-0000-0000-000074010000}"/>
    <cellStyle name="Normal 23 3" xfId="465" xr:uid="{00000000-0005-0000-0000-000075010000}"/>
    <cellStyle name="Normal 24" xfId="194" xr:uid="{00000000-0005-0000-0000-000076010000}"/>
    <cellStyle name="Normal 25" xfId="12" xr:uid="{00000000-0005-0000-0000-000077010000}"/>
    <cellStyle name="Normal 26" xfId="13" xr:uid="{00000000-0005-0000-0000-000078010000}"/>
    <cellStyle name="Normal 27" xfId="14" xr:uid="{00000000-0005-0000-0000-000079010000}"/>
    <cellStyle name="Normal 28" xfId="15" xr:uid="{00000000-0005-0000-0000-00007A010000}"/>
    <cellStyle name="Normal 29" xfId="16" xr:uid="{00000000-0005-0000-0000-00007B010000}"/>
    <cellStyle name="Normal 3" xfId="9" xr:uid="{00000000-0005-0000-0000-00007C010000}"/>
    <cellStyle name="Normal 3 2" xfId="195" xr:uid="{00000000-0005-0000-0000-00007D010000}"/>
    <cellStyle name="Normal 3 2 2" xfId="196" xr:uid="{00000000-0005-0000-0000-00007E010000}"/>
    <cellStyle name="Normal 3 2 3" xfId="197" xr:uid="{00000000-0005-0000-0000-00007F010000}"/>
    <cellStyle name="Normal 3 3" xfId="198" xr:uid="{00000000-0005-0000-0000-000080010000}"/>
    <cellStyle name="Normal 3 3 2" xfId="199" xr:uid="{00000000-0005-0000-0000-000081010000}"/>
    <cellStyle name="Normal 3 4" xfId="200" xr:uid="{00000000-0005-0000-0000-000082010000}"/>
    <cellStyle name="Normal 3 4 2" xfId="381" xr:uid="{00000000-0005-0000-0000-000083010000}"/>
    <cellStyle name="Normal 3 4 2 2" xfId="502" xr:uid="{00000000-0005-0000-0000-000084010000}"/>
    <cellStyle name="Normal 3 4 3" xfId="467" xr:uid="{00000000-0005-0000-0000-000085010000}"/>
    <cellStyle name="Normal 3 5" xfId="201" xr:uid="{00000000-0005-0000-0000-000086010000}"/>
    <cellStyle name="Normal 3 5 2" xfId="375" xr:uid="{00000000-0005-0000-0000-000087010000}"/>
    <cellStyle name="Normal 3 5 2 2" xfId="496" xr:uid="{00000000-0005-0000-0000-000088010000}"/>
    <cellStyle name="Normal 3 5 3" xfId="468" xr:uid="{00000000-0005-0000-0000-000089010000}"/>
    <cellStyle name="Normal 3 6" xfId="202" xr:uid="{00000000-0005-0000-0000-00008A010000}"/>
    <cellStyle name="Normal 3 7" xfId="428" xr:uid="{00000000-0005-0000-0000-00008B010000}"/>
    <cellStyle name="Normal 3_Labor by Employee" xfId="203" xr:uid="{00000000-0005-0000-0000-00008C010000}"/>
    <cellStyle name="Normal 30" xfId="11" xr:uid="{00000000-0005-0000-0000-00008D010000}"/>
    <cellStyle name="Normal 31" xfId="322" xr:uid="{00000000-0005-0000-0000-00008E010000}"/>
    <cellStyle name="Normal 32" xfId="326" xr:uid="{00000000-0005-0000-0000-00008F010000}"/>
    <cellStyle name="Normal 33" xfId="321" xr:uid="{00000000-0005-0000-0000-000090010000}"/>
    <cellStyle name="Normal 33 2" xfId="489" xr:uid="{00000000-0005-0000-0000-000091010000}"/>
    <cellStyle name="Normal 34" xfId="369" xr:uid="{00000000-0005-0000-0000-000092010000}"/>
    <cellStyle name="Normal 34 2" xfId="490" xr:uid="{00000000-0005-0000-0000-000093010000}"/>
    <cellStyle name="Normal 35" xfId="424" xr:uid="{00000000-0005-0000-0000-000094010000}"/>
    <cellStyle name="Normal 36" xfId="405" xr:uid="{00000000-0005-0000-0000-000095010000}"/>
    <cellStyle name="Normal 37" xfId="488" xr:uid="{00000000-0005-0000-0000-000096010000}"/>
    <cellStyle name="Normal 38" xfId="531" xr:uid="{00000000-0005-0000-0000-000097010000}"/>
    <cellStyle name="Normal 39" xfId="480" xr:uid="{00000000-0005-0000-0000-000098010000}"/>
    <cellStyle name="Normal 4" xfId="204" xr:uid="{00000000-0005-0000-0000-000099010000}"/>
    <cellStyle name="Normal 4 2" xfId="205" xr:uid="{00000000-0005-0000-0000-00009A010000}"/>
    <cellStyle name="Normal 4 2 2" xfId="206" xr:uid="{00000000-0005-0000-0000-00009B010000}"/>
    <cellStyle name="Normal 4 3" xfId="207" xr:uid="{00000000-0005-0000-0000-00009C010000}"/>
    <cellStyle name="Normal 4 3 2" xfId="376" xr:uid="{00000000-0005-0000-0000-00009D010000}"/>
    <cellStyle name="Normal 4 3 2 2" xfId="497" xr:uid="{00000000-0005-0000-0000-00009E010000}"/>
    <cellStyle name="Normal 4 3 3" xfId="469" xr:uid="{00000000-0005-0000-0000-00009F010000}"/>
    <cellStyle name="Normal 40" xfId="478" xr:uid="{00000000-0005-0000-0000-0000A0010000}"/>
    <cellStyle name="Normal 41" xfId="437" xr:uid="{00000000-0005-0000-0000-0000A1010000}"/>
    <cellStyle name="Normal 42" xfId="449" xr:uid="{00000000-0005-0000-0000-0000A2010000}"/>
    <cellStyle name="Normal 43" xfId="431" xr:uid="{00000000-0005-0000-0000-0000A3010000}"/>
    <cellStyle name="Normal 44" xfId="470" xr:uid="{00000000-0005-0000-0000-0000A4010000}"/>
    <cellStyle name="Normal 45" xfId="464" xr:uid="{00000000-0005-0000-0000-0000A5010000}"/>
    <cellStyle name="Normal 46" xfId="456" xr:uid="{00000000-0005-0000-0000-0000A6010000}"/>
    <cellStyle name="Normal 47" xfId="476" xr:uid="{00000000-0005-0000-0000-0000A7010000}"/>
    <cellStyle name="Normal 48" xfId="446" xr:uid="{00000000-0005-0000-0000-0000A8010000}"/>
    <cellStyle name="Normal 49" xfId="482" xr:uid="{00000000-0005-0000-0000-0000A9010000}"/>
    <cellStyle name="Normal 5" xfId="208" xr:uid="{00000000-0005-0000-0000-0000AA010000}"/>
    <cellStyle name="Normal 5 2" xfId="209" xr:uid="{00000000-0005-0000-0000-0000AB010000}"/>
    <cellStyle name="Normal 50" xfId="537" xr:uid="{00000000-0005-0000-0000-0000AC010000}"/>
    <cellStyle name="Normal 51" xfId="538" xr:uid="{00000000-0005-0000-0000-0000AD010000}"/>
    <cellStyle name="Normal 52" xfId="534" xr:uid="{00000000-0005-0000-0000-0000AE010000}"/>
    <cellStyle name="Normal 53" xfId="450" xr:uid="{00000000-0005-0000-0000-0000AF010000}"/>
    <cellStyle name="Normal 54" xfId="483" xr:uid="{00000000-0005-0000-0000-0000B0010000}"/>
    <cellStyle name="Normal 55" xfId="408" xr:uid="{00000000-0005-0000-0000-0000B1010000}"/>
    <cellStyle name="Normal 56" xfId="539" xr:uid="{00000000-0005-0000-0000-0000B2010000}"/>
    <cellStyle name="Normal 57" xfId="541" xr:uid="{00000000-0005-0000-0000-0000B3010000}"/>
    <cellStyle name="Normal 58" xfId="543" xr:uid="{00000000-0005-0000-0000-0000B4010000}"/>
    <cellStyle name="Normal 59" xfId="545" xr:uid="{00000000-0005-0000-0000-0000B5010000}"/>
    <cellStyle name="Normal 6" xfId="210" xr:uid="{00000000-0005-0000-0000-0000B6010000}"/>
    <cellStyle name="Normal 6 2" xfId="211" xr:uid="{00000000-0005-0000-0000-0000B7010000}"/>
    <cellStyle name="Normal 6 2 2" xfId="212" xr:uid="{00000000-0005-0000-0000-0000B8010000}"/>
    <cellStyle name="Normal 6 3" xfId="213" xr:uid="{00000000-0005-0000-0000-0000B9010000}"/>
    <cellStyle name="Normal 6_Sheet2" xfId="214" xr:uid="{00000000-0005-0000-0000-0000BA010000}"/>
    <cellStyle name="Normal 60" xfId="547" xr:uid="{00000000-0005-0000-0000-0000BB010000}"/>
    <cellStyle name="Normal 61" xfId="549" xr:uid="{00000000-0005-0000-0000-0000BC010000}"/>
    <cellStyle name="Normal 62" xfId="551" xr:uid="{00000000-0005-0000-0000-0000BD010000}"/>
    <cellStyle name="Normal 63" xfId="553" xr:uid="{00000000-0005-0000-0000-0000BE010000}"/>
    <cellStyle name="Normal 64" xfId="555" xr:uid="{00000000-0005-0000-0000-0000BF010000}"/>
    <cellStyle name="Normal 65" xfId="557" xr:uid="{00000000-0005-0000-0000-0000C0010000}"/>
    <cellStyle name="Normal 66" xfId="559" xr:uid="{00000000-0005-0000-0000-0000C1010000}"/>
    <cellStyle name="Normal 67" xfId="561" xr:uid="{00000000-0005-0000-0000-0000C2010000}"/>
    <cellStyle name="Normal 68" xfId="563" xr:uid="{00000000-0005-0000-0000-0000C3010000}"/>
    <cellStyle name="Normal 69" xfId="565" xr:uid="{00000000-0005-0000-0000-0000C4010000}"/>
    <cellStyle name="Normal 7" xfId="215" xr:uid="{00000000-0005-0000-0000-0000C5010000}"/>
    <cellStyle name="Normal 7 2" xfId="216" xr:uid="{00000000-0005-0000-0000-0000C6010000}"/>
    <cellStyle name="Normal 70" xfId="567" xr:uid="{00000000-0005-0000-0000-0000C7010000}"/>
    <cellStyle name="Normal 71" xfId="569" xr:uid="{00000000-0005-0000-0000-0000C8010000}"/>
    <cellStyle name="Normal 72" xfId="571" xr:uid="{00000000-0005-0000-0000-0000C9010000}"/>
    <cellStyle name="Normal 73" xfId="573" xr:uid="{00000000-0005-0000-0000-0000CA010000}"/>
    <cellStyle name="Normal 74" xfId="575" xr:uid="{00000000-0005-0000-0000-0000CB010000}"/>
    <cellStyle name="Normal 75" xfId="577" xr:uid="{00000000-0005-0000-0000-0000CC010000}"/>
    <cellStyle name="Normal 76" xfId="579" xr:uid="{00000000-0005-0000-0000-0000CD010000}"/>
    <cellStyle name="Normal 77" xfId="581" xr:uid="{00000000-0005-0000-0000-0000CE010000}"/>
    <cellStyle name="Normal 78" xfId="583" xr:uid="{00000000-0005-0000-0000-0000CF010000}"/>
    <cellStyle name="Normal 79" xfId="585" xr:uid="{00000000-0005-0000-0000-0000D0010000}"/>
    <cellStyle name="Normal 8" xfId="217" xr:uid="{00000000-0005-0000-0000-0000D1010000}"/>
    <cellStyle name="Normal 8 2" xfId="218" xr:uid="{00000000-0005-0000-0000-0000D2010000}"/>
    <cellStyle name="Normal 8 3" xfId="219" xr:uid="{00000000-0005-0000-0000-0000D3010000}"/>
    <cellStyle name="Normal 8 3 2" xfId="382" xr:uid="{00000000-0005-0000-0000-0000D4010000}"/>
    <cellStyle name="Normal 8 3 2 2" xfId="503" xr:uid="{00000000-0005-0000-0000-0000D5010000}"/>
    <cellStyle name="Normal 8 3 3" xfId="472" xr:uid="{00000000-0005-0000-0000-0000D6010000}"/>
    <cellStyle name="Normal 8 4" xfId="372" xr:uid="{00000000-0005-0000-0000-0000D7010000}"/>
    <cellStyle name="Normal 8 4 2" xfId="493" xr:uid="{00000000-0005-0000-0000-0000D8010000}"/>
    <cellStyle name="Normal 8 5" xfId="471" xr:uid="{00000000-0005-0000-0000-0000D9010000}"/>
    <cellStyle name="Normal 80" xfId="587" xr:uid="{00000000-0005-0000-0000-0000DA010000}"/>
    <cellStyle name="Normal 81" xfId="589" xr:uid="{00000000-0005-0000-0000-0000DB010000}"/>
    <cellStyle name="Normal 82" xfId="591" xr:uid="{00000000-0005-0000-0000-0000DC010000}"/>
    <cellStyle name="Normal 83" xfId="593" xr:uid="{00000000-0005-0000-0000-0000DD010000}"/>
    <cellStyle name="Normal 84" xfId="595" xr:uid="{00000000-0005-0000-0000-0000DE010000}"/>
    <cellStyle name="Normal 85" xfId="597" xr:uid="{00000000-0005-0000-0000-0000DF010000}"/>
    <cellStyle name="Normal 86" xfId="599" xr:uid="{00000000-0005-0000-0000-0000E0010000}"/>
    <cellStyle name="Normal 87" xfId="601" xr:uid="{00000000-0005-0000-0000-0000E1010000}"/>
    <cellStyle name="Normal 88" xfId="603" xr:uid="{00000000-0005-0000-0000-0000E2010000}"/>
    <cellStyle name="Normal 89" xfId="605" xr:uid="{00000000-0005-0000-0000-0000E3010000}"/>
    <cellStyle name="Normal 9" xfId="220" xr:uid="{00000000-0005-0000-0000-0000E4010000}"/>
    <cellStyle name="Normal 9 2" xfId="221" xr:uid="{00000000-0005-0000-0000-0000E5010000}"/>
    <cellStyle name="Normal 9 2 2" xfId="379" xr:uid="{00000000-0005-0000-0000-0000E6010000}"/>
    <cellStyle name="Normal 9 2 2 2" xfId="500" xr:uid="{00000000-0005-0000-0000-0000E7010000}"/>
    <cellStyle name="Normal 9 2 3" xfId="473" xr:uid="{00000000-0005-0000-0000-0000E8010000}"/>
    <cellStyle name="Normal 9 3" xfId="222" xr:uid="{00000000-0005-0000-0000-0000E9010000}"/>
    <cellStyle name="Normal 90" xfId="607" xr:uid="{00000000-0005-0000-0000-0000EA010000}"/>
    <cellStyle name="Normal 91" xfId="609" xr:uid="{00000000-0005-0000-0000-0000EB010000}"/>
    <cellStyle name="Normal 92" xfId="611" xr:uid="{00000000-0005-0000-0000-0000EC010000}"/>
    <cellStyle name="Normal 93" xfId="613" xr:uid="{00000000-0005-0000-0000-0000ED010000}"/>
    <cellStyle name="Normal 94" xfId="615" xr:uid="{00000000-0005-0000-0000-0000EE010000}"/>
    <cellStyle name="Normal 95" xfId="617" xr:uid="{00000000-0005-0000-0000-0000EF010000}"/>
    <cellStyle name="Normal 96" xfId="619" xr:uid="{00000000-0005-0000-0000-0000F0010000}"/>
    <cellStyle name="Normal 97" xfId="621" xr:uid="{00000000-0005-0000-0000-0000F1010000}"/>
    <cellStyle name="Normal 98" xfId="624" xr:uid="{00000000-0005-0000-0000-0000F2010000}"/>
    <cellStyle name="Normal 99" xfId="627" xr:uid="{00000000-0005-0000-0000-0000F3010000}"/>
    <cellStyle name="Normal_CONTROL" xfId="3" xr:uid="{00000000-0005-0000-0000-0000F4010000}"/>
    <cellStyle name="Note 2" xfId="223" xr:uid="{00000000-0005-0000-0000-0000F5010000}"/>
    <cellStyle name="Note 2 2" xfId="224" xr:uid="{00000000-0005-0000-0000-0000F6010000}"/>
    <cellStyle name="Note 2 2 2" xfId="386" xr:uid="{00000000-0005-0000-0000-0000F7010000}"/>
    <cellStyle name="Note 2 2 2 2" xfId="507" xr:uid="{00000000-0005-0000-0000-0000F8010000}"/>
    <cellStyle name="Note 2 2 3" xfId="474" xr:uid="{00000000-0005-0000-0000-0000F9010000}"/>
    <cellStyle name="Note 2 3" xfId="225" xr:uid="{00000000-0005-0000-0000-0000FA010000}"/>
    <cellStyle name="Note 2 3 2" xfId="387" xr:uid="{00000000-0005-0000-0000-0000FB010000}"/>
    <cellStyle name="Note 2 3 2 2" xfId="508" xr:uid="{00000000-0005-0000-0000-0000FC010000}"/>
    <cellStyle name="Note 2 3 3" xfId="475" xr:uid="{00000000-0005-0000-0000-0000FD010000}"/>
    <cellStyle name="Note 3" xfId="226" xr:uid="{00000000-0005-0000-0000-0000FE010000}"/>
    <cellStyle name="Note 3 2" xfId="227" xr:uid="{00000000-0005-0000-0000-0000FF010000}"/>
    <cellStyle name="Note 4" xfId="228" xr:uid="{00000000-0005-0000-0000-000000020000}"/>
    <cellStyle name="Note 4 2" xfId="403" xr:uid="{00000000-0005-0000-0000-000001020000}"/>
    <cellStyle name="Note 4 2 2" xfId="524" xr:uid="{00000000-0005-0000-0000-000002020000}"/>
    <cellStyle name="Note 4 3" xfId="477" xr:uid="{00000000-0005-0000-0000-000003020000}"/>
    <cellStyle name="Note 5" xfId="371" xr:uid="{00000000-0005-0000-0000-000004020000}"/>
    <cellStyle name="Note 5 2" xfId="492" xr:uid="{00000000-0005-0000-0000-000005020000}"/>
    <cellStyle name="Numbers" xfId="229" xr:uid="{00000000-0005-0000-0000-000006020000}"/>
    <cellStyle name="Œ…‹æØ‚è [0.00]_PRODUCT DETAIL Q1" xfId="230" xr:uid="{00000000-0005-0000-0000-000007020000}"/>
    <cellStyle name="Œ…‹æØ‚è_PRODUCT DETAIL Q1" xfId="231" xr:uid="{00000000-0005-0000-0000-000008020000}"/>
    <cellStyle name="Output" xfId="338" builtinId="21" customBuiltin="1"/>
    <cellStyle name="Output 2" xfId="232" xr:uid="{00000000-0005-0000-0000-00000A020000}"/>
    <cellStyle name="Percent" xfId="4" builtinId="5"/>
    <cellStyle name="Percent 2" xfId="10" xr:uid="{00000000-0005-0000-0000-00000C020000}"/>
    <cellStyle name="Percent 2 2" xfId="233" xr:uid="{00000000-0005-0000-0000-00000D020000}"/>
    <cellStyle name="Percent 2 3" xfId="234" xr:uid="{00000000-0005-0000-0000-00000E020000}"/>
    <cellStyle name="Percent 2 4" xfId="235" xr:uid="{00000000-0005-0000-0000-00000F020000}"/>
    <cellStyle name="Percent 2 5" xfId="236" xr:uid="{00000000-0005-0000-0000-000010020000}"/>
    <cellStyle name="Percent 2 6" xfId="374" xr:uid="{00000000-0005-0000-0000-000011020000}"/>
    <cellStyle name="Percent 2 6 2" xfId="495" xr:uid="{00000000-0005-0000-0000-000012020000}"/>
    <cellStyle name="Percent 2 7" xfId="429" xr:uid="{00000000-0005-0000-0000-000013020000}"/>
    <cellStyle name="Percent 3" xfId="237" xr:uid="{00000000-0005-0000-0000-000014020000}"/>
    <cellStyle name="Percent 4" xfId="238" xr:uid="{00000000-0005-0000-0000-000015020000}"/>
    <cellStyle name="Percent 5" xfId="239" xr:uid="{00000000-0005-0000-0000-000016020000}"/>
    <cellStyle name="Percent 5 2" xfId="402" xr:uid="{00000000-0005-0000-0000-000017020000}"/>
    <cellStyle name="Percent 5 2 2" xfId="523" xr:uid="{00000000-0005-0000-0000-000018020000}"/>
    <cellStyle name="Percent 5 3" xfId="481" xr:uid="{00000000-0005-0000-0000-000019020000}"/>
    <cellStyle name="Percent 6" xfId="325" xr:uid="{00000000-0005-0000-0000-00001A020000}"/>
    <cellStyle name="Percent 7" xfId="370" xr:uid="{00000000-0005-0000-0000-00001B020000}"/>
    <cellStyle name="Percent 7 2" xfId="491" xr:uid="{00000000-0005-0000-0000-00001C020000}"/>
    <cellStyle name="Percent 8" xfId="427" xr:uid="{00000000-0005-0000-0000-00001D020000}"/>
    <cellStyle name="Percent 9" xfId="622" xr:uid="{00000000-0005-0000-0000-00001E020000}"/>
    <cellStyle name="Price" xfId="240" xr:uid="{00000000-0005-0000-0000-00001F020000}"/>
    <cellStyle name="producto" xfId="241" xr:uid="{00000000-0005-0000-0000-000020020000}"/>
    <cellStyle name="s" xfId="242" xr:uid="{00000000-0005-0000-0000-000021020000}"/>
    <cellStyle name="s_B" xfId="243" xr:uid="{00000000-0005-0000-0000-000022020000}"/>
    <cellStyle name="s_Bal Sheets" xfId="244" xr:uid="{00000000-0005-0000-0000-000023020000}"/>
    <cellStyle name="s_Bal Sheets_1" xfId="245" xr:uid="{00000000-0005-0000-0000-000024020000}"/>
    <cellStyle name="s_Bal Sheets_2" xfId="246" xr:uid="{00000000-0005-0000-0000-000025020000}"/>
    <cellStyle name="s_Credit (2)" xfId="247" xr:uid="{00000000-0005-0000-0000-000026020000}"/>
    <cellStyle name="s_Credit (2)_1" xfId="248" xr:uid="{00000000-0005-0000-0000-000027020000}"/>
    <cellStyle name="s_Credit (2)_2" xfId="249" xr:uid="{00000000-0005-0000-0000-000028020000}"/>
    <cellStyle name="s_Earnings" xfId="250" xr:uid="{00000000-0005-0000-0000-000029020000}"/>
    <cellStyle name="s_Earnings (2)" xfId="251" xr:uid="{00000000-0005-0000-0000-00002A020000}"/>
    <cellStyle name="s_Earnings (2)_1" xfId="252" xr:uid="{00000000-0005-0000-0000-00002B020000}"/>
    <cellStyle name="s_Earnings_1" xfId="253" xr:uid="{00000000-0005-0000-0000-00002C020000}"/>
    <cellStyle name="s_finsumm" xfId="254" xr:uid="{00000000-0005-0000-0000-00002D020000}"/>
    <cellStyle name="s_finsumm_1" xfId="255" xr:uid="{00000000-0005-0000-0000-00002E020000}"/>
    <cellStyle name="s_finsumm_2" xfId="256" xr:uid="{00000000-0005-0000-0000-00002F020000}"/>
    <cellStyle name="s_GoroWipTax-to2050_fromCo_Oct21_99" xfId="257" xr:uid="{00000000-0005-0000-0000-000030020000}"/>
    <cellStyle name="s_Hist Inputs (2)" xfId="258" xr:uid="{00000000-0005-0000-0000-000031020000}"/>
    <cellStyle name="s_Hist Inputs (2)_1" xfId="259" xr:uid="{00000000-0005-0000-0000-000032020000}"/>
    <cellStyle name="s_IEL_finsumm" xfId="260" xr:uid="{00000000-0005-0000-0000-000033020000}"/>
    <cellStyle name="s_IEL_finsumm_1" xfId="261" xr:uid="{00000000-0005-0000-0000-000034020000}"/>
    <cellStyle name="s_IEL_finsumm_2" xfId="262" xr:uid="{00000000-0005-0000-0000-000035020000}"/>
    <cellStyle name="s_IEL_finsumm1" xfId="263" xr:uid="{00000000-0005-0000-0000-000036020000}"/>
    <cellStyle name="s_IEL_finsumm1_1" xfId="264" xr:uid="{00000000-0005-0000-0000-000037020000}"/>
    <cellStyle name="s_IEL_finsumm1_2" xfId="265" xr:uid="{00000000-0005-0000-0000-000038020000}"/>
    <cellStyle name="s_Lbo" xfId="266" xr:uid="{00000000-0005-0000-0000-000039020000}"/>
    <cellStyle name="s_LBO Summary" xfId="267" xr:uid="{00000000-0005-0000-0000-00003A020000}"/>
    <cellStyle name="s_LBO Summary_1" xfId="268" xr:uid="{00000000-0005-0000-0000-00003B020000}"/>
    <cellStyle name="s_LBO Summary_2" xfId="269" xr:uid="{00000000-0005-0000-0000-00003C020000}"/>
    <cellStyle name="s_Lbo_1" xfId="270" xr:uid="{00000000-0005-0000-0000-00003D020000}"/>
    <cellStyle name="s_rvr_analysis_andrew" xfId="271" xr:uid="{00000000-0005-0000-0000-00003E020000}"/>
    <cellStyle name="s_Schedules" xfId="272" xr:uid="{00000000-0005-0000-0000-00003F020000}"/>
    <cellStyle name="s_Schedules_1" xfId="273" xr:uid="{00000000-0005-0000-0000-000040020000}"/>
    <cellStyle name="s_Trans Assump" xfId="274" xr:uid="{00000000-0005-0000-0000-000041020000}"/>
    <cellStyle name="s_Trans Assump (2)" xfId="275" xr:uid="{00000000-0005-0000-0000-000042020000}"/>
    <cellStyle name="s_Trans Assump (2)_1" xfId="276" xr:uid="{00000000-0005-0000-0000-000043020000}"/>
    <cellStyle name="s_Trans Assump_1" xfId="277" xr:uid="{00000000-0005-0000-0000-000044020000}"/>
    <cellStyle name="s_Trans Sum" xfId="278" xr:uid="{00000000-0005-0000-0000-000045020000}"/>
    <cellStyle name="s_Trans Sum_1" xfId="279" xr:uid="{00000000-0005-0000-0000-000046020000}"/>
    <cellStyle name="s_Unit Price Sen. (2)" xfId="280" xr:uid="{00000000-0005-0000-0000-000047020000}"/>
    <cellStyle name="s_Unit Price Sen. (2)_1" xfId="281" xr:uid="{00000000-0005-0000-0000-000048020000}"/>
    <cellStyle name="s_Unit Price Sen. (2)_2" xfId="282" xr:uid="{00000000-0005-0000-0000-000049020000}"/>
    <cellStyle name="SAPBorder" xfId="283" xr:uid="{00000000-0005-0000-0000-00004A020000}"/>
    <cellStyle name="SAPDataCell" xfId="284" xr:uid="{00000000-0005-0000-0000-00004B020000}"/>
    <cellStyle name="SAPDataCell 2" xfId="285" xr:uid="{00000000-0005-0000-0000-00004C020000}"/>
    <cellStyle name="SAPDataTotalCell" xfId="286" xr:uid="{00000000-0005-0000-0000-00004D020000}"/>
    <cellStyle name="SAPDataTotalCell 2" xfId="287" xr:uid="{00000000-0005-0000-0000-00004E020000}"/>
    <cellStyle name="SAPDimensionCell" xfId="288" xr:uid="{00000000-0005-0000-0000-00004F020000}"/>
    <cellStyle name="SAPDimensionCell 2" xfId="289" xr:uid="{00000000-0005-0000-0000-000050020000}"/>
    <cellStyle name="SAPEditableDataCell" xfId="290" xr:uid="{00000000-0005-0000-0000-000051020000}"/>
    <cellStyle name="SAPEditableDataTotalCell" xfId="291" xr:uid="{00000000-0005-0000-0000-000052020000}"/>
    <cellStyle name="SAPEmphasized" xfId="292" xr:uid="{00000000-0005-0000-0000-000053020000}"/>
    <cellStyle name="SAPExceptionLevel1" xfId="293" xr:uid="{00000000-0005-0000-0000-000054020000}"/>
    <cellStyle name="SAPExceptionLevel2" xfId="294" xr:uid="{00000000-0005-0000-0000-000055020000}"/>
    <cellStyle name="SAPExceptionLevel3" xfId="295" xr:uid="{00000000-0005-0000-0000-000056020000}"/>
    <cellStyle name="SAPExceptionLevel4" xfId="296" xr:uid="{00000000-0005-0000-0000-000057020000}"/>
    <cellStyle name="SAPExceptionLevel5" xfId="297" xr:uid="{00000000-0005-0000-0000-000058020000}"/>
    <cellStyle name="SAPExceptionLevel6" xfId="298" xr:uid="{00000000-0005-0000-0000-000059020000}"/>
    <cellStyle name="SAPExceptionLevel7" xfId="299" xr:uid="{00000000-0005-0000-0000-00005A020000}"/>
    <cellStyle name="SAPExceptionLevel8" xfId="300" xr:uid="{00000000-0005-0000-0000-00005B020000}"/>
    <cellStyle name="SAPExceptionLevel9" xfId="301" xr:uid="{00000000-0005-0000-0000-00005C020000}"/>
    <cellStyle name="SAPHierarchyCell0" xfId="302" xr:uid="{00000000-0005-0000-0000-00005D020000}"/>
    <cellStyle name="SAPHierarchyCell1" xfId="303" xr:uid="{00000000-0005-0000-0000-00005E020000}"/>
    <cellStyle name="SAPHierarchyCell2" xfId="304" xr:uid="{00000000-0005-0000-0000-00005F020000}"/>
    <cellStyle name="SAPHierarchyCell3" xfId="305" xr:uid="{00000000-0005-0000-0000-000060020000}"/>
    <cellStyle name="SAPHierarchyCell4" xfId="306" xr:uid="{00000000-0005-0000-0000-000061020000}"/>
    <cellStyle name="SAPLockedDataCell" xfId="307" xr:uid="{00000000-0005-0000-0000-000062020000}"/>
    <cellStyle name="SAPLockedDataTotalCell" xfId="308" xr:uid="{00000000-0005-0000-0000-000063020000}"/>
    <cellStyle name="SAPMemberCell" xfId="8" xr:uid="{00000000-0005-0000-0000-000064020000}"/>
    <cellStyle name="SAPMemberCell 2" xfId="309" xr:uid="{00000000-0005-0000-0000-000065020000}"/>
    <cellStyle name="SAPMemberTotalCell" xfId="310" xr:uid="{00000000-0005-0000-0000-000066020000}"/>
    <cellStyle name="SAPMemberTotalCell 2" xfId="311" xr:uid="{00000000-0005-0000-0000-000067020000}"/>
    <cellStyle name="SAPReadonlyDataCell" xfId="312" xr:uid="{00000000-0005-0000-0000-000068020000}"/>
    <cellStyle name="SAPReadonlyDataTotalCell" xfId="313" xr:uid="{00000000-0005-0000-0000-000069020000}"/>
    <cellStyle name="Standard_UB Power - Steuern" xfId="314" xr:uid="{00000000-0005-0000-0000-00006A020000}"/>
    <cellStyle name="STYLE1" xfId="315" xr:uid="{00000000-0005-0000-0000-00006B020000}"/>
    <cellStyle name="STYLE2" xfId="316" xr:uid="{00000000-0005-0000-0000-00006C020000}"/>
    <cellStyle name="t" xfId="317" xr:uid="{00000000-0005-0000-0000-00006D020000}"/>
    <cellStyle name="Title" xfId="329" builtinId="15" customBuiltin="1"/>
    <cellStyle name="Title 2" xfId="318" xr:uid="{00000000-0005-0000-0000-00006F020000}"/>
    <cellStyle name="Total" xfId="344" builtinId="25" customBuiltin="1"/>
    <cellStyle name="Total 2" xfId="319" xr:uid="{00000000-0005-0000-0000-000071020000}"/>
    <cellStyle name="Warning Text" xfId="342" builtinId="11" customBuiltin="1"/>
    <cellStyle name="Warning Text 2" xfId="320" xr:uid="{00000000-0005-0000-0000-000073020000}"/>
  </cellStyles>
  <dxfs count="1">
    <dxf>
      <fill>
        <patternFill>
          <bgColor rgb="FF92D050"/>
        </patternFill>
      </fill>
    </dxf>
  </dxfs>
  <tableStyles count="0" defaultTableStyle="TableStyleMedium9" defaultPivotStyle="PivotStyleLight16"/>
  <colors>
    <mruColors>
      <color rgb="FFFFCCFF"/>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theme" Target="theme/theme1.xml"/><Relationship Id="rId43" Type="http://schemas.openxmlformats.org/officeDocument/2006/relationships/customXml" Target="../customXml/item4.xml"/></Relationships>
</file>

<file path=xl/documenttasks/documenttask1.xml><?xml version="1.0" encoding="utf-8"?>
<Tasks xmlns="http://schemas.microsoft.com/office/tasks/2019/documenttasks">
  <Task id="{A354FFED-30FF-4786-9B5A-2867E9D951DC}">
    <Anchor>
      <Comment id="{C5E0C155-4433-42DC-9602-BD6C93508B2C}"/>
    </Anchor>
    <History>
      <Event time="2025-04-25T15:55:13.35" id="{CFE9384B-811C-4C45-9C5E-9CB00D27015B}">
        <Attribution userId="S::Michi.Chao@amwater.com::6413413a-1595-4218-9b15-c5c43a01ef9f" userName="Michi Chao" userProvider="AD"/>
        <Anchor>
          <Comment id="{C5E0C155-4433-42DC-9602-BD6C93508B2C}"/>
        </Anchor>
        <Create/>
      </Event>
      <Event time="2025-04-25T15:55:13.35" id="{819A59B5-2023-413F-B252-163B8E2A0457}">
        <Attribution userId="S::Michi.Chao@amwater.com::6413413a-1595-4218-9b15-c5c43a01ef9f" userName="Michi Chao" userProvider="AD"/>
        <Anchor>
          <Comment id="{C5E0C155-4433-42DC-9602-BD6C93508B2C}"/>
        </Anchor>
        <Assign userId="S::Robert.Prendergast@amwater.com::4d297c6a-7b61-4b40-af32-a7faca539663" userName="Robert J Prendergast" userProvider="AD"/>
      </Event>
      <Event time="2025-04-25T15:55:13.35" id="{900315DF-AB8F-42ED-8ACB-866D5331A3A3}">
        <Attribution userId="S::Michi.Chao@amwater.com::6413413a-1595-4218-9b15-c5c43a01ef9f" userName="Michi Chao" userProvider="AD"/>
        <Anchor>
          <Comment id="{C5E0C155-4433-42DC-9602-BD6C93508B2C}"/>
        </Anchor>
        <SetTitle title="@Robert J Prendergast Do you know the reason for these collapsed columns (AC:AV)? Can we delete this section?"/>
      </Event>
    </History>
  </Task>
</Tasks>
</file>

<file path=xl/externalLinks/_rels/externalLink1.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Rate%20Base\KAWC%202026%20Rate%20Case%20-%20Capital-Depr%20Exp.xlsx" TargetMode="External"/><Relationship Id="rId1" Type="http://schemas.openxmlformats.org/officeDocument/2006/relationships/externalLinkPath" Target="KAWC%202026%20Rate%20Case%20-%20Capital-Depr%20Exp.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Exhibits%20-%20Filed/Capital%20Structure/KAWC%202026%20Rate%20Case%20-%20Capital%20Structure.xlsx" TargetMode="External"/><Relationship Id="rId2" Type="http://schemas.openxmlformats.org/officeDocument/2006/relationships/externalLinkPath" Target="file:///R:\KY\2026%20Water%20Rate%20Case\Exhibits%20-%20Filed\Capital%20Structure\KAWC%202026%20Rate%20Case%20-%20Capital%20Structure.xlsx" TargetMode="External"/><Relationship Id="rId1" Type="http://schemas.openxmlformats.org/officeDocument/2006/relationships/externalLinkPath" Target="/KY/2026%20Water%20Rate%20Case/Exhibits%20-%20Filed/Capital%20Structure/KAWC%202026%20Rate%20Case%20-%20Capital%20Structur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20Other%20Rate%20Base.xlsx" TargetMode="External"/><Relationship Id="rId1" Type="http://schemas.openxmlformats.org/officeDocument/2006/relationships/externalLinkPath" Target="KAWC%202026%20Rate%20Case%20-%20Other%20Rate%20Base.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20Deferred%20Debits.xlsx" TargetMode="External"/><Relationship Id="rId1" Type="http://schemas.openxmlformats.org/officeDocument/2006/relationships/externalLinkPath" Target="KAWC%202026%20Rate%20Case%20-%20Deferred%20Debit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20Deferred%20Maintenance.xlsx" TargetMode="External"/><Relationship Id="rId1" Type="http://schemas.openxmlformats.org/officeDocument/2006/relationships/externalLinkPath" Target="KAWC%202026%20Rate%20Case%20-%20Deferred%20Maintenance.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Deferred%20ITC.xlsx" TargetMode="External"/><Relationship Id="rId1" Type="http://schemas.openxmlformats.org/officeDocument/2006/relationships/externalLinkPath" Target="KAWC%202026%20Rate%20Case%20Deferred%20ITC.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20Materials%20and%20Supplies.xlsx" TargetMode="External"/><Relationship Id="rId1" Type="http://schemas.openxmlformats.org/officeDocument/2006/relationships/externalLinkPath" Target="KAWC%202026%20Rate%20Case%20-%20Materials%20and%20Supplies.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Exhibits%20-%20Filed/2026%20KY%20Constants_Financial%20Data.xlsx" TargetMode="External"/><Relationship Id="rId2" Type="http://schemas.openxmlformats.org/officeDocument/2006/relationships/externalLinkPath" Target="file:///R:\KY\2026%20Water%20Rate%20Case\Exhibits%20-%20Filed\2026%20KY%20Constants_Financial%20Data.xlsx" TargetMode="External"/><Relationship Id="rId1" Type="http://schemas.openxmlformats.org/officeDocument/2006/relationships/externalLinkPath" Target="/KY/2026%20Water%20Rate%20Case/Exhibits%20-%20Filed/2026%20KY%20Constants_Financial%20Data.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Exhibits%20-%20Filed/KAWC%202026%20Rate%20Case%20-%20Income%20Statement.xlsx" TargetMode="External"/><Relationship Id="rId2" Type="http://schemas.openxmlformats.org/officeDocument/2006/relationships/externalLinkPath" Target="file:///R:\KY\2026%20Water%20Rate%20Case\Exhibits%20-%20Filed\KAWC%202026%20Rate%20Case%20-%20Income%20Statement.xlsx" TargetMode="External"/><Relationship Id="rId1" Type="http://schemas.openxmlformats.org/officeDocument/2006/relationships/externalLinkPath" Target="/KY/2026%20Water%20Rate%20Case/Exhibits%20-%20Filed/KAWC%202026%20Rate%20Case%20-%20Income%20Statement.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Exhibits%20-%20Filed/KAWC%202026%20Rate%20Case%20-%20Revenue%20Requirement%20and%20Conversion%20Factor.xlsx" TargetMode="External"/><Relationship Id="rId2" Type="http://schemas.openxmlformats.org/officeDocument/2006/relationships/externalLinkPath" Target="file:///R:\KY\2026%20Water%20Rate%20Case\Exhibits%20-%20Filed\KAWC%202026%20Rate%20Case%20-%20Revenue%20Requirement%20and%20Conversion%20Factor.xlsx" TargetMode="External"/><Relationship Id="rId1" Type="http://schemas.openxmlformats.org/officeDocument/2006/relationships/externalLinkPath" Target="/KY/2026%20Water%20Rate%20Case/Exhibits%20-%20Filed/KAWC%202026%20Rate%20Case%20-%20Revenue%20Requirement%20and%20Conversion%20Factor.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Exhibits%20-%20Filed/O&amp;M/KAWC%202026%20Rate%20Case%20-%20Uncollectibles%20Expense%20Exhibit.xlsx" TargetMode="External"/><Relationship Id="rId2" Type="http://schemas.openxmlformats.org/officeDocument/2006/relationships/externalLinkPath" Target="file:///R:\KY\2026%20Water%20Rate%20Case\Exhibits%20-%20Filed\O&amp;M\KAWC%202026%20Rate%20Case%20-%20Uncollectibles%20Expense%20Exhibit.xlsx" TargetMode="External"/><Relationship Id="rId1" Type="http://schemas.openxmlformats.org/officeDocument/2006/relationships/externalLinkPath" Target="/KY/2026%20Water%20Rate%20Case/Exhibits%20-%20Filed/O&amp;M/KAWC%202026%20Rate%20Case%20-%20Uncollectibles%20Expense%20Exhibit.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Exhibits%20-%20Filed/O&amp;M/KAWC%202026%20Rate%20Case%20-%20Regulatory%20Expense%20Exhibit.xlsx" TargetMode="External"/><Relationship Id="rId2" Type="http://schemas.openxmlformats.org/officeDocument/2006/relationships/externalLinkPath" Target="file:///R:\KY\2026%20Water%20Rate%20Case\Exhibits%20-%20Filed\O&amp;M\KAWC%202026%20Rate%20Case%20-%20Regulatory%20Expense%20Exhibit.xlsx" TargetMode="External"/><Relationship Id="rId1" Type="http://schemas.openxmlformats.org/officeDocument/2006/relationships/externalLinkPath" Target="/KY/2026%20Water%20Rate%20Case/Exhibits%20-%20Filed/O&amp;M/KAWC%202026%20Rate%20Case%20-%20Regulatory%20Expense%20Exhib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CWIP-RPs Link Out"/>
      <sheetName val="CWIP-IPs Link Out"/>
      <sheetName val="ACQ- Link Out"/>
      <sheetName val="Exh UPIS"/>
      <sheetName val="Exh Accum Dep COR"/>
      <sheetName val="Exh CWIP"/>
      <sheetName val="Exh DevAdv"/>
      <sheetName val="Exh CIAC"/>
      <sheetName val="Exh Depr Exp"/>
      <sheetName val="Exh COR Exp"/>
      <sheetName val="Exh 13 SCEP"/>
      <sheetName val="Bal UPIS"/>
      <sheetName val="Bal Accum Dep&amp;COR"/>
      <sheetName val="Bal CWIP"/>
      <sheetName val="Bal and Actv DevAdv"/>
      <sheetName val="Bal CIAC"/>
      <sheetName val="Bal AFUDC"/>
      <sheetName val="Actv CapExpend"/>
      <sheetName val="Actv PlacedInServc"/>
      <sheetName val="Actv Depr Exp"/>
      <sheetName val="Actv Retire"/>
      <sheetName val="Actv COR"/>
      <sheetName val="Actv CIAC"/>
      <sheetName val="AFUDC Activity"/>
      <sheetName val="AFUDC In-Service"/>
      <sheetName val="Data-Water SCEP by Acct"/>
      <sheetName val="Data Ret Salv COR"/>
      <sheetName val="Data-DevAdv"/>
      <sheetName val="Data CIAC"/>
      <sheetName val="Data-Depr Rates"/>
      <sheetName val="Data AFUDC Rate"/>
      <sheetName val="EXP 16 Depreciation and COR"/>
      <sheetName val="Summary Activity ACQ"/>
      <sheetName val="Activity ACQ1-Middletown"/>
      <sheetName val="Activity ACQ1-Livingston"/>
      <sheetName val="Data ACQ1-Livingston"/>
      <sheetName val="ACQ1 Detail-Livingston"/>
      <sheetName val="Activity ACQ2-Black Mountain"/>
      <sheetName val="Data ACQ2-Black Mountain"/>
      <sheetName val="ACQ2 Detail-Black Mountain"/>
      <sheetName val="Activity ACQ3-Nexus"/>
      <sheetName val="Data ACQ3-Nexus"/>
      <sheetName val="ACQ3 Detail-Nexus"/>
      <sheetName val="Data % Capital Spread by Acct"/>
      <sheetName val="SCEP Rate Case Slippage"/>
      <sheetName val="SCEP Rate Case Total"/>
      <sheetName val="SCEP IP Project Info"/>
      <sheetName val="SCEP Rate Case CIAC-Cust Adv"/>
      <sheetName val="Data_DeprAdj_15_Study"/>
      <sheetName val="Data_Account List"/>
      <sheetName val="Data_UPIS COA"/>
      <sheetName val="SAP Acct"/>
      <sheetName val="1 JDE to SAP"/>
      <sheetName val="WS Not Used in Filing"/>
      <sheetName val="Activity UPIS-ACQ"/>
      <sheetName val="Data UPIS-By ACQ"/>
      <sheetName val="Activity Accum Reserve-ACQ"/>
      <sheetName val="Data Accum Reserve-By ACQ"/>
      <sheetName val="EXP 17 Amortization"/>
    </sheetNames>
    <sheetDataSet>
      <sheetData sheetId="0" refreshError="1"/>
      <sheetData sheetId="1">
        <row r="36">
          <cell r="B36">
            <v>38460630.354728706</v>
          </cell>
        </row>
        <row r="68">
          <cell r="C68" t="str">
            <v>W/P - 1-7</v>
          </cell>
        </row>
        <row r="83">
          <cell r="B83">
            <v>21070634.46658228</v>
          </cell>
          <cell r="C83">
            <v>26060340.137468342</v>
          </cell>
          <cell r="D83">
            <v>24270450.010886069</v>
          </cell>
        </row>
        <row r="85">
          <cell r="B85">
            <v>74692097.680109829</v>
          </cell>
          <cell r="C85">
            <v>73143227.347064704</v>
          </cell>
          <cell r="D85">
            <v>73838658.480044425</v>
          </cell>
        </row>
        <row r="92">
          <cell r="B92">
            <v>25251482.720160414</v>
          </cell>
          <cell r="C92">
            <v>29970216.301742043</v>
          </cell>
          <cell r="D92">
            <v>31490852.472204652</v>
          </cell>
        </row>
      </sheetData>
      <sheetData sheetId="2">
        <row r="6">
          <cell r="A6" t="str">
            <v>D12-**01-P</v>
          </cell>
          <cell r="B6" t="str">
            <v xml:space="preserve">Projects Funded by Others </v>
          </cell>
          <cell r="C6">
            <v>375000</v>
          </cell>
          <cell r="D6">
            <v>0</v>
          </cell>
          <cell r="E6">
            <v>432692.30769230769</v>
          </cell>
          <cell r="F6">
            <v>0</v>
          </cell>
        </row>
        <row r="7">
          <cell r="A7" t="str">
            <v>R12-**A1</v>
          </cell>
          <cell r="B7" t="str">
            <v>Mains - New</v>
          </cell>
          <cell r="C7">
            <v>2.9103830456733704E-11</v>
          </cell>
          <cell r="D7">
            <v>3.4638958368304884E-13</v>
          </cell>
          <cell r="E7">
            <v>57692.318810863522</v>
          </cell>
          <cell r="F7">
            <v>370.96213240013952</v>
          </cell>
        </row>
        <row r="8">
          <cell r="A8" t="str">
            <v>R12-**B1</v>
          </cell>
          <cell r="B8" t="str">
            <v>Mains - Replaced / Restored</v>
          </cell>
          <cell r="C8">
            <v>2000000</v>
          </cell>
          <cell r="D8">
            <v>11961.202000000001</v>
          </cell>
          <cell r="E8">
            <v>2412115.4021627554</v>
          </cell>
          <cell r="F8">
            <v>16030.533603694055</v>
          </cell>
        </row>
        <row r="9">
          <cell r="A9" t="str">
            <v>R12-**C1</v>
          </cell>
          <cell r="B9" t="str">
            <v>Mains - Unscheduled</v>
          </cell>
          <cell r="C9">
            <v>215000</v>
          </cell>
          <cell r="D9">
            <v>0</v>
          </cell>
          <cell r="E9">
            <v>293771.23453438462</v>
          </cell>
          <cell r="F9">
            <v>0</v>
          </cell>
        </row>
        <row r="10">
          <cell r="A10" t="str">
            <v>R12-**D1</v>
          </cell>
          <cell r="B10" t="str">
            <v>Mains - Relocated</v>
          </cell>
          <cell r="C10">
            <v>775000</v>
          </cell>
          <cell r="D10">
            <v>4114.0440000000008</v>
          </cell>
          <cell r="E10">
            <v>136923.09042318971</v>
          </cell>
          <cell r="F10">
            <v>974.36010660109787</v>
          </cell>
        </row>
        <row r="11">
          <cell r="A11" t="str">
            <v>R12-**E1</v>
          </cell>
          <cell r="B11" t="str">
            <v>Hydrants, Valves, and Manholes - New</v>
          </cell>
          <cell r="C11">
            <v>22500</v>
          </cell>
          <cell r="D11">
            <v>0</v>
          </cell>
          <cell r="E11">
            <v>15249.911807730768</v>
          </cell>
          <cell r="F11">
            <v>0</v>
          </cell>
        </row>
        <row r="12">
          <cell r="A12" t="str">
            <v>R12-**F1</v>
          </cell>
          <cell r="B12" t="str">
            <v>Hydrants, Valves, and Manholes - Replaced</v>
          </cell>
          <cell r="C12">
            <v>283600</v>
          </cell>
          <cell r="D12">
            <v>0</v>
          </cell>
          <cell r="E12">
            <v>273411.9444156462</v>
          </cell>
          <cell r="F12">
            <v>0</v>
          </cell>
        </row>
        <row r="13">
          <cell r="A13" t="str">
            <v>R12-**G1</v>
          </cell>
          <cell r="B13" t="str">
            <v>Services and Laterals - New</v>
          </cell>
          <cell r="C13">
            <v>385000</v>
          </cell>
          <cell r="D13">
            <v>0</v>
          </cell>
          <cell r="E13">
            <v>288726.48198730778</v>
          </cell>
          <cell r="F13">
            <v>0</v>
          </cell>
        </row>
        <row r="14">
          <cell r="A14" t="str">
            <v>R12-**H1</v>
          </cell>
          <cell r="B14" t="str">
            <v>Services and Laterals - Replaced</v>
          </cell>
          <cell r="C14">
            <v>103500</v>
          </cell>
          <cell r="D14">
            <v>0</v>
          </cell>
          <cell r="E14">
            <v>130440.50935021159</v>
          </cell>
          <cell r="F14">
            <v>0</v>
          </cell>
        </row>
        <row r="15">
          <cell r="A15" t="str">
            <v>R12-**I1</v>
          </cell>
          <cell r="B15" t="str">
            <v>Meters - New</v>
          </cell>
          <cell r="C15">
            <v>0</v>
          </cell>
          <cell r="D15">
            <v>0</v>
          </cell>
          <cell r="E15">
            <v>0</v>
          </cell>
          <cell r="F15">
            <v>0</v>
          </cell>
        </row>
        <row r="16">
          <cell r="A16" t="str">
            <v>R12-**J1</v>
          </cell>
          <cell r="B16" t="str">
            <v>Meters - Replaced</v>
          </cell>
          <cell r="C16">
            <v>1287792.8571428601</v>
          </cell>
          <cell r="D16">
            <v>0</v>
          </cell>
          <cell r="E16">
            <v>614761.6168342306</v>
          </cell>
          <cell r="F16">
            <v>0</v>
          </cell>
        </row>
        <row r="17">
          <cell r="A17" t="str">
            <v>R12-**K1</v>
          </cell>
          <cell r="B17" t="str">
            <v>ITS Equipment and Systems</v>
          </cell>
          <cell r="C17">
            <v>2.9103830456733704E-11</v>
          </cell>
          <cell r="D17">
            <v>0</v>
          </cell>
          <cell r="E17">
            <v>68531.608688913999</v>
          </cell>
          <cell r="F17">
            <v>0</v>
          </cell>
        </row>
        <row r="18">
          <cell r="A18" t="str">
            <v>R12-**L1</v>
          </cell>
          <cell r="B18" t="str">
            <v>SCADA Equipment and Systems</v>
          </cell>
          <cell r="C18">
            <v>215570</v>
          </cell>
          <cell r="D18">
            <v>1191.9756815999995</v>
          </cell>
          <cell r="E18">
            <v>203305.1419467692</v>
          </cell>
          <cell r="F18">
            <v>1376.3197688389932</v>
          </cell>
        </row>
        <row r="19">
          <cell r="A19" t="str">
            <v>R12-**M1</v>
          </cell>
          <cell r="B19" t="str">
            <v>Security Equipment and Systems</v>
          </cell>
          <cell r="C19">
            <v>85000</v>
          </cell>
          <cell r="D19">
            <v>816.71391999999969</v>
          </cell>
          <cell r="E19">
            <v>73538.469916153888</v>
          </cell>
          <cell r="F19">
            <v>488.1123525872577</v>
          </cell>
        </row>
        <row r="20">
          <cell r="A20" t="str">
            <v>R12-**N1</v>
          </cell>
          <cell r="B20" t="str">
            <v>Offices and Operations Centers</v>
          </cell>
          <cell r="C20">
            <v>45000</v>
          </cell>
          <cell r="D20">
            <v>274.26959999999991</v>
          </cell>
          <cell r="E20">
            <v>77692.342710538462</v>
          </cell>
          <cell r="F20">
            <v>478.95419693730241</v>
          </cell>
        </row>
        <row r="21">
          <cell r="A21" t="str">
            <v>R12-**O1</v>
          </cell>
          <cell r="B21" t="str">
            <v>Vehicles</v>
          </cell>
          <cell r="C21">
            <v>130000</v>
          </cell>
          <cell r="D21">
            <v>624.72519999999986</v>
          </cell>
          <cell r="E21">
            <v>191502.09293223076</v>
          </cell>
          <cell r="F21">
            <v>1201.8925470259669</v>
          </cell>
        </row>
        <row r="22">
          <cell r="A22" t="str">
            <v>R12-**P1</v>
          </cell>
          <cell r="B22" t="str">
            <v>Tools and Equipment</v>
          </cell>
          <cell r="C22">
            <v>95000</v>
          </cell>
          <cell r="D22">
            <v>601.86939999999993</v>
          </cell>
          <cell r="E22">
            <v>99961.089064461557</v>
          </cell>
          <cell r="F22">
            <v>635.74781574798556</v>
          </cell>
        </row>
        <row r="23">
          <cell r="A23" t="str">
            <v>R12-**Q1</v>
          </cell>
          <cell r="B23" t="str">
            <v>Process Plant Facilities and Equipment</v>
          </cell>
          <cell r="C23">
            <v>215099.99999999994</v>
          </cell>
          <cell r="D23">
            <v>983.25651599999946</v>
          </cell>
          <cell r="E23">
            <v>306289.62992161536</v>
          </cell>
          <cell r="F23">
            <v>1982.7615877104672</v>
          </cell>
        </row>
        <row r="24">
          <cell r="A24" t="str">
            <v>R12-**S1</v>
          </cell>
          <cell r="B24" t="str">
            <v>Engineering Studies</v>
          </cell>
          <cell r="C24">
            <v>105000.00000000012</v>
          </cell>
          <cell r="D24">
            <v>639.96240000000114</v>
          </cell>
          <cell r="E24">
            <v>269963.07692307694</v>
          </cell>
          <cell r="F24">
            <v>1713.6750000000009</v>
          </cell>
        </row>
        <row r="25">
          <cell r="A25" t="str">
            <v>R12-**T12</v>
          </cell>
          <cell r="B25" t="str">
            <v>ITS Equipment and Systems - Enterprise Solutions</v>
          </cell>
          <cell r="C25">
            <v>8932196.1130175516</v>
          </cell>
          <cell r="D25">
            <v>52163.225654916554</v>
          </cell>
          <cell r="E25">
            <v>12857886.89962961</v>
          </cell>
          <cell r="F25">
            <v>84308.44116151394</v>
          </cell>
        </row>
        <row r="30">
          <cell r="C30">
            <v>25251482.72016041</v>
          </cell>
          <cell r="D30">
            <v>287803.40002891648</v>
          </cell>
          <cell r="E30">
            <v>31490852.472204648</v>
          </cell>
          <cell r="F30">
            <v>464957.34759999998</v>
          </cell>
        </row>
      </sheetData>
      <sheetData sheetId="3">
        <row r="6">
          <cell r="A6" t="str">
            <v>I12-020059</v>
          </cell>
          <cell r="B6" t="str">
            <v>KRS2 Transfer Switch</v>
          </cell>
          <cell r="C6">
            <v>216320.88</v>
          </cell>
          <cell r="D6">
            <v>6996.4668305663999</v>
          </cell>
          <cell r="E6">
            <v>0</v>
          </cell>
          <cell r="F6">
            <v>0</v>
          </cell>
          <cell r="H6">
            <v>0</v>
          </cell>
        </row>
        <row r="7">
          <cell r="A7" t="str">
            <v>I12-020082</v>
          </cell>
          <cell r="B7" t="str">
            <v>KRS1 UV Facility</v>
          </cell>
          <cell r="C7">
            <v>7140978.3899999997</v>
          </cell>
          <cell r="D7">
            <v>141071.30221785916</v>
          </cell>
          <cell r="E7">
            <v>0</v>
          </cell>
          <cell r="F7">
            <v>0</v>
          </cell>
          <cell r="H7">
            <v>0</v>
          </cell>
        </row>
        <row r="8">
          <cell r="A8" t="str">
            <v>I12-020097</v>
          </cell>
          <cell r="B8" t="str">
            <v>Hall Booster</v>
          </cell>
          <cell r="C8">
            <v>0</v>
          </cell>
          <cell r="D8">
            <v>0</v>
          </cell>
          <cell r="E8">
            <v>0</v>
          </cell>
          <cell r="F8">
            <v>0</v>
          </cell>
          <cell r="H8">
            <v>0</v>
          </cell>
        </row>
        <row r="9">
          <cell r="A9" t="str">
            <v>I12-020102</v>
          </cell>
          <cell r="B9" t="str">
            <v>KRS1 Low Service Pump Replacement</v>
          </cell>
          <cell r="C9">
            <v>1100649.5099999998</v>
          </cell>
          <cell r="D9">
            <v>40249.960113052781</v>
          </cell>
          <cell r="E9">
            <v>0</v>
          </cell>
          <cell r="F9">
            <v>0</v>
          </cell>
          <cell r="H9">
            <v>0</v>
          </cell>
        </row>
        <row r="10">
          <cell r="A10" t="str">
            <v>I12-020124</v>
          </cell>
          <cell r="B10" t="str">
            <v>KRS 1 Dewatering</v>
          </cell>
          <cell r="C10">
            <v>793274.97</v>
          </cell>
          <cell r="D10">
            <v>17353.036494921598</v>
          </cell>
          <cell r="E10">
            <v>0</v>
          </cell>
          <cell r="F10">
            <v>0</v>
          </cell>
          <cell r="H10">
            <v>0</v>
          </cell>
        </row>
        <row r="11">
          <cell r="A11" t="str">
            <v>I12-30xxxx</v>
          </cell>
          <cell r="B11" t="str">
            <v>KRS 2 Chlorine Gas Conversion</v>
          </cell>
          <cell r="C11">
            <v>90000</v>
          </cell>
          <cell r="D11">
            <v>563.77639999999985</v>
          </cell>
          <cell r="E11">
            <v>0</v>
          </cell>
          <cell r="F11">
            <v>0</v>
          </cell>
          <cell r="H11">
            <v>0</v>
          </cell>
        </row>
        <row r="12">
          <cell r="A12" t="str">
            <v>I12-02xx09</v>
          </cell>
          <cell r="B12" t="str">
            <v>Hamburg Area Tank/ Pressure Improvements</v>
          </cell>
          <cell r="C12">
            <v>30000</v>
          </cell>
          <cell r="D12">
            <v>137.13480000000001</v>
          </cell>
          <cell r="E12">
            <v>0</v>
          </cell>
          <cell r="F12">
            <v>0</v>
          </cell>
          <cell r="H12">
            <v>0</v>
          </cell>
        </row>
        <row r="13">
          <cell r="A13" t="str">
            <v>I12-02xx13</v>
          </cell>
          <cell r="B13" t="str">
            <v>Winchester Road Reinforcement</v>
          </cell>
          <cell r="C13">
            <v>0</v>
          </cell>
          <cell r="D13">
            <v>0</v>
          </cell>
          <cell r="E13">
            <v>0</v>
          </cell>
          <cell r="F13">
            <v>0</v>
          </cell>
          <cell r="H13">
            <v>0</v>
          </cell>
        </row>
        <row r="14">
          <cell r="A14" t="str">
            <v>I12-020095</v>
          </cell>
          <cell r="B14" t="str">
            <v>Mercer Rd Booster Station</v>
          </cell>
          <cell r="C14">
            <v>100000</v>
          </cell>
          <cell r="D14">
            <v>1066.6039999999998</v>
          </cell>
          <cell r="E14">
            <v>0</v>
          </cell>
          <cell r="F14">
            <v>0</v>
          </cell>
          <cell r="H14">
            <v>0</v>
          </cell>
        </row>
        <row r="15">
          <cell r="A15" t="str">
            <v>I12-020118</v>
          </cell>
          <cell r="B15" t="str">
            <v>Jacobson Reservoir Outlet Improvements</v>
          </cell>
          <cell r="C15">
            <v>0</v>
          </cell>
          <cell r="D15">
            <v>0</v>
          </cell>
          <cell r="E15">
            <v>0</v>
          </cell>
          <cell r="F15">
            <v>0</v>
          </cell>
          <cell r="H15">
            <v>0</v>
          </cell>
        </row>
        <row r="16">
          <cell r="A16" t="str">
            <v>I12-020120</v>
          </cell>
          <cell r="B16" t="str">
            <v>RRS Maintenance Facility</v>
          </cell>
          <cell r="C16">
            <v>0</v>
          </cell>
          <cell r="D16">
            <v>0</v>
          </cell>
          <cell r="E16">
            <v>0</v>
          </cell>
          <cell r="F16">
            <v>0</v>
          </cell>
          <cell r="H16">
            <v>0</v>
          </cell>
        </row>
        <row r="17">
          <cell r="A17" t="str">
            <v>I12-020122</v>
          </cell>
          <cell r="B17" t="str">
            <v>KRS1 Low Service Pumps 1 - 6</v>
          </cell>
          <cell r="C17">
            <v>0</v>
          </cell>
          <cell r="D17">
            <v>0</v>
          </cell>
          <cell r="E17">
            <v>0</v>
          </cell>
          <cell r="F17">
            <v>0</v>
          </cell>
          <cell r="H17">
            <v>0</v>
          </cell>
        </row>
        <row r="18">
          <cell r="A18" t="str">
            <v>I12-020125</v>
          </cell>
          <cell r="B18" t="str">
            <v>KRS1 Low Service Electrical Feed Replacement</v>
          </cell>
          <cell r="C18">
            <v>0</v>
          </cell>
          <cell r="D18">
            <v>0</v>
          </cell>
          <cell r="E18">
            <v>0</v>
          </cell>
          <cell r="F18">
            <v>0</v>
          </cell>
          <cell r="H18">
            <v>0</v>
          </cell>
        </row>
        <row r="19">
          <cell r="A19" t="str">
            <v>I12-020126</v>
          </cell>
          <cell r="B19" t="str">
            <v>Owenton Sludge Press Improvements</v>
          </cell>
          <cell r="C19">
            <v>0</v>
          </cell>
          <cell r="D19">
            <v>0</v>
          </cell>
          <cell r="E19">
            <v>0</v>
          </cell>
          <cell r="F19">
            <v>0</v>
          </cell>
          <cell r="H19">
            <v>0</v>
          </cell>
        </row>
        <row r="20">
          <cell r="A20" t="str">
            <v>I12-020128</v>
          </cell>
          <cell r="B20" t="str">
            <v>Cedar Creek Rd Property Purchase</v>
          </cell>
          <cell r="C20">
            <v>0</v>
          </cell>
          <cell r="D20">
            <v>0</v>
          </cell>
          <cell r="E20">
            <v>0</v>
          </cell>
          <cell r="F20">
            <v>0</v>
          </cell>
          <cell r="H20">
            <v>0</v>
          </cell>
        </row>
        <row r="21">
          <cell r="A21" t="str">
            <v>I12-02xxxa</v>
          </cell>
          <cell r="B21" t="str">
            <v>KRS1 Substation Replacement</v>
          </cell>
          <cell r="C21">
            <v>135000</v>
          </cell>
          <cell r="D21">
            <v>2643.6541999999995</v>
          </cell>
          <cell r="E21">
            <v>0</v>
          </cell>
          <cell r="F21">
            <v>0</v>
          </cell>
          <cell r="H21">
            <v>0</v>
          </cell>
        </row>
        <row r="22">
          <cell r="A22" t="str">
            <v>I12-020127</v>
          </cell>
          <cell r="B22" t="str">
            <v>KRS1 Traveling Screen Replacement</v>
          </cell>
          <cell r="C22">
            <v>75000</v>
          </cell>
          <cell r="D22">
            <v>1759.8965999999998</v>
          </cell>
          <cell r="E22">
            <v>0</v>
          </cell>
          <cell r="F22">
            <v>0</v>
          </cell>
          <cell r="H22">
            <v>0</v>
          </cell>
        </row>
        <row r="23">
          <cell r="A23" t="str">
            <v>I12-02xxxb</v>
          </cell>
          <cell r="B23" t="str">
            <v>RRS Operations Center</v>
          </cell>
          <cell r="C23">
            <v>300000</v>
          </cell>
          <cell r="D23">
            <v>2590.3239999999996</v>
          </cell>
          <cell r="E23">
            <v>0</v>
          </cell>
          <cell r="F23">
            <v>0</v>
          </cell>
          <cell r="H23">
            <v>0</v>
          </cell>
        </row>
        <row r="24">
          <cell r="A24" t="str">
            <v>I12-300013</v>
          </cell>
          <cell r="B24" t="str">
            <v>Owenton Booster Station</v>
          </cell>
          <cell r="C24">
            <v>0</v>
          </cell>
          <cell r="D24">
            <v>0</v>
          </cell>
          <cell r="E24">
            <v>0</v>
          </cell>
          <cell r="F24">
            <v>0</v>
          </cell>
          <cell r="H24">
            <v>0</v>
          </cell>
        </row>
        <row r="25">
          <cell r="A25" t="str">
            <v>I12-020117</v>
          </cell>
          <cell r="B25" t="str">
            <v>New Circle Rd Widening</v>
          </cell>
          <cell r="C25">
            <v>0</v>
          </cell>
          <cell r="D25">
            <v>0</v>
          </cell>
          <cell r="E25">
            <v>0</v>
          </cell>
          <cell r="F25">
            <v>0</v>
          </cell>
          <cell r="H25">
            <v>0</v>
          </cell>
        </row>
        <row r="26">
          <cell r="A26" t="str">
            <v>I12-020119</v>
          </cell>
          <cell r="B26" t="str">
            <v>Richmond Road RCUT Relocations</v>
          </cell>
          <cell r="C26">
            <v>0</v>
          </cell>
          <cell r="D26">
            <v>0</v>
          </cell>
          <cell r="E26">
            <v>0</v>
          </cell>
          <cell r="F26">
            <v>0</v>
          </cell>
          <cell r="H26">
            <v>0</v>
          </cell>
        </row>
        <row r="27">
          <cell r="A27" t="str">
            <v>I12-02xxxd</v>
          </cell>
          <cell r="B27" t="str">
            <v>Black Mountain Operations Center</v>
          </cell>
          <cell r="C27">
            <v>0</v>
          </cell>
          <cell r="D27">
            <v>0</v>
          </cell>
          <cell r="E27">
            <v>0</v>
          </cell>
          <cell r="F27">
            <v>0</v>
          </cell>
          <cell r="H27">
            <v>0</v>
          </cell>
        </row>
        <row r="28">
          <cell r="A28" t="str">
            <v>I12-02XXXX</v>
          </cell>
          <cell r="B28" t="str">
            <v>KRS1 Chemical Building Improvements</v>
          </cell>
          <cell r="C28">
            <v>0</v>
          </cell>
          <cell r="D28">
            <v>0</v>
          </cell>
          <cell r="E28">
            <v>0</v>
          </cell>
          <cell r="F28">
            <v>0</v>
          </cell>
          <cell r="H28">
            <v>0</v>
          </cell>
        </row>
        <row r="29">
          <cell r="A29" t="str">
            <v>I12-02xx04</v>
          </cell>
          <cell r="B29" t="str">
            <v xml:space="preserve">Woodlake Booster </v>
          </cell>
          <cell r="C29">
            <v>0</v>
          </cell>
          <cell r="D29">
            <v>0</v>
          </cell>
          <cell r="E29">
            <v>0</v>
          </cell>
          <cell r="F29">
            <v>0</v>
          </cell>
          <cell r="H29">
            <v>0</v>
          </cell>
        </row>
        <row r="30">
          <cell r="A30" t="str">
            <v>I12-02xxx07</v>
          </cell>
          <cell r="B30" t="str">
            <v>KRS 1 Rapid Mix Replacement</v>
          </cell>
          <cell r="C30">
            <v>0</v>
          </cell>
          <cell r="D30">
            <v>0</v>
          </cell>
          <cell r="E30">
            <v>0</v>
          </cell>
          <cell r="F30">
            <v>0</v>
          </cell>
          <cell r="H30">
            <v>0</v>
          </cell>
        </row>
        <row r="37">
          <cell r="A37" t="str">
            <v>I12-020059</v>
          </cell>
          <cell r="B37" t="str">
            <v>KRS2 Transfer Switch</v>
          </cell>
          <cell r="C37">
            <v>232606.2942079239</v>
          </cell>
          <cell r="D37">
            <v>7272.1064685110869</v>
          </cell>
          <cell r="E37">
            <v>0</v>
          </cell>
          <cell r="F37">
            <v>0</v>
          </cell>
          <cell r="H37">
            <v>0</v>
          </cell>
        </row>
        <row r="38">
          <cell r="A38" t="str">
            <v>I12-020082</v>
          </cell>
          <cell r="B38" t="str">
            <v>KRS1 UV Facility</v>
          </cell>
          <cell r="C38">
            <v>0</v>
          </cell>
          <cell r="D38">
            <v>0</v>
          </cell>
          <cell r="E38">
            <v>0</v>
          </cell>
          <cell r="F38">
            <v>0</v>
          </cell>
          <cell r="H38">
            <v>0</v>
          </cell>
        </row>
        <row r="39">
          <cell r="A39" t="str">
            <v>I12-020097</v>
          </cell>
          <cell r="B39" t="str">
            <v>Hall Booster</v>
          </cell>
          <cell r="C39">
            <v>0</v>
          </cell>
          <cell r="D39">
            <v>0</v>
          </cell>
          <cell r="E39">
            <v>0</v>
          </cell>
          <cell r="F39">
            <v>0</v>
          </cell>
          <cell r="H39">
            <v>0</v>
          </cell>
        </row>
        <row r="40">
          <cell r="A40" t="str">
            <v>I12-020102</v>
          </cell>
          <cell r="B40" t="str">
            <v>KRS1 Low Service Pump Replacement</v>
          </cell>
          <cell r="C40">
            <v>0</v>
          </cell>
          <cell r="D40">
            <v>0</v>
          </cell>
          <cell r="E40">
            <v>0</v>
          </cell>
          <cell r="F40">
            <v>0</v>
          </cell>
          <cell r="H40">
            <v>0</v>
          </cell>
        </row>
        <row r="41">
          <cell r="A41" t="str">
            <v>I12-020124</v>
          </cell>
          <cell r="B41" t="str">
            <v>KRS 1 Dewatering</v>
          </cell>
          <cell r="C41">
            <v>3845660.3456343357</v>
          </cell>
          <cell r="D41">
            <v>128647.12126734582</v>
          </cell>
          <cell r="E41">
            <v>0</v>
          </cell>
          <cell r="F41">
            <v>0</v>
          </cell>
          <cell r="H41">
            <v>0</v>
          </cell>
        </row>
        <row r="42">
          <cell r="A42" t="str">
            <v>I12-30xxxx</v>
          </cell>
          <cell r="B42" t="str">
            <v>KRS 2 Chlorine Gas Conversion</v>
          </cell>
          <cell r="C42">
            <v>2074271.1605496667</v>
          </cell>
          <cell r="D42">
            <v>43455.519353360687</v>
          </cell>
          <cell r="E42">
            <v>0</v>
          </cell>
          <cell r="F42">
            <v>0</v>
          </cell>
          <cell r="H42">
            <v>0</v>
          </cell>
        </row>
        <row r="43">
          <cell r="A43" t="str">
            <v>I12-02xx09</v>
          </cell>
          <cell r="B43" t="str">
            <v>Hamburg Area Tank/ Pressure Improvements</v>
          </cell>
          <cell r="C43">
            <v>773346.95126612775</v>
          </cell>
          <cell r="D43">
            <v>38235.69839604789</v>
          </cell>
          <cell r="E43">
            <v>0</v>
          </cell>
          <cell r="F43">
            <v>0</v>
          </cell>
          <cell r="H43">
            <v>0</v>
          </cell>
        </row>
        <row r="44">
          <cell r="A44" t="str">
            <v>I12-02xx13</v>
          </cell>
          <cell r="B44" t="str">
            <v>Winchester Road Reinforcement</v>
          </cell>
          <cell r="C44">
            <v>167161.8948595718</v>
          </cell>
          <cell r="D44">
            <v>3435.2111190372725</v>
          </cell>
          <cell r="E44">
            <v>0</v>
          </cell>
          <cell r="F44">
            <v>0</v>
          </cell>
          <cell r="H44">
            <v>0</v>
          </cell>
        </row>
        <row r="45">
          <cell r="A45" t="str">
            <v>I12-020095</v>
          </cell>
          <cell r="B45" t="str">
            <v>Mercer Rd Booster Station</v>
          </cell>
          <cell r="C45">
            <v>447132.30991298042</v>
          </cell>
          <cell r="D45">
            <v>9079.4348074383124</v>
          </cell>
          <cell r="E45">
            <v>0</v>
          </cell>
          <cell r="F45">
            <v>0</v>
          </cell>
          <cell r="H45">
            <v>0</v>
          </cell>
        </row>
        <row r="46">
          <cell r="A46" t="str">
            <v>I12-020118</v>
          </cell>
          <cell r="B46" t="str">
            <v>Jacobson Reservoir Outlet Improvements</v>
          </cell>
          <cell r="C46">
            <v>0</v>
          </cell>
          <cell r="D46">
            <v>0</v>
          </cell>
          <cell r="E46">
            <v>0</v>
          </cell>
          <cell r="F46">
            <v>0</v>
          </cell>
          <cell r="H46">
            <v>0</v>
          </cell>
        </row>
        <row r="47">
          <cell r="A47" t="str">
            <v>I12-020120</v>
          </cell>
          <cell r="B47" t="str">
            <v>RRS Maintenance Facility</v>
          </cell>
          <cell r="C47">
            <v>0</v>
          </cell>
          <cell r="D47">
            <v>0</v>
          </cell>
          <cell r="E47">
            <v>0</v>
          </cell>
          <cell r="F47">
            <v>0</v>
          </cell>
          <cell r="H47">
            <v>0</v>
          </cell>
        </row>
        <row r="48">
          <cell r="A48" t="str">
            <v>I12-020122</v>
          </cell>
          <cell r="B48" t="str">
            <v>KRS1 Low Service Pumps 1 - 6</v>
          </cell>
          <cell r="C48">
            <v>0</v>
          </cell>
          <cell r="D48">
            <v>0</v>
          </cell>
          <cell r="E48">
            <v>0</v>
          </cell>
          <cell r="F48">
            <v>0</v>
          </cell>
          <cell r="H48">
            <v>0</v>
          </cell>
        </row>
        <row r="49">
          <cell r="A49" t="str">
            <v>I12-020125</v>
          </cell>
          <cell r="B49" t="str">
            <v>KRS1 Low Service Electrical Feed Replacement</v>
          </cell>
          <cell r="C49">
            <v>0</v>
          </cell>
          <cell r="D49">
            <v>0</v>
          </cell>
          <cell r="E49">
            <v>0</v>
          </cell>
          <cell r="F49">
            <v>0</v>
          </cell>
          <cell r="H49">
            <v>0</v>
          </cell>
        </row>
        <row r="50">
          <cell r="A50" t="str">
            <v>I12-020126</v>
          </cell>
          <cell r="B50" t="str">
            <v>Owenton Sludge Press Improvements</v>
          </cell>
          <cell r="C50">
            <v>0</v>
          </cell>
          <cell r="D50">
            <v>0</v>
          </cell>
          <cell r="E50">
            <v>0</v>
          </cell>
          <cell r="F50">
            <v>0</v>
          </cell>
          <cell r="H50">
            <v>0</v>
          </cell>
        </row>
        <row r="51">
          <cell r="A51" t="str">
            <v>I12-020128</v>
          </cell>
          <cell r="B51" t="str">
            <v>Cedar Creek Rd Property Purchase</v>
          </cell>
          <cell r="C51">
            <v>0</v>
          </cell>
          <cell r="D51">
            <v>0</v>
          </cell>
          <cell r="E51">
            <v>0</v>
          </cell>
          <cell r="F51">
            <v>0</v>
          </cell>
          <cell r="H51">
            <v>0</v>
          </cell>
        </row>
        <row r="52">
          <cell r="A52" t="str">
            <v>I12-02xxxa</v>
          </cell>
          <cell r="B52" t="str">
            <v>KRS1 Substation Replacement</v>
          </cell>
          <cell r="C52">
            <v>240663.42811903046</v>
          </cell>
          <cell r="D52">
            <v>4997.7479604029359</v>
          </cell>
          <cell r="E52">
            <v>0</v>
          </cell>
          <cell r="F52">
            <v>0</v>
          </cell>
          <cell r="H52">
            <v>0</v>
          </cell>
        </row>
        <row r="53">
          <cell r="A53" t="str">
            <v>I12-020127</v>
          </cell>
          <cell r="B53" t="str">
            <v>KRS1 Traveling Screen Replacement</v>
          </cell>
          <cell r="C53">
            <v>628821.17318656913</v>
          </cell>
          <cell r="D53">
            <v>10462.752298185967</v>
          </cell>
          <cell r="E53">
            <v>0</v>
          </cell>
          <cell r="F53">
            <v>0</v>
          </cell>
          <cell r="H53">
            <v>0</v>
          </cell>
        </row>
        <row r="54">
          <cell r="A54" t="str">
            <v>I12-02xxxb</v>
          </cell>
          <cell r="B54" t="str">
            <v>RRS Operations Center</v>
          </cell>
          <cell r="C54">
            <v>3181283.7802457479</v>
          </cell>
          <cell r="D54">
            <v>83095.876208593108</v>
          </cell>
          <cell r="E54">
            <v>0</v>
          </cell>
          <cell r="F54">
            <v>0</v>
          </cell>
          <cell r="H54">
            <v>0</v>
          </cell>
        </row>
        <row r="55">
          <cell r="A55" t="str">
            <v>I12-300013</v>
          </cell>
          <cell r="B55" t="str">
            <v>Owenton Booster Station</v>
          </cell>
          <cell r="C55">
            <v>0</v>
          </cell>
          <cell r="D55">
            <v>0</v>
          </cell>
          <cell r="E55">
            <v>0</v>
          </cell>
          <cell r="F55">
            <v>0</v>
          </cell>
          <cell r="H55">
            <v>0</v>
          </cell>
        </row>
        <row r="56">
          <cell r="A56" t="str">
            <v>I12-020117</v>
          </cell>
          <cell r="B56" t="str">
            <v>New Circle Rd Widening</v>
          </cell>
          <cell r="C56">
            <v>0</v>
          </cell>
          <cell r="D56">
            <v>0</v>
          </cell>
          <cell r="E56">
            <v>0</v>
          </cell>
          <cell r="F56">
            <v>0</v>
          </cell>
          <cell r="H56">
            <v>0</v>
          </cell>
        </row>
        <row r="57">
          <cell r="A57" t="str">
            <v>I12-020119</v>
          </cell>
          <cell r="B57" t="str">
            <v>Richmond Road RCUT Relocations</v>
          </cell>
          <cell r="C57">
            <v>0</v>
          </cell>
          <cell r="D57">
            <v>0</v>
          </cell>
          <cell r="E57">
            <v>0</v>
          </cell>
          <cell r="F57">
            <v>0</v>
          </cell>
          <cell r="H57">
            <v>0</v>
          </cell>
        </row>
        <row r="58">
          <cell r="A58" t="str">
            <v>I12-02xxxd</v>
          </cell>
          <cell r="B58" t="str">
            <v>Black Mountain Operations Center</v>
          </cell>
          <cell r="C58">
            <v>399536.9737812081</v>
          </cell>
          <cell r="D58">
            <v>11141.268911888143</v>
          </cell>
          <cell r="E58">
            <v>0</v>
          </cell>
          <cell r="F58">
            <v>0</v>
          </cell>
          <cell r="H58">
            <v>0</v>
          </cell>
        </row>
        <row r="59">
          <cell r="A59" t="str">
            <v>I12-02XXXX</v>
          </cell>
          <cell r="B59" t="str">
            <v>KRS1 Chemical Building Improvements</v>
          </cell>
          <cell r="C59">
            <v>181437.56029378704</v>
          </cell>
          <cell r="D59">
            <v>3537.3496270638134</v>
          </cell>
          <cell r="E59">
            <v>0</v>
          </cell>
          <cell r="F59">
            <v>0</v>
          </cell>
          <cell r="H59">
            <v>0</v>
          </cell>
        </row>
        <row r="60">
          <cell r="A60" t="str">
            <v>I12-02xx04</v>
          </cell>
          <cell r="B60" t="str">
            <v xml:space="preserve">Woodlake Booster </v>
          </cell>
          <cell r="C60">
            <v>359163.12663296389</v>
          </cell>
          <cell r="D60">
            <v>8304.0017542553614</v>
          </cell>
          <cell r="E60">
            <v>0</v>
          </cell>
          <cell r="F60">
            <v>0</v>
          </cell>
          <cell r="H60">
            <v>0</v>
          </cell>
        </row>
        <row r="61">
          <cell r="A61" t="str">
            <v>I12-02xxx07</v>
          </cell>
          <cell r="B61" t="str">
            <v>KRS 1 Rapid Mix Replacement</v>
          </cell>
          <cell r="C61">
            <v>155312.30376273688</v>
          </cell>
          <cell r="D61">
            <v>3731.4991062144923</v>
          </cell>
          <cell r="E61">
            <v>0</v>
          </cell>
          <cell r="F61">
            <v>0</v>
          </cell>
          <cell r="H61">
            <v>0</v>
          </cell>
        </row>
      </sheetData>
      <sheetData sheetId="4">
        <row r="5">
          <cell r="B5">
            <v>17886453.990000006</v>
          </cell>
          <cell r="C5">
            <v>19086453.990000002</v>
          </cell>
          <cell r="D5">
            <v>19086453.990000006</v>
          </cell>
        </row>
        <row r="7">
          <cell r="B7">
            <v>-9122402.0041813571</v>
          </cell>
          <cell r="C7">
            <v>-9999897.5106814969</v>
          </cell>
          <cell r="D7">
            <v>-9668234.4603992887</v>
          </cell>
        </row>
        <row r="9">
          <cell r="B9">
            <v>3.4792956188756441E-2</v>
          </cell>
        </row>
        <row r="11">
          <cell r="B11">
            <v>17868281.490000006</v>
          </cell>
          <cell r="C11">
            <v>19064953.750000004</v>
          </cell>
          <cell r="D11">
            <v>19064953.750000004</v>
          </cell>
        </row>
        <row r="12">
          <cell r="B12">
            <v>18172.5</v>
          </cell>
          <cell r="C12">
            <v>21500.239999999998</v>
          </cell>
          <cell r="D12">
            <v>21500.239999999994</v>
          </cell>
        </row>
        <row r="14">
          <cell r="B14">
            <v>19086453.990000002</v>
          </cell>
        </row>
        <row r="15">
          <cell r="B15">
            <v>0</v>
          </cell>
        </row>
        <row r="17">
          <cell r="B17">
            <v>240616.92418484954</v>
          </cell>
          <cell r="C17">
            <v>211164.58092424792</v>
          </cell>
          <cell r="D17">
            <v>222209.2096469735</v>
          </cell>
        </row>
        <row r="19">
          <cell r="B19">
            <v>-935998.58558521129</v>
          </cell>
          <cell r="C19">
            <v>-829187.76058495231</v>
          </cell>
          <cell r="D19">
            <v>-869241.81996004947</v>
          </cell>
        </row>
        <row r="22">
          <cell r="B22">
            <v>14723.000000000002</v>
          </cell>
          <cell r="C22">
            <v>14722.999999999998</v>
          </cell>
        </row>
        <row r="23">
          <cell r="B23">
            <v>-30390.336250064749</v>
          </cell>
          <cell r="C23">
            <v>-91171.008750194276</v>
          </cell>
        </row>
        <row r="24">
          <cell r="B24">
            <v>0</v>
          </cell>
          <cell r="C24">
            <v>0</v>
          </cell>
        </row>
        <row r="25">
          <cell r="B25">
            <v>-1220.0366666666621</v>
          </cell>
          <cell r="C25">
            <v>-3660.1099999999856</v>
          </cell>
        </row>
        <row r="28">
          <cell r="B28">
            <v>0</v>
          </cell>
          <cell r="C28">
            <v>0</v>
          </cell>
        </row>
        <row r="29">
          <cell r="B29">
            <v>35480.211130442607</v>
          </cell>
          <cell r="C29">
            <v>106440.63339132785</v>
          </cell>
        </row>
        <row r="30">
          <cell r="B30">
            <v>0</v>
          </cell>
          <cell r="C30">
            <v>41635.765514480154</v>
          </cell>
        </row>
        <row r="31">
          <cell r="B31">
            <v>164386.81473771957</v>
          </cell>
          <cell r="C31">
            <v>493160.44421315863</v>
          </cell>
        </row>
        <row r="35">
          <cell r="B35">
            <v>400000</v>
          </cell>
          <cell r="C35">
            <v>1311710.0875019424</v>
          </cell>
          <cell r="D35">
            <v>-911710.08750194241</v>
          </cell>
        </row>
        <row r="36">
          <cell r="B36">
            <v>1200000</v>
          </cell>
          <cell r="C36">
            <v>1200000</v>
          </cell>
          <cell r="D36">
            <v>0</v>
          </cell>
        </row>
        <row r="37">
          <cell r="B37">
            <v>7411592</v>
          </cell>
          <cell r="C37">
            <v>7411592.0000000177</v>
          </cell>
          <cell r="D37">
            <v>-1.7695128917694092E-8</v>
          </cell>
        </row>
      </sheetData>
      <sheetData sheetId="5" refreshError="1"/>
      <sheetData sheetId="6">
        <row r="23">
          <cell r="K23">
            <v>-282456312.15397638</v>
          </cell>
        </row>
      </sheetData>
      <sheetData sheetId="7" refreshError="1"/>
      <sheetData sheetId="8" refreshError="1"/>
      <sheetData sheetId="9" refreshError="1"/>
      <sheetData sheetId="10" refreshError="1"/>
      <sheetData sheetId="11" refreshError="1"/>
      <sheetData sheetId="12" refreshError="1"/>
      <sheetData sheetId="13">
        <row r="1">
          <cell r="B1" t="str">
            <v>Kentucky American Water Company</v>
          </cell>
        </row>
        <row r="2">
          <cell r="B2" t="str">
            <v>Case No. 2026-00094</v>
          </cell>
        </row>
        <row r="3">
          <cell r="B3" t="str">
            <v>UPIS Balances by Month,  February 2026 - December 2027</v>
          </cell>
        </row>
        <row r="4">
          <cell r="N4">
            <v>46081</v>
          </cell>
          <cell r="O4">
            <v>46112</v>
          </cell>
          <cell r="P4">
            <v>46142</v>
          </cell>
          <cell r="Q4">
            <v>46173</v>
          </cell>
          <cell r="R4">
            <v>46203</v>
          </cell>
          <cell r="S4">
            <v>46234</v>
          </cell>
          <cell r="T4">
            <v>46265</v>
          </cell>
          <cell r="U4">
            <v>46295</v>
          </cell>
          <cell r="V4">
            <v>46326</v>
          </cell>
          <cell r="W4">
            <v>46356</v>
          </cell>
          <cell r="X4">
            <v>46387</v>
          </cell>
          <cell r="Y4">
            <v>46418</v>
          </cell>
          <cell r="Z4">
            <v>46446</v>
          </cell>
          <cell r="AA4">
            <v>46477</v>
          </cell>
          <cell r="AB4">
            <v>46507</v>
          </cell>
          <cell r="AC4">
            <v>46538</v>
          </cell>
          <cell r="AD4">
            <v>46568</v>
          </cell>
          <cell r="AE4">
            <v>46599</v>
          </cell>
          <cell r="AF4">
            <v>46630</v>
          </cell>
          <cell r="AG4">
            <v>46660</v>
          </cell>
          <cell r="AH4">
            <v>46691</v>
          </cell>
          <cell r="AI4">
            <v>46721</v>
          </cell>
          <cell r="AJ4">
            <v>46752</v>
          </cell>
        </row>
        <row r="5">
          <cell r="F5" t="str">
            <v>W/P - 1-1</v>
          </cell>
        </row>
        <row r="10">
          <cell r="N10">
            <v>46081</v>
          </cell>
          <cell r="O10">
            <v>46112</v>
          </cell>
          <cell r="P10">
            <v>46142</v>
          </cell>
          <cell r="Q10">
            <v>46173</v>
          </cell>
          <cell r="R10">
            <v>46203</v>
          </cell>
          <cell r="S10">
            <v>46234</v>
          </cell>
          <cell r="T10">
            <v>46265</v>
          </cell>
          <cell r="U10">
            <v>46295</v>
          </cell>
          <cell r="V10">
            <v>46326</v>
          </cell>
          <cell r="W10">
            <v>46356</v>
          </cell>
          <cell r="X10">
            <v>46387</v>
          </cell>
          <cell r="Y10">
            <v>46418</v>
          </cell>
          <cell r="Z10">
            <v>46446</v>
          </cell>
          <cell r="AA10">
            <v>46477</v>
          </cell>
          <cell r="AB10">
            <v>46507</v>
          </cell>
          <cell r="AC10">
            <v>46538</v>
          </cell>
          <cell r="AD10">
            <v>46568</v>
          </cell>
          <cell r="AE10">
            <v>46599</v>
          </cell>
          <cell r="AF10">
            <v>46630</v>
          </cell>
          <cell r="AG10">
            <v>46660</v>
          </cell>
          <cell r="AH10">
            <v>46691</v>
          </cell>
          <cell r="AI10">
            <v>46721</v>
          </cell>
          <cell r="AJ10">
            <v>46752</v>
          </cell>
        </row>
        <row r="11">
          <cell r="D11" t="str">
            <v>Water</v>
          </cell>
          <cell r="F11" t="str">
            <v>301000-Organization</v>
          </cell>
          <cell r="H11">
            <v>301000</v>
          </cell>
          <cell r="J11" t="str">
            <v>10130100</v>
          </cell>
          <cell r="L11">
            <v>301.10000000000002</v>
          </cell>
          <cell r="N11">
            <v>37450.43</v>
          </cell>
          <cell r="O11">
            <v>37450.43</v>
          </cell>
          <cell r="P11">
            <v>37450.43</v>
          </cell>
          <cell r="Q11">
            <v>37450.43</v>
          </cell>
          <cell r="R11">
            <v>37450.43</v>
          </cell>
          <cell r="S11">
            <v>37450.43</v>
          </cell>
          <cell r="T11">
            <v>37450.43</v>
          </cell>
          <cell r="U11">
            <v>37450.43</v>
          </cell>
          <cell r="V11">
            <v>37450.43</v>
          </cell>
          <cell r="W11">
            <v>37450.43</v>
          </cell>
          <cell r="X11">
            <v>37450.43</v>
          </cell>
          <cell r="Y11">
            <v>37450.43</v>
          </cell>
          <cell r="Z11">
            <v>37450.43</v>
          </cell>
          <cell r="AA11">
            <v>37450.43</v>
          </cell>
          <cell r="AB11">
            <v>37450.43</v>
          </cell>
          <cell r="AC11">
            <v>37450.43</v>
          </cell>
          <cell r="AD11">
            <v>37450.43</v>
          </cell>
          <cell r="AE11">
            <v>37450.43</v>
          </cell>
          <cell r="AF11">
            <v>37450.43</v>
          </cell>
          <cell r="AG11">
            <v>37450.43</v>
          </cell>
          <cell r="AH11">
            <v>37450.43</v>
          </cell>
          <cell r="AI11">
            <v>37450.43</v>
          </cell>
          <cell r="AJ11">
            <v>37450.43</v>
          </cell>
          <cell r="AO11">
            <v>0</v>
          </cell>
          <cell r="AP11">
            <v>0</v>
          </cell>
          <cell r="AQ11">
            <v>0</v>
          </cell>
          <cell r="AR11">
            <v>0</v>
          </cell>
        </row>
        <row r="12">
          <cell r="D12" t="str">
            <v>Water</v>
          </cell>
          <cell r="F12" t="str">
            <v>302000-Franchises</v>
          </cell>
          <cell r="H12">
            <v>302000</v>
          </cell>
          <cell r="J12" t="str">
            <v>10130200</v>
          </cell>
          <cell r="L12">
            <v>302.10000000000002</v>
          </cell>
          <cell r="N12">
            <v>70260.820000000007</v>
          </cell>
          <cell r="O12">
            <v>70260.820000000007</v>
          </cell>
          <cell r="P12">
            <v>70260.820000000007</v>
          </cell>
          <cell r="Q12">
            <v>70260.820000000007</v>
          </cell>
          <cell r="R12">
            <v>70260.820000000007</v>
          </cell>
          <cell r="S12">
            <v>70260.820000000007</v>
          </cell>
          <cell r="T12">
            <v>70260.820000000007</v>
          </cell>
          <cell r="U12">
            <v>70260.820000000007</v>
          </cell>
          <cell r="V12">
            <v>70260.820000000007</v>
          </cell>
          <cell r="W12">
            <v>70260.820000000007</v>
          </cell>
          <cell r="X12">
            <v>70260.820000000007</v>
          </cell>
          <cell r="Y12">
            <v>70260.820000000007</v>
          </cell>
          <cell r="Z12">
            <v>70260.820000000007</v>
          </cell>
          <cell r="AA12">
            <v>70260.820000000007</v>
          </cell>
          <cell r="AB12">
            <v>70260.820000000007</v>
          </cell>
          <cell r="AC12">
            <v>70260.820000000007</v>
          </cell>
          <cell r="AD12">
            <v>70260.820000000007</v>
          </cell>
          <cell r="AE12">
            <v>70260.820000000007</v>
          </cell>
          <cell r="AF12">
            <v>70260.820000000007</v>
          </cell>
          <cell r="AG12">
            <v>70260.820000000007</v>
          </cell>
          <cell r="AH12">
            <v>70260.820000000007</v>
          </cell>
          <cell r="AI12">
            <v>70260.820000000007</v>
          </cell>
          <cell r="AJ12">
            <v>70260.820000000007</v>
          </cell>
          <cell r="AO12">
            <v>0</v>
          </cell>
          <cell r="AP12">
            <v>0</v>
          </cell>
          <cell r="AQ12">
            <v>0</v>
          </cell>
          <cell r="AR12">
            <v>0</v>
          </cell>
        </row>
        <row r="13">
          <cell r="D13" t="str">
            <v>Water</v>
          </cell>
          <cell r="F13" t="str">
            <v>303200-Land &amp; Land Rights-Supply</v>
          </cell>
          <cell r="H13">
            <v>303200</v>
          </cell>
          <cell r="J13" t="str">
            <v>10130320</v>
          </cell>
          <cell r="L13">
            <v>303.2</v>
          </cell>
          <cell r="N13">
            <v>3187388.2</v>
          </cell>
          <cell r="O13">
            <v>3187388.2</v>
          </cell>
          <cell r="P13">
            <v>3187388.2</v>
          </cell>
          <cell r="Q13">
            <v>3187388.2</v>
          </cell>
          <cell r="R13">
            <v>3187388.2</v>
          </cell>
          <cell r="S13">
            <v>3187388.2</v>
          </cell>
          <cell r="T13">
            <v>3187388.2</v>
          </cell>
          <cell r="U13">
            <v>3187388.2</v>
          </cell>
          <cell r="V13">
            <v>3187388.2</v>
          </cell>
          <cell r="W13">
            <v>3187388.2</v>
          </cell>
          <cell r="X13">
            <v>3187388.2</v>
          </cell>
          <cell r="Y13">
            <v>3187388.2</v>
          </cell>
          <cell r="Z13">
            <v>3187388.2</v>
          </cell>
          <cell r="AA13">
            <v>3187388.2</v>
          </cell>
          <cell r="AB13">
            <v>5562388.490695551</v>
          </cell>
          <cell r="AC13">
            <v>5562388.490695551</v>
          </cell>
          <cell r="AD13">
            <v>5562388.490695551</v>
          </cell>
          <cell r="AE13">
            <v>5562388.490695551</v>
          </cell>
          <cell r="AF13">
            <v>5562388.490695551</v>
          </cell>
          <cell r="AG13">
            <v>5562388.490695551</v>
          </cell>
          <cell r="AH13">
            <v>5562388.490695551</v>
          </cell>
          <cell r="AI13">
            <v>5562388.490695551</v>
          </cell>
          <cell r="AJ13">
            <v>5562388.490695551</v>
          </cell>
          <cell r="AO13">
            <v>0</v>
          </cell>
          <cell r="AP13">
            <v>0</v>
          </cell>
          <cell r="AQ13">
            <v>0</v>
          </cell>
          <cell r="AR13">
            <v>0</v>
          </cell>
        </row>
        <row r="14">
          <cell r="D14" t="str">
            <v>Water</v>
          </cell>
          <cell r="F14" t="str">
            <v>303300-Land &amp; Land Rights-Pumping</v>
          </cell>
          <cell r="H14">
            <v>303300</v>
          </cell>
          <cell r="J14" t="str">
            <v>10130330</v>
          </cell>
          <cell r="L14">
            <v>303.2</v>
          </cell>
          <cell r="N14">
            <v>277216.12</v>
          </cell>
          <cell r="O14">
            <v>277216.12</v>
          </cell>
          <cell r="P14">
            <v>277216.12</v>
          </cell>
          <cell r="Q14">
            <v>277216.12</v>
          </cell>
          <cell r="R14">
            <v>277216.12</v>
          </cell>
          <cell r="S14">
            <v>277216.12</v>
          </cell>
          <cell r="T14">
            <v>277216.12</v>
          </cell>
          <cell r="U14">
            <v>277216.12</v>
          </cell>
          <cell r="V14">
            <v>277216.12</v>
          </cell>
          <cell r="W14">
            <v>277216.12</v>
          </cell>
          <cell r="X14">
            <v>277216.12</v>
          </cell>
          <cell r="Y14">
            <v>277216.12</v>
          </cell>
          <cell r="Z14">
            <v>277216.12</v>
          </cell>
          <cell r="AA14">
            <v>277216.12</v>
          </cell>
          <cell r="AB14">
            <v>277216.12</v>
          </cell>
          <cell r="AC14">
            <v>277216.12</v>
          </cell>
          <cell r="AD14">
            <v>277216.12</v>
          </cell>
          <cell r="AE14">
            <v>277216.12</v>
          </cell>
          <cell r="AF14">
            <v>277216.12</v>
          </cell>
          <cell r="AG14">
            <v>277216.12</v>
          </cell>
          <cell r="AH14">
            <v>277216.12</v>
          </cell>
          <cell r="AI14">
            <v>277216.12</v>
          </cell>
          <cell r="AJ14">
            <v>277216.12</v>
          </cell>
          <cell r="AO14">
            <v>0</v>
          </cell>
          <cell r="AP14">
            <v>0</v>
          </cell>
          <cell r="AQ14">
            <v>0</v>
          </cell>
          <cell r="AR14">
            <v>0</v>
          </cell>
        </row>
        <row r="15">
          <cell r="D15" t="str">
            <v>Water</v>
          </cell>
          <cell r="F15" t="str">
            <v>303400-Land &amp; Land Rights-Treatment</v>
          </cell>
          <cell r="H15">
            <v>303400</v>
          </cell>
          <cell r="J15" t="str">
            <v>10130340</v>
          </cell>
          <cell r="L15">
            <v>303.3</v>
          </cell>
          <cell r="N15">
            <v>800183.34</v>
          </cell>
          <cell r="O15">
            <v>800183.34</v>
          </cell>
          <cell r="P15">
            <v>800183.34</v>
          </cell>
          <cell r="Q15">
            <v>800183.34</v>
          </cell>
          <cell r="R15">
            <v>800183.34</v>
          </cell>
          <cell r="S15">
            <v>800183.34</v>
          </cell>
          <cell r="T15">
            <v>800183.34</v>
          </cell>
          <cell r="U15">
            <v>800183.34</v>
          </cell>
          <cell r="V15">
            <v>800183.34</v>
          </cell>
          <cell r="W15">
            <v>800183.34</v>
          </cell>
          <cell r="X15">
            <v>800183.34</v>
          </cell>
          <cell r="Y15">
            <v>800183.34</v>
          </cell>
          <cell r="Z15">
            <v>800183.34</v>
          </cell>
          <cell r="AA15">
            <v>800183.34</v>
          </cell>
          <cell r="AB15">
            <v>800183.34</v>
          </cell>
          <cell r="AC15">
            <v>800183.34</v>
          </cell>
          <cell r="AD15">
            <v>800183.34</v>
          </cell>
          <cell r="AE15">
            <v>800183.34</v>
          </cell>
          <cell r="AF15">
            <v>800183.34</v>
          </cell>
          <cell r="AG15">
            <v>800183.34</v>
          </cell>
          <cell r="AH15">
            <v>800183.34</v>
          </cell>
          <cell r="AI15">
            <v>800183.34</v>
          </cell>
          <cell r="AJ15">
            <v>800183.34</v>
          </cell>
          <cell r="AO15">
            <v>0</v>
          </cell>
          <cell r="AP15">
            <v>0</v>
          </cell>
          <cell r="AQ15">
            <v>0</v>
          </cell>
          <cell r="AR15">
            <v>0</v>
          </cell>
        </row>
        <row r="16">
          <cell r="D16" t="str">
            <v>Water</v>
          </cell>
          <cell r="F16" t="str">
            <v>303500-Land &amp; Land Rights-T&amp;D</v>
          </cell>
          <cell r="H16">
            <v>303500</v>
          </cell>
          <cell r="J16" t="str">
            <v>10130350</v>
          </cell>
          <cell r="L16">
            <v>303.39999999999998</v>
          </cell>
          <cell r="N16">
            <v>7549864.79</v>
          </cell>
          <cell r="O16">
            <v>7549864.79</v>
          </cell>
          <cell r="P16">
            <v>7549864.79</v>
          </cell>
          <cell r="Q16">
            <v>7549864.79</v>
          </cell>
          <cell r="R16">
            <v>7549864.79</v>
          </cell>
          <cell r="S16">
            <v>7549864.79</v>
          </cell>
          <cell r="T16">
            <v>7549864.79</v>
          </cell>
          <cell r="U16">
            <v>7549864.79</v>
          </cell>
          <cell r="V16">
            <v>7549864.79</v>
          </cell>
          <cell r="W16">
            <v>7549864.79</v>
          </cell>
          <cell r="X16">
            <v>7549864.79</v>
          </cell>
          <cell r="Y16">
            <v>7549864.79</v>
          </cell>
          <cell r="Z16">
            <v>7549864.79</v>
          </cell>
          <cell r="AA16">
            <v>7549864.79</v>
          </cell>
          <cell r="AB16">
            <v>7549864.79</v>
          </cell>
          <cell r="AC16">
            <v>7549864.79</v>
          </cell>
          <cell r="AD16">
            <v>7549864.79</v>
          </cell>
          <cell r="AE16">
            <v>7549864.79</v>
          </cell>
          <cell r="AF16">
            <v>7549864.79</v>
          </cell>
          <cell r="AG16">
            <v>7549864.79</v>
          </cell>
          <cell r="AH16">
            <v>7549864.79</v>
          </cell>
          <cell r="AI16">
            <v>7549864.79</v>
          </cell>
          <cell r="AJ16">
            <v>7549864.79</v>
          </cell>
          <cell r="AO16">
            <v>0</v>
          </cell>
          <cell r="AP16">
            <v>0</v>
          </cell>
          <cell r="AQ16">
            <v>0</v>
          </cell>
          <cell r="AR16">
            <v>0</v>
          </cell>
        </row>
        <row r="17">
          <cell r="D17" t="str">
            <v>Water</v>
          </cell>
          <cell r="F17" t="str">
            <v>304100-Struct &amp; Imp-Supply</v>
          </cell>
          <cell r="H17">
            <v>304100</v>
          </cell>
          <cell r="J17" t="str">
            <v>10130410</v>
          </cell>
          <cell r="L17">
            <v>304.2</v>
          </cell>
          <cell r="N17">
            <v>29398764.960000001</v>
          </cell>
          <cell r="O17">
            <v>30579230.184888888</v>
          </cell>
          <cell r="P17">
            <v>30556347.851277776</v>
          </cell>
          <cell r="Q17">
            <v>30533465.517666664</v>
          </cell>
          <cell r="R17">
            <v>30510583.184055552</v>
          </cell>
          <cell r="S17">
            <v>30547700.85044444</v>
          </cell>
          <cell r="T17">
            <v>30524818.516833328</v>
          </cell>
          <cell r="U17">
            <v>30501936.183222216</v>
          </cell>
          <cell r="V17">
            <v>30479053.849611104</v>
          </cell>
          <cell r="W17">
            <v>30456171.515999991</v>
          </cell>
          <cell r="X17">
            <v>30433289.182388879</v>
          </cell>
          <cell r="Y17">
            <v>30410406.848777767</v>
          </cell>
          <cell r="Z17">
            <v>30387524.515166655</v>
          </cell>
          <cell r="AA17">
            <v>30364642.181555543</v>
          </cell>
          <cell r="AB17">
            <v>30341759.847944431</v>
          </cell>
          <cell r="AC17">
            <v>30318877.514333319</v>
          </cell>
          <cell r="AD17">
            <v>30295995.180722207</v>
          </cell>
          <cell r="AE17">
            <v>30273112.847111095</v>
          </cell>
          <cell r="AF17">
            <v>30250230.513499983</v>
          </cell>
          <cell r="AG17">
            <v>34521622.549604684</v>
          </cell>
          <cell r="AH17">
            <v>34539086.353493579</v>
          </cell>
          <cell r="AI17">
            <v>34528220.982449718</v>
          </cell>
          <cell r="AJ17">
            <v>34505338.648838609</v>
          </cell>
          <cell r="AO17">
            <v>304.10000000000002</v>
          </cell>
          <cell r="AP17">
            <v>2.2400000000000003E-2</v>
          </cell>
          <cell r="AQ17">
            <v>304.10000000000002</v>
          </cell>
          <cell r="AR17">
            <v>2.7113041734865499E-2</v>
          </cell>
        </row>
        <row r="18">
          <cell r="D18" t="str">
            <v>Water</v>
          </cell>
          <cell r="F18" t="str">
            <v>304200-Struct &amp; Imp-Pumping</v>
          </cell>
          <cell r="H18">
            <v>304200</v>
          </cell>
          <cell r="J18" t="str">
            <v>10130420</v>
          </cell>
          <cell r="L18">
            <v>304.2</v>
          </cell>
          <cell r="N18">
            <v>11408251.48</v>
          </cell>
          <cell r="O18">
            <v>11400278.657777779</v>
          </cell>
          <cell r="P18">
            <v>11392305.835555557</v>
          </cell>
          <cell r="Q18">
            <v>11384333.013333336</v>
          </cell>
          <cell r="R18">
            <v>11376360.191111114</v>
          </cell>
          <cell r="S18">
            <v>11368387.368888892</v>
          </cell>
          <cell r="T18">
            <v>12210414.546666671</v>
          </cell>
          <cell r="U18">
            <v>12414941.724444449</v>
          </cell>
          <cell r="V18">
            <v>12406968.902222227</v>
          </cell>
          <cell r="W18">
            <v>12398996.080000006</v>
          </cell>
          <cell r="X18">
            <v>12391023.257777784</v>
          </cell>
          <cell r="Y18">
            <v>12383050.435555562</v>
          </cell>
          <cell r="Z18">
            <v>12375077.613333341</v>
          </cell>
          <cell r="AA18">
            <v>12367104.791111119</v>
          </cell>
          <cell r="AB18">
            <v>12359131.968888897</v>
          </cell>
          <cell r="AC18">
            <v>12351159.146666676</v>
          </cell>
          <cell r="AD18">
            <v>12343186.324444454</v>
          </cell>
          <cell r="AE18">
            <v>12335213.502222233</v>
          </cell>
          <cell r="AF18">
            <v>14214240.679999989</v>
          </cell>
          <cell r="AG18">
            <v>14206267.857777767</v>
          </cell>
          <cell r="AH18">
            <v>14198295.035555545</v>
          </cell>
          <cell r="AI18">
            <v>14190322.213333324</v>
          </cell>
          <cell r="AJ18">
            <v>14182349.391111102</v>
          </cell>
          <cell r="AO18">
            <v>304.2</v>
          </cell>
          <cell r="AP18">
            <v>2.4800000000000003E-2</v>
          </cell>
          <cell r="AQ18">
            <v>304.2</v>
          </cell>
          <cell r="AR18">
            <v>1.5594890074146101E-2</v>
          </cell>
        </row>
        <row r="19">
          <cell r="D19" t="str">
            <v>Water</v>
          </cell>
          <cell r="F19" t="str">
            <v>304300-Struct &amp; Imp-Treatment</v>
          </cell>
          <cell r="H19">
            <v>304300</v>
          </cell>
          <cell r="J19" t="str">
            <v>10130430</v>
          </cell>
          <cell r="L19">
            <v>304.3</v>
          </cell>
          <cell r="N19">
            <v>66758383.130000003</v>
          </cell>
          <cell r="O19">
            <v>66727266.384722225</v>
          </cell>
          <cell r="P19">
            <v>67102663.439444453</v>
          </cell>
          <cell r="Q19">
            <v>67139017.294166669</v>
          </cell>
          <cell r="R19">
            <v>67122529.748888895</v>
          </cell>
          <cell r="S19">
            <v>67257967.603611112</v>
          </cell>
          <cell r="T19">
            <v>67291380.858333334</v>
          </cell>
          <cell r="U19">
            <v>67389324.113055557</v>
          </cell>
          <cell r="V19">
            <v>67487267.36777778</v>
          </cell>
          <cell r="W19">
            <v>67597210.622500002</v>
          </cell>
          <cell r="X19">
            <v>70682608.53422223</v>
          </cell>
          <cell r="Y19">
            <v>70943550.788944453</v>
          </cell>
          <cell r="Z19">
            <v>70964842.375477374</v>
          </cell>
          <cell r="AA19">
            <v>71038542.293820992</v>
          </cell>
          <cell r="AB19">
            <v>71164650.543975309</v>
          </cell>
          <cell r="AC19">
            <v>71290758.794129625</v>
          </cell>
          <cell r="AD19">
            <v>71416867.044283941</v>
          </cell>
          <cell r="AE19">
            <v>71595383.626248971</v>
          </cell>
          <cell r="AF19">
            <v>71773900.208214</v>
          </cell>
          <cell r="AG19">
            <v>71952416.790179029</v>
          </cell>
          <cell r="AH19">
            <v>75637183.286496118</v>
          </cell>
          <cell r="AI19">
            <v>75815699.868461147</v>
          </cell>
          <cell r="AJ19">
            <v>75994216.450426176</v>
          </cell>
          <cell r="AO19">
            <v>304.3</v>
          </cell>
          <cell r="AP19">
            <v>2.7099999999999999E-2</v>
          </cell>
          <cell r="AQ19">
            <v>304.3</v>
          </cell>
          <cell r="AR19">
            <v>1.7378185151847501E-2</v>
          </cell>
        </row>
        <row r="20">
          <cell r="D20" t="str">
            <v>Water</v>
          </cell>
          <cell r="F20" t="str">
            <v>304400-Struct &amp; Imp-T&amp;D</v>
          </cell>
          <cell r="H20">
            <v>304400</v>
          </cell>
          <cell r="J20" t="str">
            <v>10130440</v>
          </cell>
          <cell r="L20">
            <v>304.39999999999998</v>
          </cell>
          <cell r="N20">
            <v>5484383.2599999998</v>
          </cell>
          <cell r="O20">
            <v>5483925.7558333334</v>
          </cell>
          <cell r="P20">
            <v>5483468.2516666669</v>
          </cell>
          <cell r="Q20">
            <v>5483010.7475000005</v>
          </cell>
          <cell r="R20">
            <v>5482553.2433333341</v>
          </cell>
          <cell r="S20">
            <v>5482095.7391666677</v>
          </cell>
          <cell r="T20">
            <v>5481638.2350000013</v>
          </cell>
          <cell r="U20">
            <v>5481180.7308333348</v>
          </cell>
          <cell r="V20">
            <v>5480723.2266666684</v>
          </cell>
          <cell r="W20">
            <v>5480265.722500002</v>
          </cell>
          <cell r="X20">
            <v>5479808.2183333356</v>
          </cell>
          <cell r="Y20">
            <v>5479350.7141666692</v>
          </cell>
          <cell r="Z20">
            <v>5478893.2100000028</v>
          </cell>
          <cell r="AA20">
            <v>5478435.7058333363</v>
          </cell>
          <cell r="AB20">
            <v>5477978.2016666699</v>
          </cell>
          <cell r="AC20">
            <v>5477520.6975000035</v>
          </cell>
          <cell r="AD20">
            <v>5477063.1933333371</v>
          </cell>
          <cell r="AE20">
            <v>5476605.6891666707</v>
          </cell>
          <cell r="AF20">
            <v>5476148.1850000042</v>
          </cell>
          <cell r="AG20">
            <v>5475690.6808333378</v>
          </cell>
          <cell r="AH20">
            <v>5475233.1766666714</v>
          </cell>
          <cell r="AI20">
            <v>5474775.672500005</v>
          </cell>
          <cell r="AJ20">
            <v>5474318.1683333386</v>
          </cell>
          <cell r="AO20">
            <v>304.39999999999998</v>
          </cell>
          <cell r="AP20">
            <v>1.3899999999999999E-2</v>
          </cell>
          <cell r="AQ20">
            <v>304.39999999999998</v>
          </cell>
          <cell r="AR20">
            <v>3.0614255814096901E-2</v>
          </cell>
        </row>
        <row r="21">
          <cell r="D21" t="str">
            <v>Water</v>
          </cell>
          <cell r="F21" t="str">
            <v>304500-Struct &amp; Imp-General</v>
          </cell>
          <cell r="H21">
            <v>304500</v>
          </cell>
          <cell r="J21" t="str">
            <v>10130450</v>
          </cell>
          <cell r="L21">
            <v>304.5</v>
          </cell>
          <cell r="N21">
            <v>12019423.99</v>
          </cell>
          <cell r="O21">
            <v>12775617.584444445</v>
          </cell>
          <cell r="P21">
            <v>12817205.578888889</v>
          </cell>
          <cell r="Q21">
            <v>12919481.623333333</v>
          </cell>
          <cell r="R21">
            <v>13039342.267777778</v>
          </cell>
          <cell r="S21">
            <v>13152875.812222222</v>
          </cell>
          <cell r="T21">
            <v>13264653.656666666</v>
          </cell>
          <cell r="U21">
            <v>13348131.501111111</v>
          </cell>
          <cell r="V21">
            <v>13417109.345555555</v>
          </cell>
          <cell r="W21">
            <v>13485287.189999999</v>
          </cell>
          <cell r="X21">
            <v>16588830.551444443</v>
          </cell>
          <cell r="Y21">
            <v>16628199.395888887</v>
          </cell>
          <cell r="Z21">
            <v>16671489.453354532</v>
          </cell>
          <cell r="AA21">
            <v>16765926.147944376</v>
          </cell>
          <cell r="AB21">
            <v>16860362.842534222</v>
          </cell>
          <cell r="AC21">
            <v>16937144.44391802</v>
          </cell>
          <cell r="AD21">
            <v>17049236.662072714</v>
          </cell>
          <cell r="AE21">
            <v>17161328.880227409</v>
          </cell>
          <cell r="AF21">
            <v>17255765.574817255</v>
          </cell>
          <cell r="AG21">
            <v>17380054.968286701</v>
          </cell>
          <cell r="AH21">
            <v>17504344.361756146</v>
          </cell>
          <cell r="AI21">
            <v>17628633.755225591</v>
          </cell>
          <cell r="AJ21">
            <v>17752923.148695037</v>
          </cell>
          <cell r="AO21">
            <v>304.60000000000002</v>
          </cell>
          <cell r="AP21">
            <v>3.0700000000000002E-2</v>
          </cell>
          <cell r="AQ21">
            <v>304.60000000000002</v>
          </cell>
          <cell r="AR21">
            <v>4.8201777122688499E-2</v>
          </cell>
        </row>
        <row r="22">
          <cell r="D22" t="str">
            <v>Water</v>
          </cell>
          <cell r="F22" t="str">
            <v>304600-Struct &amp; Imp-Offices</v>
          </cell>
          <cell r="H22">
            <v>304600</v>
          </cell>
          <cell r="J22" t="str">
            <v>10130450</v>
          </cell>
          <cell r="L22">
            <v>304.5</v>
          </cell>
          <cell r="N22">
            <v>5132068.22</v>
          </cell>
          <cell r="O22">
            <v>5114629.3783333329</v>
          </cell>
          <cell r="P22">
            <v>5097190.5366666662</v>
          </cell>
          <cell r="Q22">
            <v>5079751.6949999994</v>
          </cell>
          <cell r="R22">
            <v>5062312.8533333326</v>
          </cell>
          <cell r="S22">
            <v>5044874.0116666658</v>
          </cell>
          <cell r="T22">
            <v>5027435.169999999</v>
          </cell>
          <cell r="U22">
            <v>5009996.3283333322</v>
          </cell>
          <cell r="V22">
            <v>4992557.4866666654</v>
          </cell>
          <cell r="W22">
            <v>4975118.6449999986</v>
          </cell>
          <cell r="X22">
            <v>4957679.8033333318</v>
          </cell>
          <cell r="Y22">
            <v>4940240.961666665</v>
          </cell>
          <cell r="Z22">
            <v>4922802.1199999982</v>
          </cell>
          <cell r="AA22">
            <v>4905363.2783333315</v>
          </cell>
          <cell r="AB22">
            <v>4887924.4366666647</v>
          </cell>
          <cell r="AC22">
            <v>4870485.5949999979</v>
          </cell>
          <cell r="AD22">
            <v>4853046.7533333311</v>
          </cell>
          <cell r="AE22">
            <v>4835607.9116666643</v>
          </cell>
          <cell r="AF22">
            <v>4818169.0699999975</v>
          </cell>
          <cell r="AG22">
            <v>4800730.2283333307</v>
          </cell>
          <cell r="AH22">
            <v>4783291.3866666639</v>
          </cell>
          <cell r="AI22">
            <v>4765852.5449999971</v>
          </cell>
          <cell r="AJ22">
            <v>4748413.7033333303</v>
          </cell>
          <cell r="AO22">
            <v>304.61</v>
          </cell>
          <cell r="AP22">
            <v>3.0700000000000002E-2</v>
          </cell>
          <cell r="AQ22">
            <v>304.61</v>
          </cell>
          <cell r="AR22">
            <v>1.83956393908805E-2</v>
          </cell>
        </row>
        <row r="23">
          <cell r="D23" t="str">
            <v>Water</v>
          </cell>
          <cell r="F23" t="str">
            <v>304610-Struct &amp; Imp-HVAC</v>
          </cell>
          <cell r="H23">
            <v>304610</v>
          </cell>
          <cell r="J23" t="str">
            <v>10130450</v>
          </cell>
          <cell r="L23">
            <v>304.5</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O23">
            <v>304.61</v>
          </cell>
          <cell r="AP23">
            <v>3.0700000000000002E-2</v>
          </cell>
          <cell r="AQ23">
            <v>304.61</v>
          </cell>
          <cell r="AR23">
            <v>1.83956393908805E-2</v>
          </cell>
        </row>
        <row r="24">
          <cell r="D24" t="str">
            <v>Water</v>
          </cell>
          <cell r="F24" t="str">
            <v>304700-Struct &amp; Imp-Store,Shop,Gar</v>
          </cell>
          <cell r="H24">
            <v>304700</v>
          </cell>
          <cell r="J24" t="str">
            <v>10130450</v>
          </cell>
          <cell r="L24">
            <v>304.5</v>
          </cell>
          <cell r="N24">
            <v>1790350.69</v>
          </cell>
          <cell r="O24">
            <v>1788911.2830555555</v>
          </cell>
          <cell r="P24">
            <v>1787471.8761111111</v>
          </cell>
          <cell r="Q24">
            <v>1786032.4691666667</v>
          </cell>
          <cell r="R24">
            <v>1784593.0622222223</v>
          </cell>
          <cell r="S24">
            <v>1783153.6552777779</v>
          </cell>
          <cell r="T24">
            <v>1781714.2483333335</v>
          </cell>
          <cell r="U24">
            <v>1780274.8413888891</v>
          </cell>
          <cell r="V24">
            <v>1778835.4344444447</v>
          </cell>
          <cell r="W24">
            <v>1777396.0275000003</v>
          </cell>
          <cell r="X24">
            <v>1775956.6205555559</v>
          </cell>
          <cell r="Y24">
            <v>1774517.2136111115</v>
          </cell>
          <cell r="Z24">
            <v>1773077.8066666671</v>
          </cell>
          <cell r="AA24">
            <v>1771638.3997222227</v>
          </cell>
          <cell r="AB24">
            <v>1770198.9927777783</v>
          </cell>
          <cell r="AC24">
            <v>1768759.5858333339</v>
          </cell>
          <cell r="AD24">
            <v>1767320.1788888895</v>
          </cell>
          <cell r="AE24">
            <v>1765880.7719444451</v>
          </cell>
          <cell r="AF24">
            <v>1764441.3650000007</v>
          </cell>
          <cell r="AG24">
            <v>1763001.9580555563</v>
          </cell>
          <cell r="AH24">
            <v>1761562.5511111119</v>
          </cell>
          <cell r="AI24">
            <v>1760123.1441666675</v>
          </cell>
          <cell r="AJ24">
            <v>1758683.7372222231</v>
          </cell>
          <cell r="AO24">
            <v>304.7</v>
          </cell>
          <cell r="AP24">
            <v>1.7600000000000001E-2</v>
          </cell>
          <cell r="AQ24">
            <v>304.7</v>
          </cell>
          <cell r="AR24">
            <v>1.9042842083527401E-2</v>
          </cell>
        </row>
        <row r="25">
          <cell r="D25" t="str">
            <v>Water</v>
          </cell>
          <cell r="F25" t="str">
            <v>304800-Struct &amp; Imp-Misc</v>
          </cell>
          <cell r="H25">
            <v>304800</v>
          </cell>
          <cell r="J25" t="str">
            <v>10130450</v>
          </cell>
          <cell r="L25">
            <v>304.5</v>
          </cell>
          <cell r="N25">
            <v>1171658.83</v>
          </cell>
          <cell r="O25">
            <v>1170852.0797222224</v>
          </cell>
          <cell r="P25">
            <v>1170045.3294444447</v>
          </cell>
          <cell r="Q25">
            <v>1169238.5791666671</v>
          </cell>
          <cell r="R25">
            <v>1168431.8288888894</v>
          </cell>
          <cell r="S25">
            <v>1167625.0786111117</v>
          </cell>
          <cell r="T25">
            <v>1166818.3283333341</v>
          </cell>
          <cell r="U25">
            <v>1166011.5780555564</v>
          </cell>
          <cell r="V25">
            <v>1165204.8277777787</v>
          </cell>
          <cell r="W25">
            <v>1164398.0775000011</v>
          </cell>
          <cell r="X25">
            <v>1163591.3272222234</v>
          </cell>
          <cell r="Y25">
            <v>1162784.5769444457</v>
          </cell>
          <cell r="Z25">
            <v>1161977.8266666681</v>
          </cell>
          <cell r="AA25">
            <v>1161171.0763888904</v>
          </cell>
          <cell r="AB25">
            <v>1160364.3261111127</v>
          </cell>
          <cell r="AC25">
            <v>1159557.5758333351</v>
          </cell>
          <cell r="AD25">
            <v>1158750.8255555574</v>
          </cell>
          <cell r="AE25">
            <v>1157944.0752777797</v>
          </cell>
          <cell r="AF25">
            <v>1157137.325000002</v>
          </cell>
          <cell r="AG25">
            <v>1156330.5747222244</v>
          </cell>
          <cell r="AH25">
            <v>1155523.8244444467</v>
          </cell>
          <cell r="AI25">
            <v>1154717.074166669</v>
          </cell>
          <cell r="AJ25">
            <v>1153910.3238888914</v>
          </cell>
          <cell r="AO25">
            <v>304.8</v>
          </cell>
          <cell r="AP25">
            <v>6.1800000000000001E-2</v>
          </cell>
          <cell r="AQ25">
            <v>304.8</v>
          </cell>
          <cell r="AR25">
            <v>5.5491748623579598E-2</v>
          </cell>
        </row>
        <row r="26">
          <cell r="D26" t="str">
            <v>Water</v>
          </cell>
          <cell r="F26" t="str">
            <v>305000-Collect &amp; Impound Reservoirs</v>
          </cell>
          <cell r="H26">
            <v>305000</v>
          </cell>
          <cell r="J26" t="str">
            <v>10130500</v>
          </cell>
          <cell r="L26">
            <v>305.2</v>
          </cell>
          <cell r="N26">
            <v>819259.98</v>
          </cell>
          <cell r="O26">
            <v>819259.98</v>
          </cell>
          <cell r="P26">
            <v>819259.98</v>
          </cell>
          <cell r="Q26">
            <v>819259.98</v>
          </cell>
          <cell r="R26">
            <v>819259.98</v>
          </cell>
          <cell r="S26">
            <v>819259.98</v>
          </cell>
          <cell r="T26">
            <v>819259.98</v>
          </cell>
          <cell r="U26">
            <v>819259.98</v>
          </cell>
          <cell r="V26">
            <v>819259.98</v>
          </cell>
          <cell r="W26">
            <v>819259.98</v>
          </cell>
          <cell r="X26">
            <v>819259.98</v>
          </cell>
          <cell r="Y26">
            <v>819259.98</v>
          </cell>
          <cell r="Z26">
            <v>819259.98</v>
          </cell>
          <cell r="AA26">
            <v>819259.98</v>
          </cell>
          <cell r="AB26">
            <v>819259.98</v>
          </cell>
          <cell r="AC26">
            <v>819259.98</v>
          </cell>
          <cell r="AD26">
            <v>819259.98</v>
          </cell>
          <cell r="AE26">
            <v>819259.98</v>
          </cell>
          <cell r="AF26">
            <v>819259.98</v>
          </cell>
          <cell r="AG26">
            <v>819259.98</v>
          </cell>
          <cell r="AH26">
            <v>819259.98</v>
          </cell>
          <cell r="AI26">
            <v>819259.98</v>
          </cell>
          <cell r="AJ26">
            <v>819259.98</v>
          </cell>
          <cell r="AO26">
            <v>305</v>
          </cell>
          <cell r="AP26">
            <v>1.5800000000000002E-2</v>
          </cell>
          <cell r="AQ26">
            <v>305</v>
          </cell>
          <cell r="AR26">
            <v>1.30947443569745E-2</v>
          </cell>
        </row>
        <row r="27">
          <cell r="D27" t="str">
            <v>Water</v>
          </cell>
          <cell r="F27" t="str">
            <v>306000-Lake, River &amp; Other Intakes</v>
          </cell>
          <cell r="H27">
            <v>306000</v>
          </cell>
          <cell r="J27" t="str">
            <v>10130600</v>
          </cell>
          <cell r="L27">
            <v>306.2</v>
          </cell>
          <cell r="N27">
            <v>2463974.77</v>
          </cell>
          <cell r="O27">
            <v>2463974.77</v>
          </cell>
          <cell r="P27">
            <v>2463974.77</v>
          </cell>
          <cell r="Q27">
            <v>4334970.4233004162</v>
          </cell>
          <cell r="R27">
            <v>4334970.4233004162</v>
          </cell>
          <cell r="S27">
            <v>4334970.4233004162</v>
          </cell>
          <cell r="T27">
            <v>4334970.4233004162</v>
          </cell>
          <cell r="U27">
            <v>4334970.4233004162</v>
          </cell>
          <cell r="V27">
            <v>4334970.4233004162</v>
          </cell>
          <cell r="W27">
            <v>4334970.4233004162</v>
          </cell>
          <cell r="X27">
            <v>4334970.4233004162</v>
          </cell>
          <cell r="Y27">
            <v>4334970.4233004162</v>
          </cell>
          <cell r="Z27">
            <v>4334970.4233004162</v>
          </cell>
          <cell r="AA27">
            <v>4334970.4233004162</v>
          </cell>
          <cell r="AB27">
            <v>4334970.4233004162</v>
          </cell>
          <cell r="AC27">
            <v>4334970.4233004162</v>
          </cell>
          <cell r="AD27">
            <v>4334970.4233004162</v>
          </cell>
          <cell r="AE27">
            <v>4334970.4233004162</v>
          </cell>
          <cell r="AF27">
            <v>4334970.4233004162</v>
          </cell>
          <cell r="AG27">
            <v>4334970.4233004162</v>
          </cell>
          <cell r="AH27">
            <v>4334970.4233004162</v>
          </cell>
          <cell r="AI27">
            <v>4334970.4233004162</v>
          </cell>
          <cell r="AJ27">
            <v>4334970.4233004162</v>
          </cell>
          <cell r="AO27">
            <v>306</v>
          </cell>
          <cell r="AP27">
            <v>2.0199999999999999E-2</v>
          </cell>
          <cell r="AQ27">
            <v>306</v>
          </cell>
          <cell r="AR27">
            <v>1.7582003530800999E-2</v>
          </cell>
        </row>
        <row r="28">
          <cell r="D28" t="str">
            <v>Water</v>
          </cell>
          <cell r="F28" t="str">
            <v>309000-Supply Mains</v>
          </cell>
          <cell r="H28">
            <v>309000</v>
          </cell>
          <cell r="J28" t="str">
            <v>10130900</v>
          </cell>
          <cell r="L28">
            <v>309.2</v>
          </cell>
          <cell r="N28">
            <v>20329137.670000002</v>
          </cell>
          <cell r="O28">
            <v>20328441.548888892</v>
          </cell>
          <cell r="P28">
            <v>20327745.427777782</v>
          </cell>
          <cell r="Q28">
            <v>20327049.306666672</v>
          </cell>
          <cell r="R28">
            <v>20326353.185555562</v>
          </cell>
          <cell r="S28">
            <v>20325657.064444453</v>
          </cell>
          <cell r="T28">
            <v>20324960.943333343</v>
          </cell>
          <cell r="U28">
            <v>20324264.822222233</v>
          </cell>
          <cell r="V28">
            <v>20323568.701111123</v>
          </cell>
          <cell r="W28">
            <v>20322872.580000013</v>
          </cell>
          <cell r="X28">
            <v>20322176.458888903</v>
          </cell>
          <cell r="Y28">
            <v>20321480.337777793</v>
          </cell>
          <cell r="Z28">
            <v>20320784.216666684</v>
          </cell>
          <cell r="AA28">
            <v>20320088.095555574</v>
          </cell>
          <cell r="AB28">
            <v>20319391.974444464</v>
          </cell>
          <cell r="AC28">
            <v>20318695.853333354</v>
          </cell>
          <cell r="AD28">
            <v>20317999.732222244</v>
          </cell>
          <cell r="AE28">
            <v>20317303.611111134</v>
          </cell>
          <cell r="AF28">
            <v>20316607.490000024</v>
          </cell>
          <cell r="AG28">
            <v>20315911.368888915</v>
          </cell>
          <cell r="AH28">
            <v>20315215.247777805</v>
          </cell>
          <cell r="AI28">
            <v>20314519.126666695</v>
          </cell>
          <cell r="AJ28">
            <v>20313823.005555585</v>
          </cell>
          <cell r="AO28">
            <v>309</v>
          </cell>
          <cell r="AP28">
            <v>1.5299999999999999E-2</v>
          </cell>
          <cell r="AQ28">
            <v>309</v>
          </cell>
          <cell r="AR28">
            <v>1.24194050191128E-2</v>
          </cell>
        </row>
        <row r="29">
          <cell r="D29" t="str">
            <v>Water</v>
          </cell>
          <cell r="F29" t="str">
            <v>310000-Power Generation Equip</v>
          </cell>
          <cell r="H29">
            <v>310000</v>
          </cell>
          <cell r="J29" t="str">
            <v>10131000</v>
          </cell>
          <cell r="L29">
            <v>310.2</v>
          </cell>
          <cell r="N29">
            <v>5678201.46</v>
          </cell>
          <cell r="O29">
            <v>5678201.46</v>
          </cell>
          <cell r="P29">
            <v>5678201.46</v>
          </cell>
          <cell r="Q29">
            <v>5678201.46</v>
          </cell>
          <cell r="R29">
            <v>5678201.46</v>
          </cell>
          <cell r="S29">
            <v>5678201.46</v>
          </cell>
          <cell r="T29">
            <v>5678201.46</v>
          </cell>
          <cell r="U29">
            <v>5678201.46</v>
          </cell>
          <cell r="V29">
            <v>5678201.46</v>
          </cell>
          <cell r="W29">
            <v>5678201.46</v>
          </cell>
          <cell r="X29">
            <v>5678201.46</v>
          </cell>
          <cell r="Y29">
            <v>5678201.46</v>
          </cell>
          <cell r="Z29">
            <v>5678201.46</v>
          </cell>
          <cell r="AA29">
            <v>5678201.46</v>
          </cell>
          <cell r="AB29">
            <v>5678201.46</v>
          </cell>
          <cell r="AC29">
            <v>5678201.46</v>
          </cell>
          <cell r="AD29">
            <v>5678201.46</v>
          </cell>
          <cell r="AE29">
            <v>5678201.46</v>
          </cell>
          <cell r="AF29">
            <v>5678201.46</v>
          </cell>
          <cell r="AG29">
            <v>5678201.46</v>
          </cell>
          <cell r="AH29">
            <v>5678201.46</v>
          </cell>
          <cell r="AI29">
            <v>5678201.46</v>
          </cell>
          <cell r="AJ29">
            <v>5678201.46</v>
          </cell>
          <cell r="AO29">
            <v>310.10000000000002</v>
          </cell>
          <cell r="AP29">
            <v>3.1200000000000002E-2</v>
          </cell>
          <cell r="AQ29">
            <v>310.10000000000002</v>
          </cell>
          <cell r="AR29">
            <v>3.2305366436618098E-2</v>
          </cell>
        </row>
        <row r="30">
          <cell r="D30" t="str">
            <v>Water</v>
          </cell>
          <cell r="F30" t="str">
            <v>311200-Pump Eqp Electric</v>
          </cell>
          <cell r="H30">
            <v>311200</v>
          </cell>
          <cell r="J30" t="str">
            <v>10131120</v>
          </cell>
          <cell r="L30">
            <v>311.2</v>
          </cell>
          <cell r="N30">
            <v>23165910.649999999</v>
          </cell>
          <cell r="O30">
            <v>24157196.830555554</v>
          </cell>
          <cell r="P30">
            <v>24278101.591111112</v>
          </cell>
          <cell r="Q30">
            <v>24285991.951666668</v>
          </cell>
          <cell r="R30">
            <v>24276268.512222223</v>
          </cell>
          <cell r="S30">
            <v>24317186.872777779</v>
          </cell>
          <cell r="T30">
            <v>24474097.033333335</v>
          </cell>
          <cell r="U30">
            <v>24540017.193888891</v>
          </cell>
          <cell r="V30">
            <v>24568437.354444448</v>
          </cell>
          <cell r="W30">
            <v>24600857.515000004</v>
          </cell>
          <cell r="X30">
            <v>24633277.675555561</v>
          </cell>
          <cell r="Y30">
            <v>24716030.836111117</v>
          </cell>
          <cell r="Z30">
            <v>24718900.440603573</v>
          </cell>
          <cell r="AA30">
            <v>24739239.489032928</v>
          </cell>
          <cell r="AB30">
            <v>24777047.981399186</v>
          </cell>
          <cell r="AC30">
            <v>24814856.473765444</v>
          </cell>
          <cell r="AD30">
            <v>24852664.966131702</v>
          </cell>
          <cell r="AE30">
            <v>24907942.902434859</v>
          </cell>
          <cell r="AF30">
            <v>25296220.838738013</v>
          </cell>
          <cell r="AG30">
            <v>25351498.77504117</v>
          </cell>
          <cell r="AH30">
            <v>25406776.711344328</v>
          </cell>
          <cell r="AI30">
            <v>25462054.647647485</v>
          </cell>
          <cell r="AJ30">
            <v>25517332.583950642</v>
          </cell>
          <cell r="AO30">
            <v>311.2</v>
          </cell>
          <cell r="AP30">
            <v>3.0300000000000001E-2</v>
          </cell>
          <cell r="AQ30">
            <v>311.2</v>
          </cell>
          <cell r="AR30">
            <v>3.6730194850101108E-2</v>
          </cell>
        </row>
        <row r="31">
          <cell r="D31" t="str">
            <v>Water</v>
          </cell>
          <cell r="F31" t="str">
            <v>311300-Pump Eqp Diesel</v>
          </cell>
          <cell r="H31">
            <v>311300</v>
          </cell>
          <cell r="J31" t="str">
            <v>10131130</v>
          </cell>
          <cell r="L31">
            <v>311.2</v>
          </cell>
          <cell r="N31">
            <v>349963.61</v>
          </cell>
          <cell r="O31">
            <v>349963.61</v>
          </cell>
          <cell r="P31">
            <v>349963.61</v>
          </cell>
          <cell r="Q31">
            <v>349963.61</v>
          </cell>
          <cell r="R31">
            <v>349963.61</v>
          </cell>
          <cell r="S31">
            <v>349963.61</v>
          </cell>
          <cell r="T31">
            <v>349963.61</v>
          </cell>
          <cell r="U31">
            <v>349963.61</v>
          </cell>
          <cell r="V31">
            <v>349963.61</v>
          </cell>
          <cell r="W31">
            <v>349963.61</v>
          </cell>
          <cell r="X31">
            <v>349963.61</v>
          </cell>
          <cell r="Y31">
            <v>349963.61</v>
          </cell>
          <cell r="Z31">
            <v>349963.61</v>
          </cell>
          <cell r="AA31">
            <v>349963.61</v>
          </cell>
          <cell r="AB31">
            <v>349963.61</v>
          </cell>
          <cell r="AC31">
            <v>349963.61</v>
          </cell>
          <cell r="AD31">
            <v>349963.61</v>
          </cell>
          <cell r="AE31">
            <v>349963.61</v>
          </cell>
          <cell r="AF31">
            <v>349963.61</v>
          </cell>
          <cell r="AG31">
            <v>349963.61</v>
          </cell>
          <cell r="AH31">
            <v>349963.61</v>
          </cell>
          <cell r="AI31">
            <v>349963.61</v>
          </cell>
          <cell r="AJ31">
            <v>349963.61</v>
          </cell>
          <cell r="AO31">
            <v>311.3</v>
          </cell>
          <cell r="AP31">
            <v>3.2300000000000002E-2</v>
          </cell>
          <cell r="AQ31">
            <v>311.3</v>
          </cell>
          <cell r="AR31">
            <v>4.17814869380276E-2</v>
          </cell>
        </row>
        <row r="32">
          <cell r="D32" t="str">
            <v>Water</v>
          </cell>
          <cell r="F32" t="str">
            <v>311400-Pump Eqp Hydraulic</v>
          </cell>
          <cell r="H32">
            <v>311400</v>
          </cell>
          <cell r="J32" t="str">
            <v>10131140</v>
          </cell>
          <cell r="L32">
            <v>311.2</v>
          </cell>
          <cell r="N32">
            <v>2665.91</v>
          </cell>
          <cell r="O32">
            <v>2665.91</v>
          </cell>
          <cell r="P32">
            <v>2665.91</v>
          </cell>
          <cell r="Q32">
            <v>2665.91</v>
          </cell>
          <cell r="R32">
            <v>2665.91</v>
          </cell>
          <cell r="S32">
            <v>2665.91</v>
          </cell>
          <cell r="T32">
            <v>2665.91</v>
          </cell>
          <cell r="U32">
            <v>2665.91</v>
          </cell>
          <cell r="V32">
            <v>2665.91</v>
          </cell>
          <cell r="W32">
            <v>2665.91</v>
          </cell>
          <cell r="X32">
            <v>2665.91</v>
          </cell>
          <cell r="Y32">
            <v>2665.91</v>
          </cell>
          <cell r="Z32">
            <v>2665.91</v>
          </cell>
          <cell r="AA32">
            <v>2665.91</v>
          </cell>
          <cell r="AB32">
            <v>2665.91</v>
          </cell>
          <cell r="AC32">
            <v>2665.91</v>
          </cell>
          <cell r="AD32">
            <v>2665.91</v>
          </cell>
          <cell r="AE32">
            <v>2665.91</v>
          </cell>
          <cell r="AF32">
            <v>2665.91</v>
          </cell>
          <cell r="AG32">
            <v>2665.91</v>
          </cell>
          <cell r="AH32">
            <v>2665.91</v>
          </cell>
          <cell r="AI32">
            <v>2665.91</v>
          </cell>
          <cell r="AJ32">
            <v>2665.91</v>
          </cell>
          <cell r="AO32">
            <v>311.39999999999998</v>
          </cell>
          <cell r="AP32">
            <v>4.0799999999999996E-2</v>
          </cell>
          <cell r="AQ32">
            <v>311.39999999999998</v>
          </cell>
          <cell r="AR32">
            <v>0</v>
          </cell>
        </row>
        <row r="33">
          <cell r="D33" t="str">
            <v>Water</v>
          </cell>
          <cell r="F33" t="str">
            <v>311500-Pump Eqp Other</v>
          </cell>
          <cell r="H33">
            <v>311500</v>
          </cell>
          <cell r="J33" t="str">
            <v>10131150</v>
          </cell>
          <cell r="L33">
            <v>311.2</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O33">
            <v>0</v>
          </cell>
          <cell r="AP33">
            <v>0</v>
          </cell>
          <cell r="AQ33">
            <v>0</v>
          </cell>
          <cell r="AR33">
            <v>0</v>
          </cell>
        </row>
        <row r="34">
          <cell r="D34" t="str">
            <v>Water</v>
          </cell>
          <cell r="F34" t="str">
            <v>311520-Pump Eqp-SOS &amp; Pumping</v>
          </cell>
          <cell r="H34">
            <v>311520</v>
          </cell>
          <cell r="J34" t="str">
            <v>10131152</v>
          </cell>
          <cell r="L34">
            <v>311.2</v>
          </cell>
          <cell r="N34">
            <v>17134941.98</v>
          </cell>
          <cell r="O34">
            <v>17131058.539999999</v>
          </cell>
          <cell r="P34">
            <v>17127175.099999998</v>
          </cell>
          <cell r="Q34">
            <v>17123291.659999996</v>
          </cell>
          <cell r="R34">
            <v>17119408.219999995</v>
          </cell>
          <cell r="S34">
            <v>17115524.779999994</v>
          </cell>
          <cell r="T34">
            <v>17111641.339999992</v>
          </cell>
          <cell r="U34">
            <v>17107757.899999991</v>
          </cell>
          <cell r="V34">
            <v>17103874.45999999</v>
          </cell>
          <cell r="W34">
            <v>17099991.019999988</v>
          </cell>
          <cell r="X34">
            <v>17096107.579999987</v>
          </cell>
          <cell r="Y34">
            <v>17092224.139999986</v>
          </cell>
          <cell r="Z34">
            <v>17088340.699999984</v>
          </cell>
          <cell r="AA34">
            <v>17084457.259999983</v>
          </cell>
          <cell r="AB34">
            <v>17080573.819999982</v>
          </cell>
          <cell r="AC34">
            <v>17076690.37999998</v>
          </cell>
          <cell r="AD34">
            <v>17072806.939999979</v>
          </cell>
          <cell r="AE34">
            <v>17068923.499999978</v>
          </cell>
          <cell r="AF34">
            <v>17065040.059999976</v>
          </cell>
          <cell r="AG34">
            <v>17061156.619999975</v>
          </cell>
          <cell r="AH34">
            <v>17057273.179999974</v>
          </cell>
          <cell r="AI34">
            <v>17053389.739999972</v>
          </cell>
          <cell r="AJ34">
            <v>17049506.299999971</v>
          </cell>
          <cell r="AO34">
            <v>311.52</v>
          </cell>
          <cell r="AP34">
            <v>2.7300000000000001E-2</v>
          </cell>
          <cell r="AQ34">
            <v>311.52</v>
          </cell>
          <cell r="AR34">
            <v>3.1374634015636498E-2</v>
          </cell>
        </row>
        <row r="35">
          <cell r="D35" t="str">
            <v>Water</v>
          </cell>
          <cell r="F35" t="str">
            <v>311530-Pump Eqp Wtr Treatment</v>
          </cell>
          <cell r="H35">
            <v>311530</v>
          </cell>
          <cell r="J35" t="str">
            <v>10131153</v>
          </cell>
          <cell r="L35">
            <v>311.3</v>
          </cell>
          <cell r="N35">
            <v>4487786.6100000003</v>
          </cell>
          <cell r="O35">
            <v>4484988.4025000008</v>
          </cell>
          <cell r="P35">
            <v>4482190.1950000012</v>
          </cell>
          <cell r="Q35">
            <v>4479391.9875000017</v>
          </cell>
          <cell r="R35">
            <v>4476593.7800000021</v>
          </cell>
          <cell r="S35">
            <v>4473795.5725000026</v>
          </cell>
          <cell r="T35">
            <v>4470997.365000003</v>
          </cell>
          <cell r="U35">
            <v>4468199.1575000035</v>
          </cell>
          <cell r="V35">
            <v>4465400.9500000039</v>
          </cell>
          <cell r="W35">
            <v>4462602.7425000044</v>
          </cell>
          <cell r="X35">
            <v>4459804.5350000048</v>
          </cell>
          <cell r="Y35">
            <v>4457006.3275000053</v>
          </cell>
          <cell r="Z35">
            <v>4454208.1200000057</v>
          </cell>
          <cell r="AA35">
            <v>4451409.9125000061</v>
          </cell>
          <cell r="AB35">
            <v>4448611.7050000066</v>
          </cell>
          <cell r="AC35">
            <v>4445813.497500007</v>
          </cell>
          <cell r="AD35">
            <v>4443015.2900000075</v>
          </cell>
          <cell r="AE35">
            <v>4440217.0825000079</v>
          </cell>
          <cell r="AF35">
            <v>4437418.8750000084</v>
          </cell>
          <cell r="AG35">
            <v>4434620.6675000088</v>
          </cell>
          <cell r="AH35">
            <v>4431822.4600000093</v>
          </cell>
          <cell r="AI35">
            <v>4429024.2525000097</v>
          </cell>
          <cell r="AJ35">
            <v>4426226.0450000102</v>
          </cell>
          <cell r="AO35">
            <v>311.52999999999997</v>
          </cell>
          <cell r="AP35">
            <v>2.7300000000000001E-2</v>
          </cell>
          <cell r="AQ35">
            <v>311.52999999999997</v>
          </cell>
          <cell r="AR35">
            <v>3.1553802831330802E-2</v>
          </cell>
        </row>
        <row r="36">
          <cell r="D36" t="str">
            <v>Water</v>
          </cell>
          <cell r="F36" t="str">
            <v>311540-Pump Eqp T&amp;D</v>
          </cell>
          <cell r="H36">
            <v>311540</v>
          </cell>
          <cell r="J36" t="str">
            <v>10131154</v>
          </cell>
          <cell r="L36">
            <v>311.39999999999998</v>
          </cell>
          <cell r="N36">
            <v>2323318.89</v>
          </cell>
          <cell r="O36">
            <v>2322969.1305555557</v>
          </cell>
          <cell r="P36">
            <v>2322619.3711111112</v>
          </cell>
          <cell r="Q36">
            <v>2322269.6116666668</v>
          </cell>
          <cell r="R36">
            <v>2321919.8522222224</v>
          </cell>
          <cell r="S36">
            <v>2321570.0927777779</v>
          </cell>
          <cell r="T36">
            <v>2321220.3333333335</v>
          </cell>
          <cell r="U36">
            <v>2320870.573888889</v>
          </cell>
          <cell r="V36">
            <v>2320520.8144444446</v>
          </cell>
          <cell r="W36">
            <v>2320171.0550000002</v>
          </cell>
          <cell r="X36">
            <v>2319821.2955555557</v>
          </cell>
          <cell r="Y36">
            <v>2319471.5361111113</v>
          </cell>
          <cell r="Z36">
            <v>2319121.7766666668</v>
          </cell>
          <cell r="AA36">
            <v>2318772.0172222224</v>
          </cell>
          <cell r="AB36">
            <v>2318422.257777778</v>
          </cell>
          <cell r="AC36">
            <v>2318072.4983333335</v>
          </cell>
          <cell r="AD36">
            <v>2317722.7388888891</v>
          </cell>
          <cell r="AE36">
            <v>2317372.9794444446</v>
          </cell>
          <cell r="AF36">
            <v>2317023.2200000002</v>
          </cell>
          <cell r="AG36">
            <v>2316673.4605555558</v>
          </cell>
          <cell r="AH36">
            <v>2316323.7011111113</v>
          </cell>
          <cell r="AI36">
            <v>2315973.9416666669</v>
          </cell>
          <cell r="AJ36">
            <v>2315624.1822222224</v>
          </cell>
          <cell r="AO36">
            <v>311.54000000000002</v>
          </cell>
          <cell r="AP36">
            <v>3.0200000000000001E-2</v>
          </cell>
          <cell r="AQ36">
            <v>311.54000000000002</v>
          </cell>
          <cell r="AR36">
            <v>3.4257919995984702E-2</v>
          </cell>
        </row>
        <row r="37">
          <cell r="D37" t="str">
            <v>Water</v>
          </cell>
          <cell r="F37" t="str">
            <v>320100-WT Equip Non-Media</v>
          </cell>
          <cell r="H37">
            <v>320100</v>
          </cell>
          <cell r="J37" t="str">
            <v>10132010</v>
          </cell>
          <cell r="L37">
            <v>320.3</v>
          </cell>
          <cell r="N37">
            <v>72719549.359999999</v>
          </cell>
          <cell r="O37">
            <v>72708673.614166662</v>
          </cell>
          <cell r="P37">
            <v>72731674.018333331</v>
          </cell>
          <cell r="Q37">
            <v>72726420.82249999</v>
          </cell>
          <cell r="R37">
            <v>72716764.176666647</v>
          </cell>
          <cell r="S37">
            <v>72719767.980833307</v>
          </cell>
          <cell r="T37">
            <v>72714269.73499997</v>
          </cell>
          <cell r="U37">
            <v>72714148.989166632</v>
          </cell>
          <cell r="V37">
            <v>72714028.243333295</v>
          </cell>
          <cell r="W37">
            <v>72714907.497499958</v>
          </cell>
          <cell r="X37">
            <v>80582617.558166623</v>
          </cell>
          <cell r="Y37">
            <v>80596080.062333286</v>
          </cell>
          <cell r="Z37">
            <v>80589571.67748417</v>
          </cell>
          <cell r="AA37">
            <v>80587430.653619289</v>
          </cell>
          <cell r="AB37">
            <v>80589656.99073863</v>
          </cell>
          <cell r="AC37">
            <v>80591883.327857971</v>
          </cell>
          <cell r="AD37">
            <v>81979109.782191157</v>
          </cell>
          <cell r="AE37">
            <v>81985703.480294719</v>
          </cell>
          <cell r="AF37">
            <v>81992297.178398281</v>
          </cell>
          <cell r="AG37">
            <v>86293165.246217653</v>
          </cell>
          <cell r="AH37">
            <v>88890105.019531816</v>
          </cell>
          <cell r="AI37">
            <v>88908715.680202633</v>
          </cell>
          <cell r="AJ37">
            <v>88915309.378306195</v>
          </cell>
          <cell r="AO37">
            <v>320.11</v>
          </cell>
          <cell r="AP37">
            <v>2.7700000000000002E-2</v>
          </cell>
          <cell r="AQ37">
            <v>320.11</v>
          </cell>
          <cell r="AR37">
            <v>2.4510632147422801E-2</v>
          </cell>
        </row>
        <row r="38">
          <cell r="D38" t="str">
            <v>Water</v>
          </cell>
          <cell r="F38" t="str">
            <v>320200-WT Equip Filter Media</v>
          </cell>
          <cell r="H38">
            <v>320200</v>
          </cell>
          <cell r="J38" t="str">
            <v>10132010</v>
          </cell>
          <cell r="L38">
            <v>320.3</v>
          </cell>
          <cell r="N38">
            <v>913471.84</v>
          </cell>
          <cell r="O38">
            <v>911317.24749999994</v>
          </cell>
          <cell r="P38">
            <v>909162.65499999991</v>
          </cell>
          <cell r="Q38">
            <v>907008.06249999988</v>
          </cell>
          <cell r="R38">
            <v>904853.46999999986</v>
          </cell>
          <cell r="S38">
            <v>902698.87749999983</v>
          </cell>
          <cell r="T38">
            <v>900544.2849999998</v>
          </cell>
          <cell r="U38">
            <v>898389.69249999977</v>
          </cell>
          <cell r="V38">
            <v>896235.09999999974</v>
          </cell>
          <cell r="W38">
            <v>894080.50749999972</v>
          </cell>
          <cell r="X38">
            <v>891925.91499999969</v>
          </cell>
          <cell r="Y38">
            <v>889771.32249999966</v>
          </cell>
          <cell r="Z38">
            <v>887616.72999999963</v>
          </cell>
          <cell r="AA38">
            <v>885462.1374999996</v>
          </cell>
          <cell r="AB38">
            <v>883307.54499999958</v>
          </cell>
          <cell r="AC38">
            <v>881152.95249999955</v>
          </cell>
          <cell r="AD38">
            <v>878998.35999999952</v>
          </cell>
          <cell r="AE38">
            <v>876843.76749999949</v>
          </cell>
          <cell r="AF38">
            <v>874689.17499999946</v>
          </cell>
          <cell r="AG38">
            <v>872534.58249999944</v>
          </cell>
          <cell r="AH38">
            <v>870379.98999999941</v>
          </cell>
          <cell r="AI38">
            <v>868225.39749999938</v>
          </cell>
          <cell r="AJ38">
            <v>866070.80499999935</v>
          </cell>
          <cell r="AO38">
            <v>320.2</v>
          </cell>
          <cell r="AP38">
            <v>2.6499999999999999E-2</v>
          </cell>
          <cell r="AQ38">
            <v>320.2</v>
          </cell>
          <cell r="AR38">
            <v>9.7623452798210344E-2</v>
          </cell>
        </row>
        <row r="39">
          <cell r="D39" t="str">
            <v>Water</v>
          </cell>
          <cell r="F39" t="str">
            <v>330000-Dist Reservoirs &amp; Standpipes</v>
          </cell>
          <cell r="H39">
            <v>330000</v>
          </cell>
          <cell r="J39" t="str">
            <v>10133000</v>
          </cell>
          <cell r="L39">
            <v>330.4</v>
          </cell>
          <cell r="N39">
            <v>1777826.19</v>
          </cell>
          <cell r="O39">
            <v>1777826.19</v>
          </cell>
          <cell r="P39">
            <v>1777826.19</v>
          </cell>
          <cell r="Q39">
            <v>1777826.19</v>
          </cell>
          <cell r="R39">
            <v>1777826.19</v>
          </cell>
          <cell r="S39">
            <v>1777826.19</v>
          </cell>
          <cell r="T39">
            <v>1777826.19</v>
          </cell>
          <cell r="U39">
            <v>1777826.19</v>
          </cell>
          <cell r="V39">
            <v>1777826.19</v>
          </cell>
          <cell r="W39">
            <v>1777826.19</v>
          </cell>
          <cell r="X39">
            <v>1777826.19</v>
          </cell>
          <cell r="Y39">
            <v>1777826.19</v>
          </cell>
          <cell r="Z39">
            <v>1777826.19</v>
          </cell>
          <cell r="AA39">
            <v>1777826.19</v>
          </cell>
          <cell r="AB39">
            <v>1777826.19</v>
          </cell>
          <cell r="AC39">
            <v>1777826.19</v>
          </cell>
          <cell r="AD39">
            <v>1777826.19</v>
          </cell>
          <cell r="AE39">
            <v>1777826.19</v>
          </cell>
          <cell r="AF39">
            <v>1777826.19</v>
          </cell>
          <cell r="AG39">
            <v>1777826.19</v>
          </cell>
          <cell r="AH39">
            <v>1777826.19</v>
          </cell>
          <cell r="AI39">
            <v>1777826.19</v>
          </cell>
          <cell r="AJ39">
            <v>1777826.19</v>
          </cell>
          <cell r="AO39">
            <v>330</v>
          </cell>
          <cell r="AP39">
            <v>2.0199999999999999E-2</v>
          </cell>
          <cell r="AQ39">
            <v>330</v>
          </cell>
          <cell r="AR39">
            <v>2.1279358023182201E-2</v>
          </cell>
        </row>
        <row r="40">
          <cell r="D40" t="str">
            <v>Water</v>
          </cell>
          <cell r="F40" t="str">
            <v>330100-Elevated Tanks &amp; Standpipes</v>
          </cell>
          <cell r="H40">
            <v>330100</v>
          </cell>
          <cell r="J40" t="str">
            <v>10133000</v>
          </cell>
          <cell r="L40">
            <v>330.4</v>
          </cell>
          <cell r="N40">
            <v>14202211.49</v>
          </cell>
          <cell r="O40">
            <v>14202006.804722222</v>
          </cell>
          <cell r="P40">
            <v>14201802.119444443</v>
          </cell>
          <cell r="Q40">
            <v>14201597.434166664</v>
          </cell>
          <cell r="R40">
            <v>14201392.748888886</v>
          </cell>
          <cell r="S40">
            <v>14201188.063611107</v>
          </cell>
          <cell r="T40">
            <v>14200983.378333328</v>
          </cell>
          <cell r="U40">
            <v>14200778.69305555</v>
          </cell>
          <cell r="V40">
            <v>14200574.007777771</v>
          </cell>
          <cell r="W40">
            <v>14200369.322499992</v>
          </cell>
          <cell r="X40">
            <v>14200164.637222214</v>
          </cell>
          <cell r="Y40">
            <v>14199959.951944435</v>
          </cell>
          <cell r="Z40">
            <v>14199755.266666656</v>
          </cell>
          <cell r="AA40">
            <v>14199550.581388878</v>
          </cell>
          <cell r="AB40">
            <v>14199345.896111099</v>
          </cell>
          <cell r="AC40">
            <v>14199141.21083332</v>
          </cell>
          <cell r="AD40">
            <v>14198936.525555542</v>
          </cell>
          <cell r="AE40">
            <v>14198731.840277763</v>
          </cell>
          <cell r="AF40">
            <v>14198527.154999984</v>
          </cell>
          <cell r="AG40">
            <v>14198322.469722206</v>
          </cell>
          <cell r="AH40">
            <v>14198117.784444427</v>
          </cell>
          <cell r="AI40">
            <v>14197913.099166648</v>
          </cell>
          <cell r="AJ40">
            <v>14197708.41388887</v>
          </cell>
          <cell r="AO40">
            <v>330.1</v>
          </cell>
          <cell r="AP40">
            <v>1.89E-2</v>
          </cell>
          <cell r="AQ40">
            <v>330.1</v>
          </cell>
          <cell r="AR40">
            <v>1.8496394477569102E-2</v>
          </cell>
        </row>
        <row r="41">
          <cell r="D41" t="str">
            <v>Water</v>
          </cell>
          <cell r="F41" t="str">
            <v>330200-Ground Level Tanks</v>
          </cell>
          <cell r="H41">
            <v>330200</v>
          </cell>
          <cell r="J41" t="str">
            <v>10133000</v>
          </cell>
          <cell r="L41">
            <v>330.4</v>
          </cell>
          <cell r="N41">
            <v>2910057.62</v>
          </cell>
          <cell r="O41">
            <v>2909986.6236111112</v>
          </cell>
          <cell r="P41">
            <v>2909915.6272222223</v>
          </cell>
          <cell r="Q41">
            <v>2909844.6308333334</v>
          </cell>
          <cell r="R41">
            <v>2909773.6344444444</v>
          </cell>
          <cell r="S41">
            <v>2909702.6380555555</v>
          </cell>
          <cell r="T41">
            <v>2909631.6416666666</v>
          </cell>
          <cell r="U41">
            <v>2909560.6452777777</v>
          </cell>
          <cell r="V41">
            <v>2909489.6488888888</v>
          </cell>
          <cell r="W41">
            <v>2909418.6524999999</v>
          </cell>
          <cell r="X41">
            <v>2909347.6561111109</v>
          </cell>
          <cell r="Y41">
            <v>2909276.659722222</v>
          </cell>
          <cell r="Z41">
            <v>2909205.6633333331</v>
          </cell>
          <cell r="AA41">
            <v>2909134.6669444442</v>
          </cell>
          <cell r="AB41">
            <v>2909063.6705555553</v>
          </cell>
          <cell r="AC41">
            <v>2908992.6741666663</v>
          </cell>
          <cell r="AD41">
            <v>2908921.6777777774</v>
          </cell>
          <cell r="AE41">
            <v>2908850.6813888885</v>
          </cell>
          <cell r="AF41">
            <v>2908779.6849999996</v>
          </cell>
          <cell r="AG41">
            <v>2908708.6886111107</v>
          </cell>
          <cell r="AH41">
            <v>2908637.6922222218</v>
          </cell>
          <cell r="AI41">
            <v>2908566.6958333328</v>
          </cell>
          <cell r="AJ41">
            <v>2908495.6994444439</v>
          </cell>
          <cell r="AO41">
            <v>330.2</v>
          </cell>
          <cell r="AP41">
            <v>1.83E-2</v>
          </cell>
          <cell r="AQ41">
            <v>330.2</v>
          </cell>
          <cell r="AR41">
            <v>1.98615436612566E-2</v>
          </cell>
        </row>
        <row r="42">
          <cell r="D42" t="str">
            <v>Water</v>
          </cell>
          <cell r="F42" t="str">
            <v>330400-Clearwell</v>
          </cell>
          <cell r="H42">
            <v>330400</v>
          </cell>
          <cell r="J42" t="str">
            <v>10133000</v>
          </cell>
          <cell r="L42">
            <v>330.4</v>
          </cell>
          <cell r="N42">
            <v>1096143.3</v>
          </cell>
          <cell r="O42">
            <v>1096143.3</v>
          </cell>
          <cell r="P42">
            <v>1096143.3</v>
          </cell>
          <cell r="Q42">
            <v>1096143.3</v>
          </cell>
          <cell r="R42">
            <v>1096143.3</v>
          </cell>
          <cell r="S42">
            <v>1096143.3</v>
          </cell>
          <cell r="T42">
            <v>1096143.3</v>
          </cell>
          <cell r="U42">
            <v>1096143.3</v>
          </cell>
          <cell r="V42">
            <v>1096143.3</v>
          </cell>
          <cell r="W42">
            <v>1096143.3</v>
          </cell>
          <cell r="X42">
            <v>1096143.3</v>
          </cell>
          <cell r="Y42">
            <v>1096143.3</v>
          </cell>
          <cell r="Z42">
            <v>1096143.3</v>
          </cell>
          <cell r="AA42">
            <v>1096143.3</v>
          </cell>
          <cell r="AB42">
            <v>1096143.3</v>
          </cell>
          <cell r="AC42">
            <v>1096143.3</v>
          </cell>
          <cell r="AD42">
            <v>1096143.3</v>
          </cell>
          <cell r="AE42">
            <v>1096143.3</v>
          </cell>
          <cell r="AF42">
            <v>1096143.3</v>
          </cell>
          <cell r="AG42">
            <v>1096143.3</v>
          </cell>
          <cell r="AH42">
            <v>1096143.3</v>
          </cell>
          <cell r="AI42">
            <v>1096143.3</v>
          </cell>
          <cell r="AJ42">
            <v>1096143.3</v>
          </cell>
          <cell r="AO42">
            <v>330.4</v>
          </cell>
          <cell r="AP42">
            <v>1.7399999999999999E-2</v>
          </cell>
          <cell r="AQ42">
            <v>330.4</v>
          </cell>
          <cell r="AR42">
            <v>1.8733656451357099E-2</v>
          </cell>
        </row>
        <row r="43">
          <cell r="D43" t="str">
            <v>Water</v>
          </cell>
          <cell r="F43" t="str">
            <v>331001-TD Mains Not Classified</v>
          </cell>
          <cell r="H43">
            <v>331001</v>
          </cell>
          <cell r="J43" t="str">
            <v>10133100</v>
          </cell>
          <cell r="L43">
            <v>331.4</v>
          </cell>
          <cell r="N43">
            <v>4693891.88</v>
          </cell>
          <cell r="O43">
            <v>4677875.4705555551</v>
          </cell>
          <cell r="P43">
            <v>4682459.0611111103</v>
          </cell>
          <cell r="Q43">
            <v>4687342.6516666654</v>
          </cell>
          <cell r="R43">
            <v>4701976.2422222206</v>
          </cell>
          <cell r="S43">
            <v>4717609.8327777758</v>
          </cell>
          <cell r="T43">
            <v>4740743.423333331</v>
          </cell>
          <cell r="U43">
            <v>4763227.0138888862</v>
          </cell>
          <cell r="V43">
            <v>4788110.6044444414</v>
          </cell>
          <cell r="W43">
            <v>4797694.1949999966</v>
          </cell>
          <cell r="X43">
            <v>4799777.7855555518</v>
          </cell>
          <cell r="Y43">
            <v>4801955.8761111069</v>
          </cell>
          <cell r="Z43">
            <v>4794872.7120807096</v>
          </cell>
          <cell r="AA43">
            <v>4796722.7934643598</v>
          </cell>
          <cell r="AB43">
            <v>4798572.87484801</v>
          </cell>
          <cell r="AC43">
            <v>4809356.2016457077</v>
          </cell>
          <cell r="AD43">
            <v>4820139.5284434054</v>
          </cell>
          <cell r="AE43">
            <v>4857722.5914832456</v>
          </cell>
          <cell r="AF43">
            <v>4877439.1636949908</v>
          </cell>
          <cell r="AG43">
            <v>4888222.4904926885</v>
          </cell>
          <cell r="AH43">
            <v>4916872.3081184812</v>
          </cell>
          <cell r="AI43">
            <v>4945522.1257442739</v>
          </cell>
          <cell r="AJ43">
            <v>4965238.6979560191</v>
          </cell>
          <cell r="AO43">
            <v>331</v>
          </cell>
          <cell r="AP43">
            <v>1.5300000000000001E-2</v>
          </cell>
          <cell r="AQ43">
            <v>331</v>
          </cell>
          <cell r="AR43">
            <v>1.3625141504577399E-2</v>
          </cell>
        </row>
        <row r="44">
          <cell r="D44" t="str">
            <v>Water</v>
          </cell>
          <cell r="F44" t="str">
            <v>331100-TD Mains 4in &amp; Less</v>
          </cell>
          <cell r="H44">
            <v>331100</v>
          </cell>
          <cell r="J44" t="str">
            <v>10133100</v>
          </cell>
          <cell r="L44">
            <v>331.4</v>
          </cell>
          <cell r="N44">
            <v>46915647.659999996</v>
          </cell>
          <cell r="O44">
            <v>46898693.024444439</v>
          </cell>
          <cell r="P44">
            <v>47219238.388888881</v>
          </cell>
          <cell r="Q44">
            <v>47539783.753333323</v>
          </cell>
          <cell r="R44">
            <v>47860329.117777765</v>
          </cell>
          <cell r="S44">
            <v>48180874.482222207</v>
          </cell>
          <cell r="T44">
            <v>48501419.846666649</v>
          </cell>
          <cell r="U44">
            <v>48821965.211111091</v>
          </cell>
          <cell r="V44">
            <v>49142510.575555533</v>
          </cell>
          <cell r="W44">
            <v>49463055.939999975</v>
          </cell>
          <cell r="X44">
            <v>49783601.304444417</v>
          </cell>
          <cell r="Y44">
            <v>50104146.668888859</v>
          </cell>
          <cell r="Z44">
            <v>50480942.033333302</v>
          </cell>
          <cell r="AA44">
            <v>50857737.397777744</v>
          </cell>
          <cell r="AB44">
            <v>51234532.762222186</v>
          </cell>
          <cell r="AC44">
            <v>51611328.126666628</v>
          </cell>
          <cell r="AD44">
            <v>51988123.49111107</v>
          </cell>
          <cell r="AE44">
            <v>52364918.855555512</v>
          </cell>
          <cell r="AF44">
            <v>52741714.219999954</v>
          </cell>
          <cell r="AG44">
            <v>53118509.584444396</v>
          </cell>
          <cell r="AH44">
            <v>53495304.948888838</v>
          </cell>
          <cell r="AI44">
            <v>53872100.31333328</v>
          </cell>
          <cell r="AJ44">
            <v>54248895.677777722</v>
          </cell>
          <cell r="AO44">
            <v>331</v>
          </cell>
          <cell r="AP44">
            <v>1.5300000000000001E-2</v>
          </cell>
          <cell r="AQ44">
            <v>331</v>
          </cell>
          <cell r="AR44">
            <v>1.3625141504577399E-2</v>
          </cell>
        </row>
        <row r="45">
          <cell r="D45" t="str">
            <v>Water</v>
          </cell>
          <cell r="F45" t="str">
            <v>331200-TD Mains 6in to 8in</v>
          </cell>
          <cell r="H45">
            <v>331200</v>
          </cell>
          <cell r="J45" t="str">
            <v>10133100</v>
          </cell>
          <cell r="L45">
            <v>331.4</v>
          </cell>
          <cell r="N45">
            <v>270738368.19</v>
          </cell>
          <cell r="O45">
            <v>273038490.64666665</v>
          </cell>
          <cell r="P45">
            <v>274420467.87333333</v>
          </cell>
          <cell r="Q45">
            <v>275973455.10000002</v>
          </cell>
          <cell r="R45">
            <v>277326091.11066669</v>
          </cell>
          <cell r="S45">
            <v>279131424.73733336</v>
          </cell>
          <cell r="T45">
            <v>281186949.16400003</v>
          </cell>
          <cell r="U45">
            <v>283422473.59066671</v>
          </cell>
          <cell r="V45">
            <v>285588482.01733339</v>
          </cell>
          <cell r="W45">
            <v>287518140.44400007</v>
          </cell>
          <cell r="X45">
            <v>289244974.87066674</v>
          </cell>
          <cell r="Y45">
            <v>290632300.59733343</v>
          </cell>
          <cell r="Z45">
            <v>291357707.50461602</v>
          </cell>
          <cell r="AA45">
            <v>292321412.48855704</v>
          </cell>
          <cell r="AB45">
            <v>293977619.78511268</v>
          </cell>
          <cell r="AC45">
            <v>296105312.93710876</v>
          </cell>
          <cell r="AD45">
            <v>298277764.62056571</v>
          </cell>
          <cell r="AE45">
            <v>301705754.83716112</v>
          </cell>
          <cell r="AF45">
            <v>305172413.02138978</v>
          </cell>
          <cell r="AG45">
            <v>308570869.44030315</v>
          </cell>
          <cell r="AH45">
            <v>312186160.58713794</v>
          </cell>
          <cell r="AI45">
            <v>315618928.57580841</v>
          </cell>
          <cell r="AJ45">
            <v>317793031.54637975</v>
          </cell>
          <cell r="AO45">
            <v>331</v>
          </cell>
          <cell r="AP45">
            <v>1.5300000000000001E-2</v>
          </cell>
          <cell r="AQ45">
            <v>331</v>
          </cell>
          <cell r="AR45">
            <v>1.3625141504577399E-2</v>
          </cell>
        </row>
        <row r="46">
          <cell r="D46" t="str">
            <v>Water</v>
          </cell>
          <cell r="F46" t="str">
            <v>331300-TD Mains 10in to 16in</v>
          </cell>
          <cell r="H46">
            <v>331300</v>
          </cell>
          <cell r="J46" t="str">
            <v>10133100</v>
          </cell>
          <cell r="L46">
            <v>331.4</v>
          </cell>
          <cell r="N46">
            <v>93459845.679999992</v>
          </cell>
          <cell r="O46">
            <v>93450319.851944432</v>
          </cell>
          <cell r="P46">
            <v>93232694.023888871</v>
          </cell>
          <cell r="Q46">
            <v>93010168.19583331</v>
          </cell>
          <cell r="R46">
            <v>92715050.167777747</v>
          </cell>
          <cell r="S46">
            <v>92742624.339722186</v>
          </cell>
          <cell r="T46">
            <v>99658025.025626108</v>
          </cell>
          <cell r="U46">
            <v>100219532.09551796</v>
          </cell>
          <cell r="V46">
            <v>100440288.0228624</v>
          </cell>
          <cell r="W46">
            <v>100613462.19480684</v>
          </cell>
          <cell r="X46">
            <v>100765036.36675128</v>
          </cell>
          <cell r="Y46">
            <v>100906663.23869573</v>
          </cell>
          <cell r="Z46">
            <v>100924657.47686198</v>
          </cell>
          <cell r="AA46">
            <v>100978631.67147644</v>
          </cell>
          <cell r="AB46">
            <v>101041188.39850231</v>
          </cell>
          <cell r="AC46">
            <v>101091405.09792052</v>
          </cell>
          <cell r="AD46">
            <v>101152643.68705267</v>
          </cell>
          <cell r="AE46">
            <v>101224549.18124707</v>
          </cell>
          <cell r="AF46">
            <v>101293896.32398486</v>
          </cell>
          <cell r="AG46">
            <v>101355181.16584729</v>
          </cell>
          <cell r="AH46">
            <v>101428494.9068507</v>
          </cell>
          <cell r="AI46">
            <v>101465619.58833651</v>
          </cell>
          <cell r="AJ46">
            <v>101502875.19863307</v>
          </cell>
          <cell r="AO46">
            <v>331</v>
          </cell>
          <cell r="AP46">
            <v>1.5300000000000001E-2</v>
          </cell>
          <cell r="AQ46">
            <v>331</v>
          </cell>
          <cell r="AR46">
            <v>1.3625141504577399E-2</v>
          </cell>
        </row>
        <row r="47">
          <cell r="D47" t="str">
            <v>Water</v>
          </cell>
          <cell r="F47" t="str">
            <v>331400-TD Mains 18in &amp; Grtr</v>
          </cell>
          <cell r="H47">
            <v>331400</v>
          </cell>
          <cell r="J47" t="str">
            <v>10133100</v>
          </cell>
          <cell r="L47">
            <v>331.4</v>
          </cell>
          <cell r="N47">
            <v>95036808.189999998</v>
          </cell>
          <cell r="O47">
            <v>95246451.084833324</v>
          </cell>
          <cell r="P47">
            <v>95243738.528166652</v>
          </cell>
          <cell r="Q47">
            <v>95241025.971499979</v>
          </cell>
          <cell r="R47">
            <v>95238313.414833307</v>
          </cell>
          <cell r="S47">
            <v>95235600.858166635</v>
          </cell>
          <cell r="T47">
            <v>95232888.301499963</v>
          </cell>
          <cell r="U47">
            <v>95230175.744833291</v>
          </cell>
          <cell r="V47">
            <v>95227463.188166618</v>
          </cell>
          <cell r="W47">
            <v>95224750.631499946</v>
          </cell>
          <cell r="X47">
            <v>95222038.074833274</v>
          </cell>
          <cell r="Y47">
            <v>95219325.518166602</v>
          </cell>
          <cell r="Z47">
            <v>95216612.961499929</v>
          </cell>
          <cell r="AA47">
            <v>95213900.404833257</v>
          </cell>
          <cell r="AB47">
            <v>95211187.848166585</v>
          </cell>
          <cell r="AC47">
            <v>95208475.291499913</v>
          </cell>
          <cell r="AD47">
            <v>95205762.734833241</v>
          </cell>
          <cell r="AE47">
            <v>95203050.178166568</v>
          </cell>
          <cell r="AF47">
            <v>95200337.621499896</v>
          </cell>
          <cell r="AG47">
            <v>95197625.064833224</v>
          </cell>
          <cell r="AH47">
            <v>95194912.508166552</v>
          </cell>
          <cell r="AI47">
            <v>95192199.951499879</v>
          </cell>
          <cell r="AJ47">
            <v>95189487.394833207</v>
          </cell>
          <cell r="AO47">
            <v>331</v>
          </cell>
          <cell r="AP47">
            <v>1.5300000000000001E-2</v>
          </cell>
          <cell r="AQ47">
            <v>331</v>
          </cell>
          <cell r="AR47">
            <v>1.3625141504577399E-2</v>
          </cell>
        </row>
        <row r="48">
          <cell r="D48" t="str">
            <v>Water</v>
          </cell>
          <cell r="F48" t="str">
            <v>333000-Services</v>
          </cell>
          <cell r="H48">
            <v>333000</v>
          </cell>
          <cell r="J48" t="str">
            <v>10133300</v>
          </cell>
          <cell r="L48">
            <v>333.4</v>
          </cell>
          <cell r="N48">
            <v>77661851.019999996</v>
          </cell>
          <cell r="O48">
            <v>77630231.654444441</v>
          </cell>
          <cell r="P48">
            <v>77946643.48888889</v>
          </cell>
          <cell r="Q48">
            <v>78286655.323333338</v>
          </cell>
          <cell r="R48">
            <v>78652488.505777776</v>
          </cell>
          <cell r="S48">
            <v>79040569.140222222</v>
          </cell>
          <cell r="T48">
            <v>80326965.588911608</v>
          </cell>
          <cell r="U48">
            <v>80825875.335599482</v>
          </cell>
          <cell r="V48">
            <v>81293534.889468923</v>
          </cell>
          <cell r="W48">
            <v>81656996.723913372</v>
          </cell>
          <cell r="X48">
            <v>81974347.358357817</v>
          </cell>
          <cell r="Y48">
            <v>82244567.642802268</v>
          </cell>
          <cell r="Z48">
            <v>82371500.137086689</v>
          </cell>
          <cell r="AA48">
            <v>82573992.265465289</v>
          </cell>
          <cell r="AB48">
            <v>82884983.974776581</v>
          </cell>
          <cell r="AC48">
            <v>83306853.268994793</v>
          </cell>
          <cell r="AD48">
            <v>83701928.300199285</v>
          </cell>
          <cell r="AE48">
            <v>84417201.905298635</v>
          </cell>
          <cell r="AF48">
            <v>85044623.215203866</v>
          </cell>
          <cell r="AG48">
            <v>85626041.156859264</v>
          </cell>
          <cell r="AH48">
            <v>86293818.193237841</v>
          </cell>
          <cell r="AI48">
            <v>86961986.811390117</v>
          </cell>
          <cell r="AJ48">
            <v>87429607.260549814</v>
          </cell>
          <cell r="AO48">
            <v>333</v>
          </cell>
          <cell r="AP48">
            <v>3.2400000000000005E-2</v>
          </cell>
          <cell r="AQ48">
            <v>333</v>
          </cell>
          <cell r="AR48">
            <v>2.9602360457895899E-2</v>
          </cell>
        </row>
        <row r="49">
          <cell r="D49" t="str">
            <v>Water</v>
          </cell>
          <cell r="F49" t="str">
            <v>334100-Meters</v>
          </cell>
          <cell r="H49">
            <v>334100</v>
          </cell>
          <cell r="J49" t="str">
            <v>10133410</v>
          </cell>
          <cell r="L49">
            <v>334.4</v>
          </cell>
          <cell r="N49">
            <v>49778474.220000006</v>
          </cell>
          <cell r="O49">
            <v>51314941.732500002</v>
          </cell>
          <cell r="P49">
            <v>51474354.125</v>
          </cell>
          <cell r="Q49">
            <v>52311504.374642856</v>
          </cell>
          <cell r="R49">
            <v>53540940.624285713</v>
          </cell>
          <cell r="S49">
            <v>54766701.873928569</v>
          </cell>
          <cell r="T49">
            <v>56859228.937816359</v>
          </cell>
          <cell r="U49">
            <v>58152319.299702644</v>
          </cell>
          <cell r="V49">
            <v>59544642.268770501</v>
          </cell>
          <cell r="W49">
            <v>60899543.518413357</v>
          </cell>
          <cell r="X49">
            <v>62045244.768056214</v>
          </cell>
          <cell r="Y49">
            <v>62349679.660556212</v>
          </cell>
          <cell r="Z49">
            <v>62612091.127633475</v>
          </cell>
          <cell r="AA49">
            <v>62929882.770666897</v>
          </cell>
          <cell r="AB49">
            <v>63624806.64158877</v>
          </cell>
          <cell r="AC49">
            <v>64376792.838926673</v>
          </cell>
          <cell r="AD49">
            <v>65048231.311857425</v>
          </cell>
          <cell r="AE49">
            <v>65842788.783727787</v>
          </cell>
          <cell r="AF49">
            <v>66531464.836453021</v>
          </cell>
          <cell r="AG49">
            <v>67077230.298100844</v>
          </cell>
          <cell r="AH49">
            <v>67710211.803204477</v>
          </cell>
          <cell r="AI49">
            <v>68227860.090172887</v>
          </cell>
          <cell r="AJ49">
            <v>68732476.106109768</v>
          </cell>
          <cell r="AO49">
            <v>334.1</v>
          </cell>
          <cell r="AP49">
            <v>3.5000000000000003E-2</v>
          </cell>
          <cell r="AQ49">
            <v>334.1</v>
          </cell>
          <cell r="AR49">
            <v>0.24038766445351445</v>
          </cell>
        </row>
        <row r="50">
          <cell r="D50" t="str">
            <v>Water</v>
          </cell>
          <cell r="F50" t="str">
            <v>334110-Meters Bronze Case</v>
          </cell>
          <cell r="H50">
            <v>334110</v>
          </cell>
          <cell r="J50" t="str">
            <v>10133410</v>
          </cell>
          <cell r="L50">
            <v>334.4</v>
          </cell>
          <cell r="N50">
            <v>2395631.9900000002</v>
          </cell>
          <cell r="O50">
            <v>2394710.8822222226</v>
          </cell>
          <cell r="P50">
            <v>2393789.774444445</v>
          </cell>
          <cell r="Q50">
            <v>2392868.6666666674</v>
          </cell>
          <cell r="R50">
            <v>2391947.5588888898</v>
          </cell>
          <cell r="S50">
            <v>2391026.4511111123</v>
          </cell>
          <cell r="T50">
            <v>2390105.3433333347</v>
          </cell>
          <cell r="U50">
            <v>2389184.2355555571</v>
          </cell>
          <cell r="V50">
            <v>2388263.1277777795</v>
          </cell>
          <cell r="W50">
            <v>2387342.0200000019</v>
          </cell>
          <cell r="X50">
            <v>2386420.9122222243</v>
          </cell>
          <cell r="Y50">
            <v>2385499.8044444467</v>
          </cell>
          <cell r="Z50">
            <v>2384578.6966666691</v>
          </cell>
          <cell r="AA50">
            <v>2383657.5888888915</v>
          </cell>
          <cell r="AB50">
            <v>2382736.4811111139</v>
          </cell>
          <cell r="AC50">
            <v>2381815.3733333363</v>
          </cell>
          <cell r="AD50">
            <v>2380894.2655555587</v>
          </cell>
          <cell r="AE50">
            <v>2379973.1577777811</v>
          </cell>
          <cell r="AF50">
            <v>2379052.0500000035</v>
          </cell>
          <cell r="AG50">
            <v>2378130.9422222259</v>
          </cell>
          <cell r="AH50">
            <v>2377209.8344444484</v>
          </cell>
          <cell r="AI50">
            <v>2376288.7266666708</v>
          </cell>
          <cell r="AJ50">
            <v>2375367.6188888932</v>
          </cell>
          <cell r="AO50">
            <v>334.11</v>
          </cell>
          <cell r="AP50">
            <v>2.9000000000000005E-2</v>
          </cell>
          <cell r="AQ50">
            <v>334.11</v>
          </cell>
          <cell r="AR50">
            <v>0.24</v>
          </cell>
        </row>
        <row r="51">
          <cell r="D51" t="str">
            <v>Water</v>
          </cell>
          <cell r="F51" t="str">
            <v>334120-Meters Plastic Case</v>
          </cell>
          <cell r="H51">
            <v>334120</v>
          </cell>
          <cell r="J51" t="str">
            <v>10133410</v>
          </cell>
          <cell r="L51">
            <v>334.4</v>
          </cell>
          <cell r="N51">
            <v>468588.82</v>
          </cell>
          <cell r="O51">
            <v>468393.80944444443</v>
          </cell>
          <cell r="P51">
            <v>468198.79888888885</v>
          </cell>
          <cell r="Q51">
            <v>468003.78833333327</v>
          </cell>
          <cell r="R51">
            <v>467808.77777777769</v>
          </cell>
          <cell r="S51">
            <v>467613.76722222212</v>
          </cell>
          <cell r="T51">
            <v>467418.75666666654</v>
          </cell>
          <cell r="U51">
            <v>467223.74611111096</v>
          </cell>
          <cell r="V51">
            <v>467028.73555555538</v>
          </cell>
          <cell r="W51">
            <v>466833.7249999998</v>
          </cell>
          <cell r="X51">
            <v>466638.71444444422</v>
          </cell>
          <cell r="Y51">
            <v>466443.70388888865</v>
          </cell>
          <cell r="Z51">
            <v>466248.69333333307</v>
          </cell>
          <cell r="AA51">
            <v>466053.68277777749</v>
          </cell>
          <cell r="AB51">
            <v>465858.67222222191</v>
          </cell>
          <cell r="AC51">
            <v>465663.66166666633</v>
          </cell>
          <cell r="AD51">
            <v>465468.65111111075</v>
          </cell>
          <cell r="AE51">
            <v>465273.64055555518</v>
          </cell>
          <cell r="AF51">
            <v>465078.6299999996</v>
          </cell>
          <cell r="AG51">
            <v>464883.61944444402</v>
          </cell>
          <cell r="AH51">
            <v>464688.60888888844</v>
          </cell>
          <cell r="AI51">
            <v>464493.59833333286</v>
          </cell>
          <cell r="AJ51">
            <v>464298.58777777728</v>
          </cell>
          <cell r="AO51">
            <v>334.12</v>
          </cell>
          <cell r="AP51">
            <v>4.3900000000000002E-2</v>
          </cell>
          <cell r="AQ51">
            <v>334.12</v>
          </cell>
          <cell r="AR51">
            <v>0.5936628070399127</v>
          </cell>
        </row>
        <row r="52">
          <cell r="D52" t="str">
            <v>Water</v>
          </cell>
          <cell r="F52" t="str">
            <v>334130-Meters Other</v>
          </cell>
          <cell r="H52">
            <v>334130</v>
          </cell>
          <cell r="J52" t="str">
            <v>10133410</v>
          </cell>
          <cell r="L52">
            <v>334.4</v>
          </cell>
          <cell r="N52">
            <v>6268874.8399999999</v>
          </cell>
          <cell r="O52">
            <v>6258019.2333333334</v>
          </cell>
          <cell r="P52">
            <v>6247163.6266666669</v>
          </cell>
          <cell r="Q52">
            <v>6236308.0200000005</v>
          </cell>
          <cell r="R52">
            <v>6225452.413333334</v>
          </cell>
          <cell r="S52">
            <v>6214596.8066666676</v>
          </cell>
          <cell r="T52">
            <v>6203741.2000000011</v>
          </cell>
          <cell r="U52">
            <v>6192885.5933333347</v>
          </cell>
          <cell r="V52">
            <v>6182029.9866666682</v>
          </cell>
          <cell r="W52">
            <v>6171174.3800000018</v>
          </cell>
          <cell r="X52">
            <v>6160318.7733333353</v>
          </cell>
          <cell r="Y52">
            <v>6149463.1666666688</v>
          </cell>
          <cell r="Z52">
            <v>6138607.5600000024</v>
          </cell>
          <cell r="AA52">
            <v>6127751.9533333359</v>
          </cell>
          <cell r="AB52">
            <v>6116896.3466666695</v>
          </cell>
          <cell r="AC52">
            <v>6106040.740000003</v>
          </cell>
          <cell r="AD52">
            <v>6095185.1333333366</v>
          </cell>
          <cell r="AE52">
            <v>6084329.5266666701</v>
          </cell>
          <cell r="AF52">
            <v>6073473.9200000037</v>
          </cell>
          <cell r="AG52">
            <v>6062618.3133333372</v>
          </cell>
          <cell r="AH52">
            <v>6051762.7066666707</v>
          </cell>
          <cell r="AI52">
            <v>6040907.1000000043</v>
          </cell>
          <cell r="AJ52">
            <v>6030051.4933333378</v>
          </cell>
          <cell r="AO52">
            <v>334.13</v>
          </cell>
          <cell r="AP52">
            <v>3.7000000000000005E-2</v>
          </cell>
          <cell r="AQ52">
            <v>334.13</v>
          </cell>
          <cell r="AR52">
            <v>0.2635569929495048</v>
          </cell>
        </row>
        <row r="53">
          <cell r="D53" t="str">
            <v>Water</v>
          </cell>
          <cell r="F53" t="str">
            <v>334131-Meter Reading Units</v>
          </cell>
          <cell r="H53">
            <v>334131</v>
          </cell>
          <cell r="J53" t="str">
            <v>10133410</v>
          </cell>
          <cell r="L53">
            <v>334.4</v>
          </cell>
          <cell r="N53">
            <v>838631.28</v>
          </cell>
          <cell r="O53">
            <v>838504.77527777781</v>
          </cell>
          <cell r="P53">
            <v>838378.27055555559</v>
          </cell>
          <cell r="Q53">
            <v>838251.76583333337</v>
          </cell>
          <cell r="R53">
            <v>838125.26111111115</v>
          </cell>
          <cell r="S53">
            <v>837998.75638888893</v>
          </cell>
          <cell r="T53">
            <v>837872.25166666671</v>
          </cell>
          <cell r="U53">
            <v>837745.74694444449</v>
          </cell>
          <cell r="V53">
            <v>837619.24222222227</v>
          </cell>
          <cell r="W53">
            <v>837492.73750000005</v>
          </cell>
          <cell r="X53">
            <v>837366.23277777783</v>
          </cell>
          <cell r="Y53">
            <v>837239.72805555561</v>
          </cell>
          <cell r="Z53">
            <v>837113.22333333339</v>
          </cell>
          <cell r="AA53">
            <v>836986.71861111117</v>
          </cell>
          <cell r="AB53">
            <v>836860.21388888895</v>
          </cell>
          <cell r="AC53">
            <v>836733.70916666673</v>
          </cell>
          <cell r="AD53">
            <v>836607.20444444451</v>
          </cell>
          <cell r="AE53">
            <v>836480.69972222229</v>
          </cell>
          <cell r="AF53">
            <v>836354.19500000007</v>
          </cell>
          <cell r="AG53">
            <v>836227.69027777785</v>
          </cell>
          <cell r="AH53">
            <v>836101.18555555562</v>
          </cell>
          <cell r="AI53">
            <v>835974.6808333334</v>
          </cell>
          <cell r="AJ53">
            <v>835848.17611111118</v>
          </cell>
          <cell r="AO53">
            <v>334.13</v>
          </cell>
          <cell r="AP53">
            <v>3.7000000000000005E-2</v>
          </cell>
          <cell r="AQ53">
            <v>334.13</v>
          </cell>
          <cell r="AR53">
            <v>0.2635569929495048</v>
          </cell>
        </row>
        <row r="54">
          <cell r="D54" t="str">
            <v>Water</v>
          </cell>
          <cell r="F54" t="str">
            <v>334200-Meter Installations</v>
          </cell>
          <cell r="H54">
            <v>334200</v>
          </cell>
          <cell r="J54" t="str">
            <v>10133420</v>
          </cell>
          <cell r="L54">
            <v>334.4</v>
          </cell>
          <cell r="N54">
            <v>38419707.840000004</v>
          </cell>
          <cell r="O54">
            <v>38407124.403055556</v>
          </cell>
          <cell r="P54">
            <v>38495040.966111109</v>
          </cell>
          <cell r="Q54">
            <v>38595457.529166661</v>
          </cell>
          <cell r="R54">
            <v>38697573.416222215</v>
          </cell>
          <cell r="S54">
            <v>38785489.979277767</v>
          </cell>
          <cell r="T54">
            <v>38869156.54233332</v>
          </cell>
          <cell r="U54">
            <v>38956573.105388872</v>
          </cell>
          <cell r="V54">
            <v>39038989.668444425</v>
          </cell>
          <cell r="W54">
            <v>39108906.231499977</v>
          </cell>
          <cell r="X54">
            <v>39170072.79455553</v>
          </cell>
          <cell r="Y54">
            <v>39211489.357611082</v>
          </cell>
          <cell r="Z54">
            <v>39237378.198957287</v>
          </cell>
          <cell r="AA54">
            <v>39263518.729089305</v>
          </cell>
          <cell r="AB54">
            <v>39328016.185075685</v>
          </cell>
          <cell r="AC54">
            <v>39430849.583003201</v>
          </cell>
          <cell r="AD54">
            <v>39534438.04728815</v>
          </cell>
          <cell r="AE54">
            <v>39714655.347858027</v>
          </cell>
          <cell r="AF54">
            <v>39894433.302366853</v>
          </cell>
          <cell r="AG54">
            <v>40075097.701952383</v>
          </cell>
          <cell r="AH54">
            <v>40255473.021230727</v>
          </cell>
          <cell r="AI54">
            <v>40434964.994165465</v>
          </cell>
          <cell r="AJ54">
            <v>40537096.705781445</v>
          </cell>
          <cell r="AO54">
            <v>334.2</v>
          </cell>
          <cell r="AP54">
            <v>2.8900000000000002E-2</v>
          </cell>
          <cell r="AQ54">
            <v>334.2</v>
          </cell>
          <cell r="AR54">
            <v>1.8008320126198001E-2</v>
          </cell>
        </row>
        <row r="55">
          <cell r="D55" t="str">
            <v>Water</v>
          </cell>
          <cell r="F55" t="str">
            <v>334300-Meter Vaults</v>
          </cell>
          <cell r="H55">
            <v>334300</v>
          </cell>
          <cell r="J55" t="str">
            <v>10133410</v>
          </cell>
          <cell r="L55">
            <v>334.4</v>
          </cell>
          <cell r="N55">
            <v>4879479.09</v>
          </cell>
          <cell r="O55">
            <v>4873796.4283333328</v>
          </cell>
          <cell r="P55">
            <v>4868113.7666666657</v>
          </cell>
          <cell r="Q55">
            <v>4862431.1049999986</v>
          </cell>
          <cell r="R55">
            <v>4856748.4433333315</v>
          </cell>
          <cell r="S55">
            <v>4851065.7816666644</v>
          </cell>
          <cell r="T55">
            <v>4845383.1199999973</v>
          </cell>
          <cell r="U55">
            <v>4839700.4583333302</v>
          </cell>
          <cell r="V55">
            <v>4834017.7966666631</v>
          </cell>
          <cell r="W55">
            <v>4828335.1349999961</v>
          </cell>
          <cell r="X55">
            <v>4822652.473333329</v>
          </cell>
          <cell r="Y55">
            <v>4816969.8116666619</v>
          </cell>
          <cell r="Z55">
            <v>4811287.1499999948</v>
          </cell>
          <cell r="AA55">
            <v>4805604.4883333277</v>
          </cell>
          <cell r="AB55">
            <v>4799921.8266666606</v>
          </cell>
          <cell r="AC55">
            <v>4794239.1649999935</v>
          </cell>
          <cell r="AD55">
            <v>4788556.5033333264</v>
          </cell>
          <cell r="AE55">
            <v>4782873.8416666593</v>
          </cell>
          <cell r="AF55">
            <v>4777191.1799999923</v>
          </cell>
          <cell r="AG55">
            <v>4771508.5183333252</v>
          </cell>
          <cell r="AH55">
            <v>4765825.8566666581</v>
          </cell>
          <cell r="AI55">
            <v>4760143.194999991</v>
          </cell>
          <cell r="AJ55">
            <v>4754460.5333333239</v>
          </cell>
          <cell r="AO55">
            <v>334.3</v>
          </cell>
          <cell r="AP55">
            <v>3.3100000000000004E-2</v>
          </cell>
          <cell r="AQ55">
            <v>334.3</v>
          </cell>
          <cell r="AR55">
            <v>2.16744984538151E-2</v>
          </cell>
        </row>
        <row r="56">
          <cell r="D56" t="str">
            <v>Water</v>
          </cell>
          <cell r="F56" t="str">
            <v>335000-Hydrants</v>
          </cell>
          <cell r="H56">
            <v>335000</v>
          </cell>
          <cell r="J56" t="str">
            <v>10133500</v>
          </cell>
          <cell r="L56">
            <v>335.4</v>
          </cell>
          <cell r="N56">
            <v>45282631.990000002</v>
          </cell>
          <cell r="O56">
            <v>45247298.843611114</v>
          </cell>
          <cell r="P56">
            <v>45366862.747222222</v>
          </cell>
          <cell r="Q56">
            <v>45524241.650833331</v>
          </cell>
          <cell r="R56">
            <v>45697518.778444439</v>
          </cell>
          <cell r="S56">
            <v>45965041.482055545</v>
          </cell>
          <cell r="T56">
            <v>46265500.385666654</v>
          </cell>
          <cell r="U56">
            <v>46579709.289277762</v>
          </cell>
          <cell r="V56">
            <v>46885944.992888868</v>
          </cell>
          <cell r="W56">
            <v>47178805.696499974</v>
          </cell>
          <cell r="X56">
            <v>47414509.600111082</v>
          </cell>
          <cell r="Y56">
            <v>47576642.853722192</v>
          </cell>
          <cell r="Z56">
            <v>47666839.254884891</v>
          </cell>
          <cell r="AA56">
            <v>47772094.203176133</v>
          </cell>
          <cell r="AB56">
            <v>48018489.062861301</v>
          </cell>
          <cell r="AC56">
            <v>48343841.137709416</v>
          </cell>
          <cell r="AD56">
            <v>48675704.431371428</v>
          </cell>
          <cell r="AE56">
            <v>49088866.645179369</v>
          </cell>
          <cell r="AF56">
            <v>49509013.224435009</v>
          </cell>
          <cell r="AG56">
            <v>49875854.41816695</v>
          </cell>
          <cell r="AH56">
            <v>50255594.503898382</v>
          </cell>
          <cell r="AI56">
            <v>50668490.388447568</v>
          </cell>
          <cell r="AJ56">
            <v>51000332.162173025</v>
          </cell>
          <cell r="AO56">
            <v>335</v>
          </cell>
          <cell r="AP56">
            <v>2.1500000000000002E-2</v>
          </cell>
          <cell r="AQ56">
            <v>335</v>
          </cell>
          <cell r="AR56">
            <v>2.37949878076919E-2</v>
          </cell>
        </row>
        <row r="57">
          <cell r="D57" t="str">
            <v>Water</v>
          </cell>
          <cell r="F57" t="str">
            <v>339100-Other P/E-Intangible</v>
          </cell>
          <cell r="H57">
            <v>339100</v>
          </cell>
          <cell r="J57" t="str">
            <v>10133910</v>
          </cell>
          <cell r="L57">
            <v>339.1</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O57">
            <v>339.1</v>
          </cell>
          <cell r="AP57">
            <v>0.1</v>
          </cell>
          <cell r="AQ57">
            <v>339.1</v>
          </cell>
          <cell r="AR57">
            <v>9.8361417303421003E-2</v>
          </cell>
        </row>
        <row r="58">
          <cell r="D58" t="str">
            <v>Water</v>
          </cell>
          <cell r="F58" t="str">
            <v>339600-Other P/E-CPS</v>
          </cell>
          <cell r="H58">
            <v>339600</v>
          </cell>
          <cell r="J58" t="str">
            <v>10133910</v>
          </cell>
          <cell r="L58">
            <v>339.1</v>
          </cell>
          <cell r="N58">
            <v>1034091.75</v>
          </cell>
          <cell r="O58">
            <v>2074163.0500000012</v>
          </cell>
          <cell r="P58">
            <v>2254163.0500000012</v>
          </cell>
          <cell r="Q58">
            <v>2434163.0500000012</v>
          </cell>
          <cell r="R58">
            <v>2634163.0500000012</v>
          </cell>
          <cell r="S58">
            <v>2739163.0500000012</v>
          </cell>
          <cell r="T58">
            <v>2844163.0500000012</v>
          </cell>
          <cell r="U58">
            <v>2949163.0500000012</v>
          </cell>
          <cell r="V58">
            <v>3060163.0500000012</v>
          </cell>
          <cell r="W58">
            <v>3169163.0500000012</v>
          </cell>
          <cell r="X58">
            <v>3239163.0500000012</v>
          </cell>
          <cell r="Y58">
            <v>3299163.0500000012</v>
          </cell>
          <cell r="Z58">
            <v>3471639.0500000012</v>
          </cell>
          <cell r="AA58">
            <v>3644115.0500000012</v>
          </cell>
          <cell r="AB58">
            <v>3816591.0500000012</v>
          </cell>
          <cell r="AC58">
            <v>4161543.0500000012</v>
          </cell>
          <cell r="AD58">
            <v>4334019.0500000007</v>
          </cell>
          <cell r="AE58">
            <v>4592733.0500000007</v>
          </cell>
          <cell r="AF58">
            <v>4851447.0500000007</v>
          </cell>
          <cell r="AG58">
            <v>5110161.0500000007</v>
          </cell>
          <cell r="AH58">
            <v>5541351.0500000007</v>
          </cell>
          <cell r="AI58">
            <v>5972541.0500000007</v>
          </cell>
          <cell r="AJ58">
            <v>6403731.0500000007</v>
          </cell>
          <cell r="AO58">
            <v>339.6</v>
          </cell>
          <cell r="AP58">
            <v>0.1</v>
          </cell>
          <cell r="AQ58">
            <v>339.6</v>
          </cell>
          <cell r="AR58">
            <v>9.8361417303421003E-2</v>
          </cell>
        </row>
        <row r="59">
          <cell r="D59" t="str">
            <v>Water</v>
          </cell>
          <cell r="F59" t="str">
            <v>340100-Office Furniture &amp; Equip</v>
          </cell>
          <cell r="H59">
            <v>340100</v>
          </cell>
          <cell r="J59" t="str">
            <v>10134010</v>
          </cell>
          <cell r="L59">
            <v>340.5</v>
          </cell>
          <cell r="N59">
            <v>606738.45000000007</v>
          </cell>
          <cell r="O59">
            <v>792524.988333332</v>
          </cell>
          <cell r="P59">
            <v>791594.33666666539</v>
          </cell>
          <cell r="Q59">
            <v>790663.68499999878</v>
          </cell>
          <cell r="R59">
            <v>789733.03333333216</v>
          </cell>
          <cell r="S59">
            <v>788802.38166666555</v>
          </cell>
          <cell r="T59">
            <v>787871.72999999893</v>
          </cell>
          <cell r="U59">
            <v>786941.07833333232</v>
          </cell>
          <cell r="V59">
            <v>786010.42666666571</v>
          </cell>
          <cell r="W59">
            <v>785079.77499999909</v>
          </cell>
          <cell r="X59">
            <v>784149.12333333248</v>
          </cell>
          <cell r="Y59">
            <v>783218.47166666586</v>
          </cell>
          <cell r="Z59">
            <v>782287.81999999925</v>
          </cell>
          <cell r="AA59">
            <v>781357.16833333264</v>
          </cell>
          <cell r="AB59">
            <v>780426.51666666602</v>
          </cell>
          <cell r="AC59">
            <v>779495.86499999941</v>
          </cell>
          <cell r="AD59">
            <v>778565.21333333279</v>
          </cell>
          <cell r="AE59">
            <v>777634.56166666618</v>
          </cell>
          <cell r="AF59">
            <v>776703.90999999957</v>
          </cell>
          <cell r="AG59">
            <v>775773.25833333295</v>
          </cell>
          <cell r="AH59">
            <v>774842.60666666634</v>
          </cell>
          <cell r="AI59">
            <v>773911.95499999973</v>
          </cell>
          <cell r="AJ59">
            <v>772981.30333333311</v>
          </cell>
          <cell r="AO59">
            <v>340.1</v>
          </cell>
          <cell r="AP59">
            <v>0.05</v>
          </cell>
          <cell r="AQ59">
            <v>340.1</v>
          </cell>
          <cell r="AR59">
            <v>6.2240523066743769E-2</v>
          </cell>
        </row>
        <row r="60">
          <cell r="D60" t="str">
            <v>Water</v>
          </cell>
          <cell r="F60" t="str">
            <v>340200-Comp &amp; Periph Equip</v>
          </cell>
          <cell r="H60">
            <v>340200</v>
          </cell>
          <cell r="J60" t="str">
            <v>10134010</v>
          </cell>
          <cell r="L60">
            <v>340.5</v>
          </cell>
          <cell r="N60">
            <v>88497.77</v>
          </cell>
          <cell r="O60">
            <v>88497.77</v>
          </cell>
          <cell r="P60">
            <v>88497.77</v>
          </cell>
          <cell r="Q60">
            <v>88497.77</v>
          </cell>
          <cell r="R60">
            <v>88497.77</v>
          </cell>
          <cell r="S60">
            <v>88497.77</v>
          </cell>
          <cell r="T60">
            <v>88497.77</v>
          </cell>
          <cell r="U60">
            <v>88497.77</v>
          </cell>
          <cell r="V60">
            <v>88497.77</v>
          </cell>
          <cell r="W60">
            <v>88497.77</v>
          </cell>
          <cell r="X60">
            <v>88497.77</v>
          </cell>
          <cell r="Y60">
            <v>88497.77</v>
          </cell>
          <cell r="Z60">
            <v>88497.77</v>
          </cell>
          <cell r="AA60">
            <v>88497.77</v>
          </cell>
          <cell r="AB60">
            <v>88497.77</v>
          </cell>
          <cell r="AC60">
            <v>88497.77</v>
          </cell>
          <cell r="AD60">
            <v>88497.77</v>
          </cell>
          <cell r="AE60">
            <v>88497.77</v>
          </cell>
          <cell r="AF60">
            <v>88497.77</v>
          </cell>
          <cell r="AG60">
            <v>88497.77</v>
          </cell>
          <cell r="AH60">
            <v>88497.77</v>
          </cell>
          <cell r="AI60">
            <v>88497.77</v>
          </cell>
          <cell r="AJ60">
            <v>88497.77</v>
          </cell>
          <cell r="AO60">
            <v>340.22</v>
          </cell>
          <cell r="AP60">
            <v>0.2</v>
          </cell>
          <cell r="AQ60">
            <v>340.22</v>
          </cell>
          <cell r="AR60">
            <v>5.12777456274452E-2</v>
          </cell>
        </row>
        <row r="61">
          <cell r="D61" t="str">
            <v>Water</v>
          </cell>
          <cell r="F61" t="str">
            <v>340210-Comp &amp; Periph Mainframe</v>
          </cell>
          <cell r="H61">
            <v>340210</v>
          </cell>
          <cell r="J61" t="str">
            <v>10134010</v>
          </cell>
          <cell r="L61">
            <v>340.5</v>
          </cell>
          <cell r="N61">
            <v>0</v>
          </cell>
          <cell r="O61">
            <v>-272.87972222222226</v>
          </cell>
          <cell r="P61">
            <v>-545.75944444444451</v>
          </cell>
          <cell r="Q61">
            <v>-818.63916666666682</v>
          </cell>
          <cell r="R61">
            <v>-1091.518888888889</v>
          </cell>
          <cell r="S61">
            <v>-1364.3986111111112</v>
          </cell>
          <cell r="T61">
            <v>-1637.2783333333334</v>
          </cell>
          <cell r="U61">
            <v>-1910.1580555555556</v>
          </cell>
          <cell r="V61">
            <v>-2183.037777777778</v>
          </cell>
          <cell r="W61">
            <v>-2455.9175000000005</v>
          </cell>
          <cell r="X61">
            <v>-2728.7972222222229</v>
          </cell>
          <cell r="Y61">
            <v>-3001.6769444444453</v>
          </cell>
          <cell r="Z61">
            <v>-3274.5566666666678</v>
          </cell>
          <cell r="AA61">
            <v>-3547.4363888888902</v>
          </cell>
          <cell r="AB61">
            <v>-3820.3161111111126</v>
          </cell>
          <cell r="AC61">
            <v>-4093.195833333335</v>
          </cell>
          <cell r="AD61">
            <v>-4366.075555555557</v>
          </cell>
          <cell r="AE61">
            <v>-4638.955277777779</v>
          </cell>
          <cell r="AF61">
            <v>-4911.8350000000009</v>
          </cell>
          <cell r="AG61">
            <v>-5184.7147222222229</v>
          </cell>
          <cell r="AH61">
            <v>-5457.5944444444449</v>
          </cell>
          <cell r="AI61">
            <v>-5730.4741666666669</v>
          </cell>
          <cell r="AJ61">
            <v>-6003.3538888888888</v>
          </cell>
          <cell r="AO61">
            <v>340.21</v>
          </cell>
          <cell r="AP61">
            <v>0.2</v>
          </cell>
          <cell r="AQ61">
            <v>340.21</v>
          </cell>
          <cell r="AR61">
            <v>0.32155905074172891</v>
          </cell>
        </row>
        <row r="62">
          <cell r="D62" t="str">
            <v>Water</v>
          </cell>
          <cell r="F62" t="str">
            <v>340220-Comp &amp; Periph Personal</v>
          </cell>
          <cell r="H62">
            <v>340220</v>
          </cell>
          <cell r="J62" t="str">
            <v>10134010</v>
          </cell>
          <cell r="L62">
            <v>340.5</v>
          </cell>
          <cell r="N62">
            <v>625590.94000000006</v>
          </cell>
          <cell r="O62">
            <v>620220.46194444445</v>
          </cell>
          <cell r="P62">
            <v>614849.98388888885</v>
          </cell>
          <cell r="Q62">
            <v>609479.50583333324</v>
          </cell>
          <cell r="R62">
            <v>604109.02777777764</v>
          </cell>
          <cell r="S62">
            <v>598738.54972222203</v>
          </cell>
          <cell r="T62">
            <v>593368.07166666642</v>
          </cell>
          <cell r="U62">
            <v>587997.59361111082</v>
          </cell>
          <cell r="V62">
            <v>582627.11555555521</v>
          </cell>
          <cell r="W62">
            <v>577256.6374999996</v>
          </cell>
          <cell r="X62">
            <v>571886.159444444</v>
          </cell>
          <cell r="Y62">
            <v>566515.68138888839</v>
          </cell>
          <cell r="Z62">
            <v>561145.20333333279</v>
          </cell>
          <cell r="AA62">
            <v>555774.72527777718</v>
          </cell>
          <cell r="AB62">
            <v>550404.24722222157</v>
          </cell>
          <cell r="AC62">
            <v>545033.76916666597</v>
          </cell>
          <cell r="AD62">
            <v>539663.29111111036</v>
          </cell>
          <cell r="AE62">
            <v>534292.81305555475</v>
          </cell>
          <cell r="AF62">
            <v>528922.33499999915</v>
          </cell>
          <cell r="AG62">
            <v>523551.8569444436</v>
          </cell>
          <cell r="AH62">
            <v>518181.37888888805</v>
          </cell>
          <cell r="AI62">
            <v>512810.9008333325</v>
          </cell>
          <cell r="AJ62">
            <v>507440.42277777696</v>
          </cell>
          <cell r="AO62">
            <v>340.23</v>
          </cell>
          <cell r="AP62">
            <v>0.2</v>
          </cell>
          <cell r="AQ62">
            <v>340.23</v>
          </cell>
          <cell r="AR62">
            <v>0.33392582614651584</v>
          </cell>
        </row>
        <row r="63">
          <cell r="D63" t="str">
            <v>Water</v>
          </cell>
          <cell r="F63" t="str">
            <v>340230-Comp &amp; Periph Other</v>
          </cell>
          <cell r="H63">
            <v>340230</v>
          </cell>
          <cell r="J63" t="str">
            <v>10134010</v>
          </cell>
          <cell r="L63">
            <v>340.5</v>
          </cell>
          <cell r="N63">
            <v>2051929.48</v>
          </cell>
          <cell r="O63">
            <v>2041655.7605555556</v>
          </cell>
          <cell r="P63">
            <v>2151397.6811111113</v>
          </cell>
          <cell r="Q63">
            <v>2258623.9616666669</v>
          </cell>
          <cell r="R63">
            <v>2314430.3422222226</v>
          </cell>
          <cell r="S63">
            <v>2411156.6227777782</v>
          </cell>
          <cell r="T63">
            <v>2400882.9033333338</v>
          </cell>
          <cell r="U63">
            <v>2390609.1838888894</v>
          </cell>
          <cell r="V63">
            <v>2380335.464444445</v>
          </cell>
          <cell r="W63">
            <v>2385061.7450000006</v>
          </cell>
          <cell r="X63">
            <v>2389788.0255555562</v>
          </cell>
          <cell r="Y63">
            <v>2394514.3061111118</v>
          </cell>
          <cell r="Z63">
            <v>2428015.4212972117</v>
          </cell>
          <cell r="AA63">
            <v>2505291.3711138554</v>
          </cell>
          <cell r="AB63">
            <v>2582567.3209304991</v>
          </cell>
          <cell r="AC63">
            <v>2637955.8534318707</v>
          </cell>
          <cell r="AD63">
            <v>2737119.2205637866</v>
          </cell>
          <cell r="AE63">
            <v>2836282.5876957024</v>
          </cell>
          <cell r="AF63">
            <v>2913558.5375123462</v>
          </cell>
          <cell r="AG63">
            <v>2968947.0700137177</v>
          </cell>
          <cell r="AH63">
            <v>3024335.6025150893</v>
          </cell>
          <cell r="AI63">
            <v>3079724.1350164609</v>
          </cell>
          <cell r="AJ63">
            <v>3135112.6675178325</v>
          </cell>
          <cell r="AO63">
            <v>340.23</v>
          </cell>
          <cell r="AP63">
            <v>0.2</v>
          </cell>
          <cell r="AQ63">
            <v>340.23</v>
          </cell>
          <cell r="AR63">
            <v>0.33392582614651584</v>
          </cell>
        </row>
        <row r="64">
          <cell r="D64" t="str">
            <v>Water</v>
          </cell>
          <cell r="F64" t="str">
            <v>340240-Comp &amp; Periph Capital Lease</v>
          </cell>
          <cell r="H64">
            <v>340240</v>
          </cell>
          <cell r="J64" t="str">
            <v>10134010</v>
          </cell>
          <cell r="L64">
            <v>340.5</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O64">
            <v>0</v>
          </cell>
          <cell r="AP64">
            <v>0</v>
          </cell>
          <cell r="AQ64">
            <v>0</v>
          </cell>
          <cell r="AR64">
            <v>0</v>
          </cell>
        </row>
        <row r="65">
          <cell r="D65" t="str">
            <v>Water</v>
          </cell>
          <cell r="F65" t="str">
            <v>340300-Computer Software</v>
          </cell>
          <cell r="H65">
            <v>340300</v>
          </cell>
          <cell r="J65" t="str">
            <v>10134010</v>
          </cell>
          <cell r="L65">
            <v>340.5</v>
          </cell>
          <cell r="N65">
            <v>15943605.58</v>
          </cell>
          <cell r="O65">
            <v>15929370.701388892</v>
          </cell>
          <cell r="P65">
            <v>15738195.352777781</v>
          </cell>
          <cell r="Q65">
            <v>15550690.36416667</v>
          </cell>
          <cell r="R65">
            <v>15361673.705555558</v>
          </cell>
          <cell r="S65">
            <v>15175534.316944448</v>
          </cell>
          <cell r="T65">
            <v>14986938.308333337</v>
          </cell>
          <cell r="U65">
            <v>14797987.529722227</v>
          </cell>
          <cell r="V65">
            <v>14596484.891111117</v>
          </cell>
          <cell r="W65">
            <v>14379532.472500006</v>
          </cell>
          <cell r="X65">
            <v>14162539.483888894</v>
          </cell>
          <cell r="Y65">
            <v>13945735.885277783</v>
          </cell>
          <cell r="Z65">
            <v>13850788.576666674</v>
          </cell>
          <cell r="AA65">
            <v>15841267.417794222</v>
          </cell>
          <cell r="AB65">
            <v>15746320.26918311</v>
          </cell>
          <cell r="AC65">
            <v>15651373.120571999</v>
          </cell>
          <cell r="AD65">
            <v>15556425.971960887</v>
          </cell>
          <cell r="AE65">
            <v>16884336.266145106</v>
          </cell>
          <cell r="AF65">
            <v>16653709.077533996</v>
          </cell>
          <cell r="AG65">
            <v>16423081.888922885</v>
          </cell>
          <cell r="AH65">
            <v>19415545.921242453</v>
          </cell>
          <cell r="AI65">
            <v>19184918.732631341</v>
          </cell>
          <cell r="AJ65">
            <v>18954291.544020228</v>
          </cell>
          <cell r="AO65">
            <v>340.32</v>
          </cell>
          <cell r="AP65">
            <v>0.2</v>
          </cell>
          <cell r="AQ65">
            <v>340.32</v>
          </cell>
          <cell r="AR65">
            <v>0.17200144983865581</v>
          </cell>
        </row>
        <row r="66">
          <cell r="D66" t="str">
            <v>Water</v>
          </cell>
          <cell r="F66" t="str">
            <v>340315-Comp Software Spec Depr Rat</v>
          </cell>
          <cell r="H66">
            <v>340315</v>
          </cell>
          <cell r="J66" t="str">
            <v>10134010</v>
          </cell>
          <cell r="L66">
            <v>340.5</v>
          </cell>
          <cell r="N66">
            <v>0</v>
          </cell>
          <cell r="O66">
            <v>-188614.37194444446</v>
          </cell>
          <cell r="P66">
            <v>-377228.74388888892</v>
          </cell>
          <cell r="Q66">
            <v>-565843.11583333334</v>
          </cell>
          <cell r="R66">
            <v>-754457.48777777783</v>
          </cell>
          <cell r="S66">
            <v>-943071.85972222232</v>
          </cell>
          <cell r="T66">
            <v>-1131686.2316666667</v>
          </cell>
          <cell r="U66">
            <v>-1320300.6036111112</v>
          </cell>
          <cell r="V66">
            <v>-1508914.9755555557</v>
          </cell>
          <cell r="W66">
            <v>-1697529.3475000001</v>
          </cell>
          <cell r="X66">
            <v>-1886143.7194444446</v>
          </cell>
          <cell r="Y66">
            <v>-2074758.0913888891</v>
          </cell>
          <cell r="Z66">
            <v>-2263372.4633333334</v>
          </cell>
          <cell r="AA66">
            <v>-2451986.8352777776</v>
          </cell>
          <cell r="AB66">
            <v>-2640601.2072222219</v>
          </cell>
          <cell r="AC66">
            <v>-2829215.5791666661</v>
          </cell>
          <cell r="AD66">
            <v>-3017829.9511111104</v>
          </cell>
          <cell r="AE66">
            <v>-3206444.3230555546</v>
          </cell>
          <cell r="AF66">
            <v>-3395058.6949999989</v>
          </cell>
          <cell r="AG66">
            <v>-3583673.0669444432</v>
          </cell>
          <cell r="AH66">
            <v>-3772287.4388888874</v>
          </cell>
          <cell r="AI66">
            <v>-3960901.8108333317</v>
          </cell>
          <cell r="AJ66">
            <v>-4149516.1827777759</v>
          </cell>
          <cell r="AO66">
            <v>340.3</v>
          </cell>
          <cell r="AP66">
            <v>0.1</v>
          </cell>
          <cell r="AQ66">
            <v>340.3</v>
          </cell>
          <cell r="AR66">
            <v>3.453361994575669E-2</v>
          </cell>
        </row>
        <row r="67">
          <cell r="D67" t="str">
            <v>Water</v>
          </cell>
          <cell r="F67" t="str">
            <v>340320-Comp Software Personal</v>
          </cell>
          <cell r="H67">
            <v>340320</v>
          </cell>
          <cell r="J67" t="str">
            <v>10134010</v>
          </cell>
          <cell r="L67">
            <v>340.5</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O67">
            <v>340.33</v>
          </cell>
          <cell r="AP67">
            <v>0.2</v>
          </cell>
          <cell r="AQ67">
            <v>340.33</v>
          </cell>
          <cell r="AR67">
            <v>0</v>
          </cell>
        </row>
        <row r="68">
          <cell r="D68" t="str">
            <v>Water</v>
          </cell>
          <cell r="F68" t="str">
            <v>340325-Comp Software Customized</v>
          </cell>
          <cell r="H68">
            <v>340325</v>
          </cell>
          <cell r="J68" t="str">
            <v>10134010</v>
          </cell>
          <cell r="L68">
            <v>340.5</v>
          </cell>
          <cell r="N68">
            <v>25565.21</v>
          </cell>
          <cell r="O68">
            <v>-25201.905277777776</v>
          </cell>
          <cell r="P68">
            <v>-75969.020555555559</v>
          </cell>
          <cell r="Q68">
            <v>-126736.13583333333</v>
          </cell>
          <cell r="R68">
            <v>-177503.25111111111</v>
          </cell>
          <cell r="S68">
            <v>-228270.36638888888</v>
          </cell>
          <cell r="T68">
            <v>-279037.48166666669</v>
          </cell>
          <cell r="U68">
            <v>-329804.59694444446</v>
          </cell>
          <cell r="V68">
            <v>-380571.71222222224</v>
          </cell>
          <cell r="W68">
            <v>-431338.82750000001</v>
          </cell>
          <cell r="X68">
            <v>-482105.94277777779</v>
          </cell>
          <cell r="Y68">
            <v>-532873.05805555556</v>
          </cell>
          <cell r="Z68">
            <v>-583640.17333333334</v>
          </cell>
          <cell r="AA68">
            <v>-634407.28861111111</v>
          </cell>
          <cell r="AB68">
            <v>-685174.40388888889</v>
          </cell>
          <cell r="AC68">
            <v>-735941.51916666667</v>
          </cell>
          <cell r="AD68">
            <v>-786708.63444444444</v>
          </cell>
          <cell r="AE68">
            <v>-837475.74972222222</v>
          </cell>
          <cell r="AF68">
            <v>-888242.86499999999</v>
          </cell>
          <cell r="AG68">
            <v>-939009.98027777777</v>
          </cell>
          <cell r="AH68">
            <v>-989777.09555555554</v>
          </cell>
          <cell r="AI68">
            <v>-1040544.2108333333</v>
          </cell>
          <cell r="AJ68">
            <v>-1091311.3261111111</v>
          </cell>
          <cell r="AO68">
            <v>340.33</v>
          </cell>
          <cell r="AP68">
            <v>0.2</v>
          </cell>
          <cell r="AQ68">
            <v>340.33</v>
          </cell>
          <cell r="AR68">
            <v>0</v>
          </cell>
        </row>
        <row r="69">
          <cell r="D69" t="str">
            <v>Water</v>
          </cell>
          <cell r="F69" t="str">
            <v>340330-Comp Software Other</v>
          </cell>
          <cell r="H69">
            <v>340330</v>
          </cell>
          <cell r="J69" t="str">
            <v>10134010</v>
          </cell>
          <cell r="L69">
            <v>340.5</v>
          </cell>
          <cell r="N69">
            <v>192916.4</v>
          </cell>
          <cell r="O69">
            <v>192916.4</v>
          </cell>
          <cell r="P69">
            <v>192916.4</v>
          </cell>
          <cell r="Q69">
            <v>192916.4</v>
          </cell>
          <cell r="R69">
            <v>192916.4</v>
          </cell>
          <cell r="S69">
            <v>192916.4</v>
          </cell>
          <cell r="T69">
            <v>192916.4</v>
          </cell>
          <cell r="U69">
            <v>192916.4</v>
          </cell>
          <cell r="V69">
            <v>192916.4</v>
          </cell>
          <cell r="W69">
            <v>192916.4</v>
          </cell>
          <cell r="X69">
            <v>192916.4</v>
          </cell>
          <cell r="Y69">
            <v>192916.4</v>
          </cell>
          <cell r="Z69">
            <v>192916.4</v>
          </cell>
          <cell r="AA69">
            <v>192916.4</v>
          </cell>
          <cell r="AB69">
            <v>192916.4</v>
          </cell>
          <cell r="AC69">
            <v>192916.4</v>
          </cell>
          <cell r="AD69">
            <v>192916.4</v>
          </cell>
          <cell r="AE69">
            <v>192916.4</v>
          </cell>
          <cell r="AF69">
            <v>192916.4</v>
          </cell>
          <cell r="AG69">
            <v>192916.4</v>
          </cell>
          <cell r="AH69">
            <v>192916.4</v>
          </cell>
          <cell r="AI69">
            <v>192916.4</v>
          </cell>
          <cell r="AJ69">
            <v>192916.4</v>
          </cell>
          <cell r="AO69">
            <v>340.33</v>
          </cell>
          <cell r="AP69">
            <v>0.2</v>
          </cell>
          <cell r="AQ69">
            <v>340.33</v>
          </cell>
          <cell r="AR69">
            <v>0</v>
          </cell>
        </row>
        <row r="70">
          <cell r="D70" t="str">
            <v>Water</v>
          </cell>
          <cell r="F70" t="str">
            <v>340500-Other Office Equipment</v>
          </cell>
          <cell r="H70">
            <v>340500</v>
          </cell>
          <cell r="J70" t="str">
            <v>10134010</v>
          </cell>
          <cell r="L70">
            <v>340.5</v>
          </cell>
          <cell r="N70">
            <v>54544.270000000004</v>
          </cell>
          <cell r="O70">
            <v>54544.270000000004</v>
          </cell>
          <cell r="P70">
            <v>72044.27</v>
          </cell>
          <cell r="Q70">
            <v>91294.27</v>
          </cell>
          <cell r="R70">
            <v>114044.27</v>
          </cell>
          <cell r="S70">
            <v>129794.27</v>
          </cell>
          <cell r="T70">
            <v>145544.26999999999</v>
          </cell>
          <cell r="U70">
            <v>161294.26999999999</v>
          </cell>
          <cell r="V70">
            <v>177044.27</v>
          </cell>
          <cell r="W70">
            <v>194544.27</v>
          </cell>
          <cell r="X70">
            <v>208152.27</v>
          </cell>
          <cell r="Y70">
            <v>220402.27</v>
          </cell>
          <cell r="Z70">
            <v>228929.56064774998</v>
          </cell>
          <cell r="AA70">
            <v>245983.76537929999</v>
          </cell>
          <cell r="AB70">
            <v>263037.97011085</v>
          </cell>
          <cell r="AC70">
            <v>280092.17484240001</v>
          </cell>
          <cell r="AD70">
            <v>297146.37957395002</v>
          </cell>
          <cell r="AE70">
            <v>314200.58430550003</v>
          </cell>
          <cell r="AF70">
            <v>331254.78903705004</v>
          </cell>
          <cell r="AG70">
            <v>373890.11258395005</v>
          </cell>
          <cell r="AH70">
            <v>416525.43613085005</v>
          </cell>
          <cell r="AI70">
            <v>459160.75967775006</v>
          </cell>
          <cell r="AJ70">
            <v>501796.08322465006</v>
          </cell>
          <cell r="AO70">
            <v>340.5</v>
          </cell>
          <cell r="AP70">
            <v>6.6700000000000009E-2</v>
          </cell>
          <cell r="AQ70">
            <v>340.5</v>
          </cell>
          <cell r="AR70">
            <v>5.79036975518568E-2</v>
          </cell>
        </row>
        <row r="71">
          <cell r="D71" t="str">
            <v>Water</v>
          </cell>
          <cell r="F71" t="str">
            <v>341100-Trans Equip Lt Duty Trks</v>
          </cell>
          <cell r="H71">
            <v>341100</v>
          </cell>
          <cell r="J71" t="str">
            <v>10134100</v>
          </cell>
          <cell r="L71">
            <v>341.5</v>
          </cell>
          <cell r="N71">
            <v>6430856.0100000007</v>
          </cell>
          <cell r="O71">
            <v>6412797.3216666672</v>
          </cell>
          <cell r="P71">
            <v>6447238.6333333338</v>
          </cell>
          <cell r="Q71">
            <v>6455429.9450000003</v>
          </cell>
          <cell r="R71">
            <v>6463621.2566666668</v>
          </cell>
          <cell r="S71">
            <v>6471812.5683333334</v>
          </cell>
          <cell r="T71">
            <v>6480003.8799999999</v>
          </cell>
          <cell r="U71">
            <v>6507445.1916666664</v>
          </cell>
          <cell r="V71">
            <v>6595086.5033333329</v>
          </cell>
          <cell r="W71">
            <v>6647027.8149999995</v>
          </cell>
          <cell r="X71">
            <v>6693964.126666666</v>
          </cell>
          <cell r="Y71">
            <v>6709864.5383333322</v>
          </cell>
          <cell r="Z71">
            <v>6691805.8499999987</v>
          </cell>
          <cell r="AA71">
            <v>6694671.3141123652</v>
          </cell>
          <cell r="AB71">
            <v>6697536.7782247318</v>
          </cell>
          <cell r="AC71">
            <v>6700402.2423370983</v>
          </cell>
          <cell r="AD71">
            <v>6745116.0113408649</v>
          </cell>
          <cell r="AE71">
            <v>6789829.7803446315</v>
          </cell>
          <cell r="AF71">
            <v>6834543.5493483981</v>
          </cell>
          <cell r="AG71">
            <v>6879257.3183521647</v>
          </cell>
          <cell r="AH71">
            <v>6944895.2398016313</v>
          </cell>
          <cell r="AI71">
            <v>7073304.865460298</v>
          </cell>
          <cell r="AJ71">
            <v>7201714.4911189647</v>
          </cell>
          <cell r="AO71">
            <v>341.1</v>
          </cell>
          <cell r="AP71">
            <v>8.7599999999999997E-2</v>
          </cell>
          <cell r="AQ71">
            <v>341.1</v>
          </cell>
          <cell r="AR71">
            <v>7.0781075523826814E-2</v>
          </cell>
        </row>
        <row r="72">
          <cell r="D72" t="str">
            <v>Water</v>
          </cell>
          <cell r="F72" t="str">
            <v>341200-Trans Equip Hvy Duty Trks</v>
          </cell>
          <cell r="H72">
            <v>341200</v>
          </cell>
          <cell r="J72" t="str">
            <v>10134100</v>
          </cell>
          <cell r="L72">
            <v>341.5</v>
          </cell>
          <cell r="N72">
            <v>5590506.5199999996</v>
          </cell>
          <cell r="O72">
            <v>5572205.6808333332</v>
          </cell>
          <cell r="P72">
            <v>5636404.8416666668</v>
          </cell>
          <cell r="Q72">
            <v>5659354.0025000004</v>
          </cell>
          <cell r="R72">
            <v>5682303.163333334</v>
          </cell>
          <cell r="S72">
            <v>5705252.3241666676</v>
          </cell>
          <cell r="T72">
            <v>5728201.4850000013</v>
          </cell>
          <cell r="U72">
            <v>5781400.6458333349</v>
          </cell>
          <cell r="V72">
            <v>5929199.8066666685</v>
          </cell>
          <cell r="W72">
            <v>6020898.9675000021</v>
          </cell>
          <cell r="X72">
            <v>6104733.1283333357</v>
          </cell>
          <cell r="Y72">
            <v>6139796.5891666692</v>
          </cell>
          <cell r="Z72">
            <v>6121495.7500000028</v>
          </cell>
          <cell r="AA72">
            <v>6136075.7218194362</v>
          </cell>
          <cell r="AB72">
            <v>6150655.6936388696</v>
          </cell>
          <cell r="AC72">
            <v>6165235.6654583029</v>
          </cell>
          <cell r="AD72">
            <v>6245577.2592499368</v>
          </cell>
          <cell r="AE72">
            <v>6325918.8530415706</v>
          </cell>
          <cell r="AF72">
            <v>6406260.4468332045</v>
          </cell>
          <cell r="AG72">
            <v>6486602.0406248383</v>
          </cell>
          <cell r="AH72">
            <v>6599824.4454025719</v>
          </cell>
          <cell r="AI72">
            <v>6811688.0996519057</v>
          </cell>
          <cell r="AJ72">
            <v>7023551.7539012395</v>
          </cell>
          <cell r="AO72">
            <v>341.2</v>
          </cell>
          <cell r="AP72">
            <v>8.1200000000000008E-2</v>
          </cell>
          <cell r="AQ72">
            <v>341.2</v>
          </cell>
          <cell r="AR72">
            <v>3.9582630976269101E-2</v>
          </cell>
        </row>
        <row r="73">
          <cell r="D73" t="str">
            <v>Water</v>
          </cell>
          <cell r="F73" t="str">
            <v>341300-Trans Equip Autos</v>
          </cell>
          <cell r="H73">
            <v>341300</v>
          </cell>
          <cell r="J73" t="str">
            <v>10134100</v>
          </cell>
          <cell r="L73">
            <v>341.5</v>
          </cell>
          <cell r="N73">
            <v>1069154.51</v>
          </cell>
          <cell r="O73">
            <v>1069154.51</v>
          </cell>
          <cell r="P73">
            <v>1078404.51</v>
          </cell>
          <cell r="Q73">
            <v>1087779.51</v>
          </cell>
          <cell r="R73">
            <v>1100154.51</v>
          </cell>
          <cell r="S73">
            <v>1112529.51</v>
          </cell>
          <cell r="T73">
            <v>1124654.51</v>
          </cell>
          <cell r="U73">
            <v>1137404.51</v>
          </cell>
          <cell r="V73">
            <v>1151704.51</v>
          </cell>
          <cell r="W73">
            <v>1164954.51</v>
          </cell>
          <cell r="X73">
            <v>1182617.01</v>
          </cell>
          <cell r="Y73">
            <v>1203071.46</v>
          </cell>
          <cell r="Z73">
            <v>1203071.46</v>
          </cell>
          <cell r="AA73">
            <v>1210159.3080514499</v>
          </cell>
          <cell r="AB73">
            <v>1217247.1561028999</v>
          </cell>
          <cell r="AC73">
            <v>1224335.0041543499</v>
          </cell>
          <cell r="AD73">
            <v>1242801.9692366</v>
          </cell>
          <cell r="AE73">
            <v>1258472.3552467499</v>
          </cell>
          <cell r="AF73">
            <v>1274142.7412568999</v>
          </cell>
          <cell r="AG73">
            <v>1287016.3330155499</v>
          </cell>
          <cell r="AH73">
            <v>1301384.5070917499</v>
          </cell>
          <cell r="AI73">
            <v>1317439.7952536498</v>
          </cell>
          <cell r="AJ73">
            <v>1339088.4567391498</v>
          </cell>
          <cell r="AO73">
            <v>341.3</v>
          </cell>
          <cell r="AP73">
            <v>0.10110000000000001</v>
          </cell>
          <cell r="AQ73">
            <v>341.3</v>
          </cell>
          <cell r="AR73">
            <v>7.4100055934505193E-2</v>
          </cell>
        </row>
        <row r="74">
          <cell r="D74" t="str">
            <v>Water</v>
          </cell>
          <cell r="F74" t="str">
            <v>341400-Trans Equip Other</v>
          </cell>
          <cell r="H74">
            <v>341400</v>
          </cell>
          <cell r="J74" t="str">
            <v>10134100</v>
          </cell>
          <cell r="L74">
            <v>341.5</v>
          </cell>
          <cell r="N74">
            <v>2019092.73</v>
          </cell>
          <cell r="O74">
            <v>2008965.3013888889</v>
          </cell>
          <cell r="P74">
            <v>2010087.8727777777</v>
          </cell>
          <cell r="Q74">
            <v>2005585.4441666666</v>
          </cell>
          <cell r="R74">
            <v>2001083.0155555555</v>
          </cell>
          <cell r="S74">
            <v>1996580.5869444443</v>
          </cell>
          <cell r="T74">
            <v>1992078.1583333332</v>
          </cell>
          <cell r="U74">
            <v>1991700.7297222221</v>
          </cell>
          <cell r="V74">
            <v>2004223.301111111</v>
          </cell>
          <cell r="W74">
            <v>2009095.8724999998</v>
          </cell>
          <cell r="X74">
            <v>2012895.9438888887</v>
          </cell>
          <cell r="Y74">
            <v>2010045.4652777775</v>
          </cell>
          <cell r="Z74">
            <v>1999918.0366666664</v>
          </cell>
          <cell r="AA74">
            <v>1994274.3550082052</v>
          </cell>
          <cell r="AB74">
            <v>1988630.6733497439</v>
          </cell>
          <cell r="AC74">
            <v>1982986.9916912827</v>
          </cell>
          <cell r="AD74">
            <v>1986310.8039381215</v>
          </cell>
          <cell r="AE74">
            <v>1989634.6161849604</v>
          </cell>
          <cell r="AF74">
            <v>1992958.4284317992</v>
          </cell>
          <cell r="AG74">
            <v>1996282.240678638</v>
          </cell>
          <cell r="AH74">
            <v>2004089.7998781269</v>
          </cell>
          <cell r="AI74">
            <v>2025348.4385510159</v>
          </cell>
          <cell r="AJ74">
            <v>2046607.0772239049</v>
          </cell>
          <cell r="AO74">
            <v>341.4</v>
          </cell>
          <cell r="AP74">
            <v>0.10060000000000001</v>
          </cell>
          <cell r="AQ74">
            <v>341.4</v>
          </cell>
          <cell r="AR74">
            <v>0</v>
          </cell>
        </row>
        <row r="75">
          <cell r="D75" t="str">
            <v>Water</v>
          </cell>
          <cell r="F75" t="str">
            <v>342000-Stores Equipment</v>
          </cell>
          <cell r="H75">
            <v>342000</v>
          </cell>
          <cell r="J75" t="str">
            <v>10134200</v>
          </cell>
          <cell r="L75">
            <v>342.5</v>
          </cell>
          <cell r="N75">
            <v>339105.9</v>
          </cell>
          <cell r="O75">
            <v>339105.9</v>
          </cell>
          <cell r="P75">
            <v>339105.9</v>
          </cell>
          <cell r="Q75">
            <v>339105.9</v>
          </cell>
          <cell r="R75">
            <v>339105.9</v>
          </cell>
          <cell r="S75">
            <v>339105.9</v>
          </cell>
          <cell r="T75">
            <v>339105.9</v>
          </cell>
          <cell r="U75">
            <v>339105.9</v>
          </cell>
          <cell r="V75">
            <v>339105.9</v>
          </cell>
          <cell r="W75">
            <v>339105.9</v>
          </cell>
          <cell r="X75">
            <v>339105.9</v>
          </cell>
          <cell r="Y75">
            <v>339105.9</v>
          </cell>
          <cell r="Z75">
            <v>339105.9</v>
          </cell>
          <cell r="AA75">
            <v>339105.9</v>
          </cell>
          <cell r="AB75">
            <v>339105.9</v>
          </cell>
          <cell r="AC75">
            <v>339105.9</v>
          </cell>
          <cell r="AD75">
            <v>339105.9</v>
          </cell>
          <cell r="AE75">
            <v>339105.9</v>
          </cell>
          <cell r="AF75">
            <v>339105.9</v>
          </cell>
          <cell r="AG75">
            <v>339105.9</v>
          </cell>
          <cell r="AH75">
            <v>339105.9</v>
          </cell>
          <cell r="AI75">
            <v>339105.9</v>
          </cell>
          <cell r="AJ75">
            <v>339105.9</v>
          </cell>
          <cell r="AO75">
            <v>342</v>
          </cell>
          <cell r="AP75">
            <v>0.04</v>
          </cell>
          <cell r="AQ75">
            <v>342</v>
          </cell>
          <cell r="AR75">
            <v>4.8485024951589697E-2</v>
          </cell>
        </row>
        <row r="76">
          <cell r="D76" t="str">
            <v>Water</v>
          </cell>
          <cell r="F76" t="str">
            <v>343000-Tools,Shop,Garage Equip</v>
          </cell>
          <cell r="H76">
            <v>343000</v>
          </cell>
          <cell r="J76" t="str">
            <v>10134300</v>
          </cell>
          <cell r="L76">
            <v>343.5</v>
          </cell>
          <cell r="N76">
            <v>4974930.0699999994</v>
          </cell>
          <cell r="O76">
            <v>5309427.8058333332</v>
          </cell>
          <cell r="P76">
            <v>5338847.9216666669</v>
          </cell>
          <cell r="Q76">
            <v>5379268.0375000006</v>
          </cell>
          <cell r="R76">
            <v>5436188.1533333343</v>
          </cell>
          <cell r="S76">
            <v>5493108.2691666679</v>
          </cell>
          <cell r="T76">
            <v>5548653.3850000016</v>
          </cell>
          <cell r="U76">
            <v>5600073.5008333353</v>
          </cell>
          <cell r="V76">
            <v>5636368.616666669</v>
          </cell>
          <cell r="W76">
            <v>5680913.7325000027</v>
          </cell>
          <cell r="X76">
            <v>5751693.8483333364</v>
          </cell>
          <cell r="Y76">
            <v>5850022.3641666705</v>
          </cell>
          <cell r="Z76">
            <v>5849192.4800000042</v>
          </cell>
          <cell r="AA76">
            <v>5879125.5573697882</v>
          </cell>
          <cell r="AB76">
            <v>5909058.6347395722</v>
          </cell>
          <cell r="AC76">
            <v>5938991.7121093562</v>
          </cell>
          <cell r="AD76">
            <v>6015069.5276554897</v>
          </cell>
          <cell r="AE76">
            <v>6075766.1583050732</v>
          </cell>
          <cell r="AF76">
            <v>6136462.7889546566</v>
          </cell>
          <cell r="AG76">
            <v>6181777.0512209907</v>
          </cell>
          <cell r="AH76">
            <v>6227091.3134873249</v>
          </cell>
          <cell r="AI76">
            <v>6257024.3908571089</v>
          </cell>
          <cell r="AJ76">
            <v>6317721.0215066923</v>
          </cell>
          <cell r="AO76">
            <v>343</v>
          </cell>
          <cell r="AP76">
            <v>0.05</v>
          </cell>
          <cell r="AQ76">
            <v>343</v>
          </cell>
          <cell r="AR76">
            <v>5.7460721640792509E-2</v>
          </cell>
        </row>
        <row r="77">
          <cell r="D77" t="str">
            <v>Water</v>
          </cell>
          <cell r="F77" t="str">
            <v>344000-Laboratory Equipment</v>
          </cell>
          <cell r="H77">
            <v>344000</v>
          </cell>
          <cell r="J77" t="str">
            <v>10134400</v>
          </cell>
          <cell r="L77">
            <v>344.5</v>
          </cell>
          <cell r="N77">
            <v>814316.70000000007</v>
          </cell>
          <cell r="O77">
            <v>783008.15694444452</v>
          </cell>
          <cell r="P77">
            <v>785575.76388888899</v>
          </cell>
          <cell r="Q77">
            <v>759889.77083333349</v>
          </cell>
          <cell r="R77">
            <v>729800.32777777791</v>
          </cell>
          <cell r="S77">
            <v>712371.33472222241</v>
          </cell>
          <cell r="T77">
            <v>686440.29166666686</v>
          </cell>
          <cell r="U77">
            <v>665886.74861111131</v>
          </cell>
          <cell r="V77">
            <v>645333.20555555576</v>
          </cell>
          <cell r="W77">
            <v>625779.66250000021</v>
          </cell>
          <cell r="X77">
            <v>606226.11944444466</v>
          </cell>
          <cell r="Y77">
            <v>599255.82638888911</v>
          </cell>
          <cell r="Z77">
            <v>572314.6443175585</v>
          </cell>
          <cell r="AA77">
            <v>549740.82323045295</v>
          </cell>
          <cell r="AB77">
            <v>531534.36312757246</v>
          </cell>
          <cell r="AC77">
            <v>513327.90302469186</v>
          </cell>
          <cell r="AD77">
            <v>495121.44292181125</v>
          </cell>
          <cell r="AE77">
            <v>481282.3438031557</v>
          </cell>
          <cell r="AF77">
            <v>467443.24468450015</v>
          </cell>
          <cell r="AG77">
            <v>453604.14556584461</v>
          </cell>
          <cell r="AH77">
            <v>439765.04644718906</v>
          </cell>
          <cell r="AI77">
            <v>425925.94732853351</v>
          </cell>
          <cell r="AJ77">
            <v>412086.84820987796</v>
          </cell>
          <cell r="AO77">
            <v>344</v>
          </cell>
          <cell r="AP77">
            <v>6.6700000000000009E-2</v>
          </cell>
          <cell r="AQ77">
            <v>344</v>
          </cell>
          <cell r="AR77">
            <v>0.28907817143140602</v>
          </cell>
        </row>
        <row r="78">
          <cell r="D78" t="str">
            <v>Water</v>
          </cell>
          <cell r="F78" t="str">
            <v>345000-Power Operated Equipment</v>
          </cell>
          <cell r="H78">
            <v>345000</v>
          </cell>
          <cell r="J78" t="str">
            <v>10134500</v>
          </cell>
          <cell r="L78">
            <v>345.5</v>
          </cell>
          <cell r="N78">
            <v>2235005.23</v>
          </cell>
          <cell r="O78">
            <v>2233909.113611111</v>
          </cell>
          <cell r="P78">
            <v>2274939.1472222218</v>
          </cell>
          <cell r="Q78">
            <v>2290715.5808333326</v>
          </cell>
          <cell r="R78">
            <v>2306588.5644444437</v>
          </cell>
          <cell r="S78">
            <v>2335121.9980555545</v>
          </cell>
          <cell r="T78">
            <v>2354778.3816666654</v>
          </cell>
          <cell r="U78">
            <v>2378687.2652777764</v>
          </cell>
          <cell r="V78">
            <v>2398471.1488888874</v>
          </cell>
          <cell r="W78">
            <v>2421505.0324999983</v>
          </cell>
          <cell r="X78">
            <v>2451693.9161111093</v>
          </cell>
          <cell r="Y78">
            <v>2501979.2497222205</v>
          </cell>
          <cell r="Z78">
            <v>2505250.4943175563</v>
          </cell>
          <cell r="AA78">
            <v>2521278.9984979671</v>
          </cell>
          <cell r="AB78">
            <v>2541674.8636626033</v>
          </cell>
          <cell r="AC78">
            <v>2562070.7288272395</v>
          </cell>
          <cell r="AD78">
            <v>2595051.5225854255</v>
          </cell>
          <cell r="AE78">
            <v>2628204.8087196867</v>
          </cell>
          <cell r="AF78">
            <v>2661358.0948539479</v>
          </cell>
          <cell r="AG78">
            <v>2690316.189610959</v>
          </cell>
          <cell r="AH78">
            <v>2719274.2843679702</v>
          </cell>
          <cell r="AI78">
            <v>2744037.5105168312</v>
          </cell>
          <cell r="AJ78">
            <v>2777190.7966510924</v>
          </cell>
          <cell r="AO78">
            <v>345</v>
          </cell>
          <cell r="AP78">
            <v>2.7300000000000001E-2</v>
          </cell>
          <cell r="AQ78">
            <v>345</v>
          </cell>
          <cell r="AR78">
            <v>1.0752945858258501E-2</v>
          </cell>
        </row>
        <row r="79">
          <cell r="D79" t="str">
            <v>Water</v>
          </cell>
          <cell r="F79" t="str">
            <v>346100-Comm Equip Non-Telephone</v>
          </cell>
          <cell r="H79">
            <v>346100</v>
          </cell>
          <cell r="J79" t="str">
            <v>10134600</v>
          </cell>
          <cell r="L79">
            <v>346.5</v>
          </cell>
          <cell r="N79">
            <v>3073027.86</v>
          </cell>
          <cell r="O79">
            <v>3070740.9575</v>
          </cell>
          <cell r="P79">
            <v>3068454.0550000002</v>
          </cell>
          <cell r="Q79">
            <v>3066167.1525000003</v>
          </cell>
          <cell r="R79">
            <v>3063880.2500000005</v>
          </cell>
          <cell r="S79">
            <v>3061593.3475000006</v>
          </cell>
          <cell r="T79">
            <v>3059306.4450000008</v>
          </cell>
          <cell r="U79">
            <v>3057019.5425000009</v>
          </cell>
          <cell r="V79">
            <v>3054732.6400000011</v>
          </cell>
          <cell r="W79">
            <v>3052445.7375000012</v>
          </cell>
          <cell r="X79">
            <v>3050158.8350000014</v>
          </cell>
          <cell r="Y79">
            <v>3047871.9325000015</v>
          </cell>
          <cell r="Z79">
            <v>3045585.0300000017</v>
          </cell>
          <cell r="AA79">
            <v>3043298.1275000018</v>
          </cell>
          <cell r="AB79">
            <v>3041011.225000002</v>
          </cell>
          <cell r="AC79">
            <v>3038724.3225000021</v>
          </cell>
          <cell r="AD79">
            <v>3036437.4200000023</v>
          </cell>
          <cell r="AE79">
            <v>3034150.5175000024</v>
          </cell>
          <cell r="AF79">
            <v>3031863.6150000026</v>
          </cell>
          <cell r="AG79">
            <v>3029576.7125000027</v>
          </cell>
          <cell r="AH79">
            <v>3027289.8100000028</v>
          </cell>
          <cell r="AI79">
            <v>3025002.907500003</v>
          </cell>
          <cell r="AJ79">
            <v>3022716.0050000031</v>
          </cell>
          <cell r="AO79">
            <v>346.1</v>
          </cell>
          <cell r="AP79">
            <v>6.6700000000000009E-2</v>
          </cell>
          <cell r="AQ79">
            <v>346.1</v>
          </cell>
          <cell r="AR79">
            <v>7.1981932598534595E-2</v>
          </cell>
        </row>
        <row r="80">
          <cell r="D80" t="str">
            <v>Water</v>
          </cell>
          <cell r="F80" t="str">
            <v>346190-Remote Control &amp; Instrument</v>
          </cell>
          <cell r="H80">
            <v>346190</v>
          </cell>
          <cell r="J80" t="str">
            <v>10134600</v>
          </cell>
          <cell r="L80">
            <v>346.5</v>
          </cell>
          <cell r="N80">
            <v>2981751.19</v>
          </cell>
          <cell r="O80">
            <v>2993203.4294444444</v>
          </cell>
          <cell r="P80">
            <v>3063967.9588888888</v>
          </cell>
          <cell r="Q80">
            <v>3301152.0883333334</v>
          </cell>
          <cell r="R80">
            <v>3548787.4177777781</v>
          </cell>
          <cell r="S80">
            <v>3777261.5472222227</v>
          </cell>
          <cell r="T80">
            <v>4017055.2766666673</v>
          </cell>
          <cell r="U80">
            <v>4225149.0061111115</v>
          </cell>
          <cell r="V80">
            <v>4416742.7355555557</v>
          </cell>
          <cell r="W80">
            <v>4590386.4649999999</v>
          </cell>
          <cell r="X80">
            <v>4761980.194444444</v>
          </cell>
          <cell r="Y80">
            <v>4830325.9238888882</v>
          </cell>
          <cell r="Z80">
            <v>4943040.0005933829</v>
          </cell>
          <cell r="AA80">
            <v>5188079.7252248768</v>
          </cell>
          <cell r="AB80">
            <v>5433119.4498563707</v>
          </cell>
          <cell r="AC80">
            <v>5611997.0498574153</v>
          </cell>
          <cell r="AD80">
            <v>5923198.5763502596</v>
          </cell>
          <cell r="AE80">
            <v>6234400.1028431039</v>
          </cell>
          <cell r="AF80">
            <v>6479439.8274745978</v>
          </cell>
          <cell r="AG80">
            <v>6658317.4274756424</v>
          </cell>
          <cell r="AH80">
            <v>6837195.027476687</v>
          </cell>
          <cell r="AI80">
            <v>7016072.6274777316</v>
          </cell>
          <cell r="AJ80">
            <v>7194950.2274787761</v>
          </cell>
          <cell r="AO80">
            <v>346.19</v>
          </cell>
          <cell r="AP80">
            <v>6.6700000000000009E-2</v>
          </cell>
          <cell r="AQ80">
            <v>346.19</v>
          </cell>
          <cell r="AR80">
            <v>9.2321683366834384E-2</v>
          </cell>
        </row>
        <row r="81">
          <cell r="D81" t="str">
            <v>Water</v>
          </cell>
          <cell r="F81" t="str">
            <v>346200-Comm Equip Telephone</v>
          </cell>
          <cell r="H81">
            <v>346200</v>
          </cell>
          <cell r="J81" t="str">
            <v>10134600</v>
          </cell>
          <cell r="L81">
            <v>346.5</v>
          </cell>
          <cell r="N81">
            <v>151028.26</v>
          </cell>
          <cell r="O81">
            <v>149238.44361111111</v>
          </cell>
          <cell r="P81">
            <v>147448.62722222222</v>
          </cell>
          <cell r="Q81">
            <v>145658.81083333332</v>
          </cell>
          <cell r="R81">
            <v>143868.99444444443</v>
          </cell>
          <cell r="S81">
            <v>142079.17805555553</v>
          </cell>
          <cell r="T81">
            <v>140289.36166666663</v>
          </cell>
          <cell r="U81">
            <v>138499.54527777774</v>
          </cell>
          <cell r="V81">
            <v>136709.72888888884</v>
          </cell>
          <cell r="W81">
            <v>134919.91249999995</v>
          </cell>
          <cell r="X81">
            <v>133130.09611111105</v>
          </cell>
          <cell r="Y81">
            <v>131340.27972222216</v>
          </cell>
          <cell r="Z81">
            <v>129550.46333333326</v>
          </cell>
          <cell r="AA81">
            <v>127760.64694444436</v>
          </cell>
          <cell r="AB81">
            <v>125970.83055555547</v>
          </cell>
          <cell r="AC81">
            <v>124181.01416666657</v>
          </cell>
          <cell r="AD81">
            <v>122391.19777777768</v>
          </cell>
          <cell r="AE81">
            <v>120601.38138888878</v>
          </cell>
          <cell r="AF81">
            <v>118811.56499999989</v>
          </cell>
          <cell r="AG81">
            <v>117021.74861111099</v>
          </cell>
          <cell r="AH81">
            <v>115231.93222222209</v>
          </cell>
          <cell r="AI81">
            <v>113442.1158333332</v>
          </cell>
          <cell r="AJ81">
            <v>111652.2994444443</v>
          </cell>
          <cell r="AO81">
            <v>346.2</v>
          </cell>
          <cell r="AP81">
            <v>6.6700000000000009E-2</v>
          </cell>
          <cell r="AQ81">
            <v>346.2</v>
          </cell>
          <cell r="AR81">
            <v>6.9051936877489631E-2</v>
          </cell>
        </row>
        <row r="82">
          <cell r="D82" t="str">
            <v>Water</v>
          </cell>
          <cell r="F82" t="str">
            <v>347000-Misc Equipment</v>
          </cell>
          <cell r="H82">
            <v>347000</v>
          </cell>
          <cell r="J82" t="str">
            <v>10134700</v>
          </cell>
          <cell r="L82">
            <v>347.5</v>
          </cell>
          <cell r="N82">
            <v>3256026.31</v>
          </cell>
          <cell r="O82">
            <v>3847104.1558333337</v>
          </cell>
          <cell r="P82">
            <v>3878131.7916666674</v>
          </cell>
          <cell r="Q82">
            <v>3890635.1775000012</v>
          </cell>
          <cell r="R82">
            <v>3903763.3133333349</v>
          </cell>
          <cell r="S82">
            <v>4466526.1991666676</v>
          </cell>
          <cell r="T82">
            <v>4481685.1350000007</v>
          </cell>
          <cell r="U82">
            <v>4502721.5708333338</v>
          </cell>
          <cell r="V82">
            <v>4519258.0066666668</v>
          </cell>
          <cell r="W82">
            <v>4538794.4424999999</v>
          </cell>
          <cell r="X82">
            <v>5074669.7978333328</v>
          </cell>
          <cell r="Y82">
            <v>5119644.0836666655</v>
          </cell>
          <cell r="Z82">
            <v>5110914.8917372236</v>
          </cell>
          <cell r="AA82">
            <v>5124140.1035128068</v>
          </cell>
          <cell r="AB82">
            <v>5141732.6762726149</v>
          </cell>
          <cell r="AC82">
            <v>6122445.8734059297</v>
          </cell>
          <cell r="AD82">
            <v>6160018.4989939379</v>
          </cell>
          <cell r="AE82">
            <v>6196365.3274219707</v>
          </cell>
          <cell r="AF82">
            <v>6229512.0078132041</v>
          </cell>
          <cell r="AG82">
            <v>6253864.8440749375</v>
          </cell>
          <cell r="AH82">
            <v>6596967.6725504957</v>
          </cell>
          <cell r="AI82">
            <v>6615727.3506680289</v>
          </cell>
          <cell r="AJ82">
            <v>6645673.7754327618</v>
          </cell>
          <cell r="AO82">
            <v>347</v>
          </cell>
          <cell r="AP82">
            <v>0.05</v>
          </cell>
          <cell r="AQ82">
            <v>347</v>
          </cell>
          <cell r="AR82">
            <v>6.7212614100142162E-2</v>
          </cell>
        </row>
        <row r="83">
          <cell r="D83" t="str">
            <v>Water</v>
          </cell>
          <cell r="F83" t="str">
            <v>348000-Other Tangible Property</v>
          </cell>
          <cell r="H83">
            <v>348000</v>
          </cell>
          <cell r="J83" t="str">
            <v>10134800</v>
          </cell>
          <cell r="L83">
            <v>348.5</v>
          </cell>
          <cell r="N83">
            <v>12906.9</v>
          </cell>
          <cell r="O83">
            <v>12906.9</v>
          </cell>
          <cell r="P83">
            <v>12906.9</v>
          </cell>
          <cell r="Q83">
            <v>12906.9</v>
          </cell>
          <cell r="R83">
            <v>12906.9</v>
          </cell>
          <cell r="S83">
            <v>12906.9</v>
          </cell>
          <cell r="T83">
            <v>12906.9</v>
          </cell>
          <cell r="U83">
            <v>12906.9</v>
          </cell>
          <cell r="V83">
            <v>12906.9</v>
          </cell>
          <cell r="W83">
            <v>12906.9</v>
          </cell>
          <cell r="X83">
            <v>12906.9</v>
          </cell>
          <cell r="Y83">
            <v>12906.9</v>
          </cell>
          <cell r="Z83">
            <v>12906.9</v>
          </cell>
          <cell r="AA83">
            <v>12906.9</v>
          </cell>
          <cell r="AB83">
            <v>12906.9</v>
          </cell>
          <cell r="AC83">
            <v>12906.9</v>
          </cell>
          <cell r="AD83">
            <v>12906.9</v>
          </cell>
          <cell r="AE83">
            <v>12906.9</v>
          </cell>
          <cell r="AF83">
            <v>12906.9</v>
          </cell>
          <cell r="AG83">
            <v>12906.9</v>
          </cell>
          <cell r="AH83">
            <v>12906.9</v>
          </cell>
          <cell r="AI83">
            <v>12906.9</v>
          </cell>
          <cell r="AJ83">
            <v>12906.9</v>
          </cell>
          <cell r="AO83">
            <v>348</v>
          </cell>
          <cell r="AP83">
            <v>0.05</v>
          </cell>
          <cell r="AQ83">
            <v>348</v>
          </cell>
          <cell r="AR83">
            <v>0</v>
          </cell>
        </row>
        <row r="91">
          <cell r="N91">
            <v>1105869690.3200002</v>
          </cell>
          <cell r="O91">
            <v>1114434172.7338891</v>
          </cell>
          <cell r="P91">
            <v>1117236056.4077783</v>
          </cell>
          <cell r="Q91">
            <v>1122442668.3121102</v>
          </cell>
          <cell r="R91">
            <v>1125890359.4731417</v>
          </cell>
          <cell r="S91">
            <v>1130979551.3241742</v>
          </cell>
          <cell r="T91">
            <v>1145136992.6976545</v>
          </cell>
          <cell r="U91">
            <v>1150897162.281121</v>
          </cell>
          <cell r="V91">
            <v>1156162422.0764027</v>
          </cell>
          <cell r="W91">
            <v>1160873505.897434</v>
          </cell>
          <cell r="X91">
            <v>1179404315.0484655</v>
          </cell>
          <cell r="Y91">
            <v>1182282745.8323545</v>
          </cell>
          <cell r="Z91">
            <v>1183783105.3252513</v>
          </cell>
          <cell r="AA91">
            <v>1188243590.0071173</v>
          </cell>
          <cell r="AB91">
            <v>1194447209.7007184</v>
          </cell>
          <cell r="AC91">
            <v>1200059033.2345214</v>
          </cell>
          <cell r="AD91">
            <v>1206294040.61538</v>
          </cell>
          <cell r="AE91">
            <v>1214606775.2544925</v>
          </cell>
          <cell r="AF91">
            <v>1223303121.9504263</v>
          </cell>
          <cell r="AG91">
            <v>1237977703.2520213</v>
          </cell>
          <cell r="AH91">
            <v>1254407693.5148559</v>
          </cell>
          <cell r="AI91">
            <v>1261032934.8966384</v>
          </cell>
          <cell r="AJ91">
            <v>1266050613.9396539</v>
          </cell>
          <cell r="AL91">
            <v>1145136992.6976545</v>
          </cell>
          <cell r="AN91">
            <v>1214760990.9670691</v>
          </cell>
        </row>
      </sheetData>
      <sheetData sheetId="14">
        <row r="1">
          <cell r="B1" t="str">
            <v>Kentucky American Water Company</v>
          </cell>
        </row>
        <row r="2">
          <cell r="B2" t="str">
            <v>Case No. 2026-00094</v>
          </cell>
        </row>
        <row r="3">
          <cell r="B3" t="str">
            <v>Accumulated Reserve Balances by Month, February 2026 - December 2027</v>
          </cell>
        </row>
        <row r="4">
          <cell r="P4">
            <v>46081</v>
          </cell>
          <cell r="Q4">
            <v>46112</v>
          </cell>
          <cell r="R4">
            <v>46142</v>
          </cell>
          <cell r="S4">
            <v>46173</v>
          </cell>
          <cell r="T4">
            <v>46203</v>
          </cell>
          <cell r="U4">
            <v>46234</v>
          </cell>
          <cell r="V4">
            <v>46265</v>
          </cell>
          <cell r="W4">
            <v>46295</v>
          </cell>
          <cell r="X4">
            <v>46326</v>
          </cell>
          <cell r="Y4">
            <v>46356</v>
          </cell>
          <cell r="Z4">
            <v>46387</v>
          </cell>
          <cell r="AA4">
            <v>46418</v>
          </cell>
          <cell r="AB4">
            <v>46446</v>
          </cell>
          <cell r="AC4">
            <v>46477</v>
          </cell>
          <cell r="AD4">
            <v>46507</v>
          </cell>
          <cell r="AE4">
            <v>46538</v>
          </cell>
          <cell r="AF4">
            <v>46568</v>
          </cell>
          <cell r="AG4">
            <v>46599</v>
          </cell>
          <cell r="AH4">
            <v>46630</v>
          </cell>
          <cell r="AI4">
            <v>46660</v>
          </cell>
          <cell r="AJ4">
            <v>46691</v>
          </cell>
          <cell r="AK4">
            <v>46721</v>
          </cell>
          <cell r="AL4">
            <v>46752</v>
          </cell>
        </row>
        <row r="5">
          <cell r="D5" t="str">
            <v>W/P - 1-2</v>
          </cell>
          <cell r="P5">
            <v>-248991181.74999991</v>
          </cell>
          <cell r="Q5">
            <v>-250232646.05093586</v>
          </cell>
          <cell r="R5">
            <v>-251528394.63014743</v>
          </cell>
          <cell r="S5">
            <v>-252831164.97282007</v>
          </cell>
          <cell r="T5">
            <v>-254156090.84452906</v>
          </cell>
          <cell r="U5">
            <v>-255507436.47691107</v>
          </cell>
          <cell r="V5">
            <v>-256890027.60558695</v>
          </cell>
          <cell r="W5">
            <v>-258327833.32353255</v>
          </cell>
          <cell r="X5">
            <v>-259795065.83758977</v>
          </cell>
          <cell r="Y5">
            <v>-261292807.31546792</v>
          </cell>
          <cell r="Z5">
            <v>-262819560.05520609</v>
          </cell>
          <cell r="AA5">
            <v>-264405950.13657248</v>
          </cell>
          <cell r="AB5">
            <v>-265999528.53572637</v>
          </cell>
          <cell r="AC5">
            <v>-267598977.52316064</v>
          </cell>
          <cell r="AD5">
            <v>-269237367.1973998</v>
          </cell>
          <cell r="AE5">
            <v>-270894033.95873612</v>
          </cell>
          <cell r="AF5">
            <v>-272577719.24422568</v>
          </cell>
          <cell r="AG5">
            <v>-274284063.3100813</v>
          </cell>
          <cell r="AH5">
            <v>-276036492.02230573</v>
          </cell>
          <cell r="AI5">
            <v>-277813435.37375981</v>
          </cell>
          <cell r="AJ5">
            <v>-279626507.16071844</v>
          </cell>
          <cell r="AK5">
            <v>-281519538.99310672</v>
          </cell>
          <cell r="AL5">
            <v>-283431836.50550276</v>
          </cell>
          <cell r="AN5">
            <v>-256890027.60558695</v>
          </cell>
          <cell r="AP5">
            <v>-272788077.69357711</v>
          </cell>
        </row>
        <row r="6">
          <cell r="P6">
            <v>-243069956.11999997</v>
          </cell>
          <cell r="Q6">
            <v>-244561569.4256784</v>
          </cell>
          <cell r="R6">
            <v>-246102043.5585264</v>
          </cell>
          <cell r="S6">
            <v>-247648468.28242207</v>
          </cell>
          <cell r="T6">
            <v>-249213915.3385759</v>
          </cell>
          <cell r="U6">
            <v>-250801909.29892111</v>
          </cell>
          <cell r="V6">
            <v>-252416991.90068844</v>
          </cell>
          <cell r="W6">
            <v>-254078438.93903992</v>
          </cell>
          <cell r="X6">
            <v>-255764698.02287349</v>
          </cell>
          <cell r="Y6">
            <v>-257476938.8849467</v>
          </cell>
          <cell r="Z6">
            <v>-259213822.71774408</v>
          </cell>
          <cell r="AA6">
            <v>-261003390.18617952</v>
          </cell>
          <cell r="AB6">
            <v>-262798667.48187345</v>
          </cell>
          <cell r="AC6">
            <v>-264598729.70997608</v>
          </cell>
          <cell r="AD6">
            <v>-266436408.14981276</v>
          </cell>
          <cell r="AE6">
            <v>-268289702.98902041</v>
          </cell>
          <cell r="AF6">
            <v>-270166957.58825207</v>
          </cell>
          <cell r="AG6">
            <v>-272063797.88764584</v>
          </cell>
          <cell r="AH6">
            <v>-274003047.29498595</v>
          </cell>
          <cell r="AI6">
            <v>-275963010.77990705</v>
          </cell>
          <cell r="AJ6">
            <v>-277953842.94107264</v>
          </cell>
          <cell r="AK6">
            <v>-280020094.16010195</v>
          </cell>
          <cell r="AL6">
            <v>-282102945.85232812</v>
          </cell>
        </row>
        <row r="7">
          <cell r="P7">
            <v>-5921225.6300000018</v>
          </cell>
          <cell r="Q7">
            <v>-5671076.6252574455</v>
          </cell>
          <cell r="R7">
            <v>-5426351.0716210408</v>
          </cell>
          <cell r="S7">
            <v>-5182696.6903981036</v>
          </cell>
          <cell r="T7">
            <v>-4942175.5059531806</v>
          </cell>
          <cell r="U7">
            <v>-4705527.1779899988</v>
          </cell>
          <cell r="V7">
            <v>-4473035.7048985586</v>
          </cell>
          <cell r="W7">
            <v>-4249394.3844926991</v>
          </cell>
          <cell r="X7">
            <v>-4030367.8147163279</v>
          </cell>
          <cell r="Y7">
            <v>-3815868.4305212516</v>
          </cell>
          <cell r="Z7">
            <v>-3605737.3374620834</v>
          </cell>
          <cell r="AA7">
            <v>-3402559.9503930733</v>
          </cell>
          <cell r="AB7">
            <v>-3200861.0538529474</v>
          </cell>
          <cell r="AC7">
            <v>-3000247.813184652</v>
          </cell>
          <cell r="AD7">
            <v>-2800959.0475871861</v>
          </cell>
          <cell r="AE7">
            <v>-2604330.9697159133</v>
          </cell>
          <cell r="AF7">
            <v>-2410761.6559738256</v>
          </cell>
          <cell r="AG7">
            <v>-2220265.4224356804</v>
          </cell>
          <cell r="AH7">
            <v>-2033444.7273199419</v>
          </cell>
          <cell r="AI7">
            <v>-1850424.5938529465</v>
          </cell>
          <cell r="AJ7">
            <v>-1672664.2196460646</v>
          </cell>
          <cell r="AK7">
            <v>-1499444.8330050413</v>
          </cell>
          <cell r="AL7">
            <v>-1328890.653174872</v>
          </cell>
        </row>
        <row r="10">
          <cell r="P10">
            <v>46081</v>
          </cell>
          <cell r="Q10">
            <v>46112</v>
          </cell>
          <cell r="R10">
            <v>46142</v>
          </cell>
          <cell r="S10">
            <v>46173</v>
          </cell>
          <cell r="T10">
            <v>46203</v>
          </cell>
          <cell r="U10">
            <v>46234</v>
          </cell>
          <cell r="V10">
            <v>46265</v>
          </cell>
          <cell r="W10">
            <v>46295</v>
          </cell>
          <cell r="X10">
            <v>46326</v>
          </cell>
          <cell r="Y10">
            <v>46356</v>
          </cell>
          <cell r="Z10">
            <v>46387</v>
          </cell>
          <cell r="AA10">
            <v>46418</v>
          </cell>
          <cell r="AB10">
            <v>46446</v>
          </cell>
          <cell r="AC10">
            <v>46477</v>
          </cell>
          <cell r="AD10">
            <v>46507</v>
          </cell>
          <cell r="AE10">
            <v>46538</v>
          </cell>
          <cell r="AF10">
            <v>46568</v>
          </cell>
          <cell r="AG10">
            <v>46599</v>
          </cell>
          <cell r="AH10">
            <v>46630</v>
          </cell>
          <cell r="AI10">
            <v>46660</v>
          </cell>
          <cell r="AJ10">
            <v>46691</v>
          </cell>
          <cell r="AK10">
            <v>46721</v>
          </cell>
          <cell r="AL10">
            <v>46752</v>
          </cell>
        </row>
        <row r="11">
          <cell r="B11">
            <v>0</v>
          </cell>
          <cell r="D11">
            <v>0</v>
          </cell>
          <cell r="F11" t="str">
            <v>Water</v>
          </cell>
          <cell r="H11" t="str">
            <v>301000-Organization</v>
          </cell>
          <cell r="J11" t="str">
            <v>301000</v>
          </cell>
          <cell r="L11" t="str">
            <v>10130100</v>
          </cell>
          <cell r="N11">
            <v>301.10000000000002</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Q11">
            <v>0</v>
          </cell>
          <cell r="AR11">
            <v>0</v>
          </cell>
          <cell r="AS11">
            <v>0</v>
          </cell>
          <cell r="AT11">
            <v>0</v>
          </cell>
        </row>
        <row r="12">
          <cell r="B12">
            <v>0</v>
          </cell>
          <cell r="D12">
            <v>0</v>
          </cell>
          <cell r="F12" t="str">
            <v>Water</v>
          </cell>
          <cell r="H12" t="str">
            <v>302000-Franchises</v>
          </cell>
          <cell r="J12" t="str">
            <v>302000</v>
          </cell>
          <cell r="L12" t="str">
            <v>10130200</v>
          </cell>
          <cell r="N12">
            <v>302.10000000000002</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Q12">
            <v>0</v>
          </cell>
          <cell r="AR12">
            <v>0</v>
          </cell>
          <cell r="AS12">
            <v>0</v>
          </cell>
          <cell r="AT12">
            <v>0</v>
          </cell>
        </row>
        <row r="13">
          <cell r="B13">
            <v>0</v>
          </cell>
          <cell r="D13">
            <v>0</v>
          </cell>
          <cell r="F13" t="str">
            <v>Water</v>
          </cell>
          <cell r="H13" t="str">
            <v>303200-Land &amp; Land Rights-Supply</v>
          </cell>
          <cell r="J13" t="str">
            <v>303200</v>
          </cell>
          <cell r="L13" t="str">
            <v>10130320</v>
          </cell>
          <cell r="N13">
            <v>303.2</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Q13">
            <v>0</v>
          </cell>
          <cell r="AR13">
            <v>0</v>
          </cell>
          <cell r="AS13">
            <v>0</v>
          </cell>
          <cell r="AT13">
            <v>0</v>
          </cell>
        </row>
        <row r="14">
          <cell r="B14">
            <v>0</v>
          </cell>
          <cell r="D14">
            <v>0</v>
          </cell>
          <cell r="F14" t="str">
            <v>Water</v>
          </cell>
          <cell r="H14" t="str">
            <v>303300-Land &amp; Land Rights-Pumping</v>
          </cell>
          <cell r="J14" t="str">
            <v>303300</v>
          </cell>
          <cell r="L14" t="str">
            <v>10130330</v>
          </cell>
          <cell r="N14">
            <v>303.2</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Q14">
            <v>0</v>
          </cell>
          <cell r="AR14">
            <v>0</v>
          </cell>
          <cell r="AS14">
            <v>0</v>
          </cell>
          <cell r="AT14">
            <v>0</v>
          </cell>
        </row>
        <row r="15">
          <cell r="B15">
            <v>0</v>
          </cell>
          <cell r="D15">
            <v>0</v>
          </cell>
          <cell r="F15" t="str">
            <v>Water</v>
          </cell>
          <cell r="H15" t="str">
            <v>303400-Land &amp; Land Rights-Treatment</v>
          </cell>
          <cell r="J15" t="str">
            <v>303400</v>
          </cell>
          <cell r="L15" t="str">
            <v>10130340</v>
          </cell>
          <cell r="N15">
            <v>303.3</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Q15">
            <v>0</v>
          </cell>
          <cell r="AR15">
            <v>0</v>
          </cell>
          <cell r="AS15">
            <v>0</v>
          </cell>
          <cell r="AT15">
            <v>0</v>
          </cell>
        </row>
        <row r="16">
          <cell r="B16">
            <v>0</v>
          </cell>
          <cell r="D16">
            <v>0</v>
          </cell>
          <cell r="F16" t="str">
            <v>Water</v>
          </cell>
          <cell r="H16" t="str">
            <v>303500-Land &amp; Land Rights-T&amp;D</v>
          </cell>
          <cell r="J16" t="str">
            <v>303500</v>
          </cell>
          <cell r="L16" t="str">
            <v>10130350</v>
          </cell>
          <cell r="N16">
            <v>303.39999999999998</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Q16">
            <v>0</v>
          </cell>
          <cell r="AR16">
            <v>0</v>
          </cell>
          <cell r="AS16">
            <v>0</v>
          </cell>
          <cell r="AT16">
            <v>0</v>
          </cell>
        </row>
        <row r="17">
          <cell r="B17">
            <v>0</v>
          </cell>
          <cell r="D17">
            <v>12914.821111111109</v>
          </cell>
          <cell r="F17" t="str">
            <v>Water</v>
          </cell>
          <cell r="H17" t="str">
            <v>304100-Struct &amp; Imp-Supply</v>
          </cell>
          <cell r="J17" t="str">
            <v>304100</v>
          </cell>
          <cell r="L17" t="str">
            <v>10130410</v>
          </cell>
          <cell r="N17">
            <v>304.2</v>
          </cell>
          <cell r="P17">
            <v>-5571164.1400000006</v>
          </cell>
          <cell r="Q17">
            <v>-5601759.1961457785</v>
          </cell>
          <cell r="R17">
            <v>-5635020.136257764</v>
          </cell>
          <cell r="S17">
            <v>-5668229.4004330114</v>
          </cell>
          <cell r="T17">
            <v>-5701386.9886715198</v>
          </cell>
          <cell r="U17">
            <v>-5734492.9009732902</v>
          </cell>
          <cell r="V17">
            <v>-5767682.6373383217</v>
          </cell>
          <cell r="W17">
            <v>-5800820.6977666151</v>
          </cell>
          <cell r="X17">
            <v>-5833907.0822581705</v>
          </cell>
          <cell r="Y17">
            <v>-5866941.7908129869</v>
          </cell>
          <cell r="Z17">
            <v>-5899924.8234310653</v>
          </cell>
          <cell r="AA17">
            <v>-5932856.1801124047</v>
          </cell>
          <cell r="AB17">
            <v>-5965735.8608570062</v>
          </cell>
          <cell r="AC17">
            <v>-5998563.8656648686</v>
          </cell>
          <cell r="AD17">
            <v>-6031340.194535993</v>
          </cell>
          <cell r="AE17">
            <v>-6064064.8474703785</v>
          </cell>
          <cell r="AF17">
            <v>-6096737.8244680259</v>
          </cell>
          <cell r="AG17">
            <v>-6129359.1255289344</v>
          </cell>
          <cell r="AH17">
            <v>-6161928.7506531049</v>
          </cell>
          <cell r="AI17">
            <v>-6194446.6998405373</v>
          </cell>
          <cell r="AJ17">
            <v>-6236610.8760428391</v>
          </cell>
          <cell r="AK17">
            <v>-6278814.4913355894</v>
          </cell>
          <cell r="AL17">
            <v>-6320993.5689987335</v>
          </cell>
          <cell r="AQ17">
            <v>304.10000000000002</v>
          </cell>
          <cell r="AR17">
            <v>2.2400000000000003E-2</v>
          </cell>
          <cell r="AS17">
            <v>304.10000000000002</v>
          </cell>
          <cell r="AT17">
            <v>2.7113041734865499E-2</v>
          </cell>
        </row>
        <row r="18">
          <cell r="B18">
            <v>0</v>
          </cell>
          <cell r="D18">
            <v>13122.820277777779</v>
          </cell>
          <cell r="F18" t="str">
            <v>Water</v>
          </cell>
          <cell r="H18" t="str">
            <v>304200-Struct &amp; Imp-Pumping</v>
          </cell>
          <cell r="J18" t="str">
            <v>304200</v>
          </cell>
          <cell r="L18" t="str">
            <v>10130420</v>
          </cell>
          <cell r="N18">
            <v>304.2</v>
          </cell>
          <cell r="P18">
            <v>-3350958.62</v>
          </cell>
          <cell r="Q18">
            <v>-3344693.7044240003</v>
          </cell>
          <cell r="R18">
            <v>-3338418.4241791116</v>
          </cell>
          <cell r="S18">
            <v>-3332132.7792653334</v>
          </cell>
          <cell r="T18">
            <v>-3325836.7696826668</v>
          </cell>
          <cell r="U18">
            <v>-3319530.3954311111</v>
          </cell>
          <cell r="V18">
            <v>-3313213.6565106665</v>
          </cell>
          <cell r="W18">
            <v>-3307991.5529213329</v>
          </cell>
          <cell r="X18">
            <v>-3303035.3346631108</v>
          </cell>
          <cell r="Y18">
            <v>-3298068.7517359992</v>
          </cell>
          <cell r="Z18">
            <v>-3293091.8041399992</v>
          </cell>
          <cell r="AA18">
            <v>-3288104.4918751102</v>
          </cell>
          <cell r="AB18">
            <v>-3283106.8149413322</v>
          </cell>
          <cell r="AC18">
            <v>-3278098.7733386653</v>
          </cell>
          <cell r="AD18">
            <v>-3273080.3670671098</v>
          </cell>
          <cell r="AE18">
            <v>-3268051.5961266654</v>
          </cell>
          <cell r="AF18">
            <v>-3263012.460517332</v>
          </cell>
          <cell r="AG18">
            <v>-3257962.96023911</v>
          </cell>
          <cell r="AH18">
            <v>-3252903.0952919992</v>
          </cell>
          <cell r="AI18">
            <v>-3250285.9656759989</v>
          </cell>
          <cell r="AJ18">
            <v>-3247658.4713911097</v>
          </cell>
          <cell r="AK18">
            <v>-3245020.6124373316</v>
          </cell>
          <cell r="AL18">
            <v>-3242372.3888146649</v>
          </cell>
          <cell r="AQ18">
            <v>304.2</v>
          </cell>
          <cell r="AR18">
            <v>2.4800000000000003E-2</v>
          </cell>
          <cell r="AS18">
            <v>304.2</v>
          </cell>
          <cell r="AT18">
            <v>1.5594890074146101E-2</v>
          </cell>
        </row>
        <row r="19">
          <cell r="B19">
            <v>0</v>
          </cell>
          <cell r="D19">
            <v>24624.950833333332</v>
          </cell>
          <cell r="F19" t="str">
            <v>Water</v>
          </cell>
          <cell r="H19" t="str">
            <v>304300-Struct &amp; Imp-Treatment</v>
          </cell>
          <cell r="J19" t="str">
            <v>304300</v>
          </cell>
          <cell r="L19" t="str">
            <v>10130430</v>
          </cell>
          <cell r="N19">
            <v>304.3</v>
          </cell>
          <cell r="P19">
            <v>-10865905.310000001</v>
          </cell>
          <cell r="Q19">
            <v>-10906963.269427389</v>
          </cell>
          <cell r="R19">
            <v>-10947976.109574126</v>
          </cell>
          <cell r="S19">
            <v>-10989533.275450209</v>
          </cell>
          <cell r="T19">
            <v>-11031143.154415639</v>
          </cell>
          <cell r="U19">
            <v>-11072729.126440417</v>
          </cell>
          <cell r="V19">
            <v>-11114511.483354542</v>
          </cell>
          <cell r="W19">
            <v>-11156342.289488016</v>
          </cell>
          <cell r="X19">
            <v>-11198315.113340834</v>
          </cell>
          <cell r="Y19">
            <v>-11240429.954913002</v>
          </cell>
          <cell r="Z19">
            <v>-11282704.214204516</v>
          </cell>
          <cell r="AA19">
            <v>-11329452.300468028</v>
          </cell>
          <cell r="AB19">
            <v>-11376578.753000887</v>
          </cell>
          <cell r="AC19">
            <v>-11423736.078334218</v>
          </cell>
          <cell r="AD19">
            <v>-11471000.268549148</v>
          </cell>
          <cell r="AE19">
            <v>-11518447.315726802</v>
          </cell>
          <cell r="AF19">
            <v>-11566077.219867179</v>
          </cell>
          <cell r="AG19">
            <v>-11613889.98097028</v>
          </cell>
          <cell r="AH19">
            <v>-11661961.591117229</v>
          </cell>
          <cell r="AI19">
            <v>-11710292.050308028</v>
          </cell>
          <cell r="AJ19">
            <v>-11758881.358542677</v>
          </cell>
          <cell r="AK19">
            <v>-11812813.578196986</v>
          </cell>
          <cell r="AL19">
            <v>-11867004.646895144</v>
          </cell>
          <cell r="AQ19">
            <v>304.3</v>
          </cell>
          <cell r="AR19">
            <v>2.7099999999999999E-2</v>
          </cell>
          <cell r="AS19">
            <v>304.3</v>
          </cell>
          <cell r="AT19">
            <v>1.7378185151847501E-2</v>
          </cell>
        </row>
        <row r="20">
          <cell r="B20">
            <v>0</v>
          </cell>
          <cell r="D20">
            <v>254.44750000000002</v>
          </cell>
          <cell r="F20" t="str">
            <v>Water</v>
          </cell>
          <cell r="H20" t="str">
            <v>304400-Struct &amp; Imp-T&amp;D</v>
          </cell>
          <cell r="J20" t="str">
            <v>304400</v>
          </cell>
          <cell r="L20" t="str">
            <v>10130440</v>
          </cell>
          <cell r="N20">
            <v>304.39999999999998</v>
          </cell>
          <cell r="P20">
            <v>-270912.2</v>
          </cell>
          <cell r="Q20">
            <v>-284185.42564633337</v>
          </cell>
          <cell r="R20">
            <v>-297457.48465704173</v>
          </cell>
          <cell r="S20">
            <v>-310728.37703212508</v>
          </cell>
          <cell r="T20">
            <v>-323998.10277158342</v>
          </cell>
          <cell r="U20">
            <v>-337266.66187541676</v>
          </cell>
          <cell r="V20">
            <v>-350534.05434362509</v>
          </cell>
          <cell r="W20">
            <v>-363800.28017620841</v>
          </cell>
          <cell r="X20">
            <v>-377065.33937316673</v>
          </cell>
          <cell r="Y20">
            <v>-390329.23193450004</v>
          </cell>
          <cell r="Z20">
            <v>-403591.95786020841</v>
          </cell>
          <cell r="AA20">
            <v>-416853.51715029177</v>
          </cell>
          <cell r="AB20">
            <v>-430113.90980475012</v>
          </cell>
          <cell r="AC20">
            <v>-443373.13582358346</v>
          </cell>
          <cell r="AD20">
            <v>-456631.1952067918</v>
          </cell>
          <cell r="AE20">
            <v>-469888.08795437519</v>
          </cell>
          <cell r="AF20">
            <v>-483143.81406633358</v>
          </cell>
          <cell r="AG20">
            <v>-496398.3735426669</v>
          </cell>
          <cell r="AH20">
            <v>-509651.76638337522</v>
          </cell>
          <cell r="AI20">
            <v>-522903.99258845852</v>
          </cell>
          <cell r="AJ20">
            <v>-536155.05215791694</v>
          </cell>
          <cell r="AK20">
            <v>-549404.94509175024</v>
          </cell>
          <cell r="AL20">
            <v>-562653.67138995859</v>
          </cell>
          <cell r="AQ20">
            <v>304.39999999999998</v>
          </cell>
          <cell r="AR20">
            <v>1.3899999999999999E-2</v>
          </cell>
          <cell r="AS20">
            <v>304.39999999999998</v>
          </cell>
          <cell r="AT20">
            <v>3.0614255814096901E-2</v>
          </cell>
        </row>
        <row r="21">
          <cell r="B21">
            <v>0</v>
          </cell>
          <cell r="D21">
            <v>2681.2555555555555</v>
          </cell>
          <cell r="F21" t="str">
            <v>Water</v>
          </cell>
          <cell r="H21" t="str">
            <v>304500-Struct &amp; Imp-General</v>
          </cell>
          <cell r="J21" t="str">
            <v>304500</v>
          </cell>
          <cell r="L21" t="str">
            <v>10130450</v>
          </cell>
          <cell r="N21">
            <v>304.5</v>
          </cell>
          <cell r="P21">
            <v>-2837445.95</v>
          </cell>
          <cell r="Q21">
            <v>-2875185.0585820554</v>
          </cell>
          <cell r="R21">
            <v>-2915961.5447684624</v>
          </cell>
          <cell r="S21">
            <v>-2956905.0760658882</v>
          </cell>
          <cell r="T21">
            <v>-2998259.4161418322</v>
          </cell>
          <cell r="U21">
            <v>-3040095.1964729619</v>
          </cell>
          <cell r="V21">
            <v>-3082387.0032076095</v>
          </cell>
          <cell r="W21">
            <v>-3125127.7842841092</v>
          </cell>
          <cell r="X21">
            <v>-3168203.8680357942</v>
          </cell>
          <cell r="Y21">
            <v>-3211557.0127959978</v>
          </cell>
          <cell r="Z21">
            <v>-3255184.0052313865</v>
          </cell>
          <cell r="AA21">
            <v>-3311276.8968352438</v>
          </cell>
          <cell r="AB21">
            <v>-3367527.919964286</v>
          </cell>
          <cell r="AC21">
            <v>-3423952.8248241488</v>
          </cell>
          <cell r="AD21">
            <v>-3480757.0504072811</v>
          </cell>
          <cell r="AE21">
            <v>-3537940.5967136826</v>
          </cell>
          <cell r="AF21">
            <v>-3595432.5491189756</v>
          </cell>
          <cell r="AG21">
            <v>-3653374.7386005227</v>
          </cell>
          <cell r="AH21">
            <v>-3711767.1651583249</v>
          </cell>
          <cell r="AI21">
            <v>-3770538.9124393961</v>
          </cell>
          <cell r="AJ21">
            <v>-3829809.8887842363</v>
          </cell>
          <cell r="AK21">
            <v>-3889580.0941928457</v>
          </cell>
          <cell r="AL21">
            <v>-3949849.5286652241</v>
          </cell>
          <cell r="AQ21">
            <v>304.60000000000002</v>
          </cell>
          <cell r="AR21">
            <v>3.0700000000000002E-2</v>
          </cell>
          <cell r="AS21">
            <v>304.60000000000002</v>
          </cell>
          <cell r="AT21">
            <v>4.8201777122688499E-2</v>
          </cell>
        </row>
        <row r="22">
          <cell r="B22">
            <v>0</v>
          </cell>
          <cell r="D22">
            <v>5094.1994444444445</v>
          </cell>
          <cell r="F22" t="str">
            <v>Water</v>
          </cell>
          <cell r="H22" t="str">
            <v>304600-Struct &amp; Imp-Offices</v>
          </cell>
          <cell r="J22" t="str">
            <v>304600</v>
          </cell>
          <cell r="L22" t="str">
            <v>10130450</v>
          </cell>
          <cell r="N22">
            <v>304.5</v>
          </cell>
          <cell r="P22">
            <v>-1876278.22</v>
          </cell>
          <cell r="Q22">
            <v>-1861614.3501595557</v>
          </cell>
          <cell r="R22">
            <v>-1846923.7407618891</v>
          </cell>
          <cell r="S22">
            <v>-1832206.3918070004</v>
          </cell>
          <cell r="T22">
            <v>-1817462.3032948894</v>
          </cell>
          <cell r="U22">
            <v>-1802691.4752255562</v>
          </cell>
          <cell r="V22">
            <v>-1787893.907599001</v>
          </cell>
          <cell r="W22">
            <v>-1773069.6004152233</v>
          </cell>
          <cell r="X22">
            <v>-1758218.5536742234</v>
          </cell>
          <cell r="Y22">
            <v>-1743340.7673760015</v>
          </cell>
          <cell r="Z22">
            <v>-1728436.2415205571</v>
          </cell>
          <cell r="AA22">
            <v>-1713504.9761078905</v>
          </cell>
          <cell r="AB22">
            <v>-1698546.9711380019</v>
          </cell>
          <cell r="AC22">
            <v>-1683562.2266108911</v>
          </cell>
          <cell r="AD22">
            <v>-1668550.7425265578</v>
          </cell>
          <cell r="AE22">
            <v>-1653512.5188850025</v>
          </cell>
          <cell r="AF22">
            <v>-1638447.555686225</v>
          </cell>
          <cell r="AG22">
            <v>-1623355.8529302252</v>
          </cell>
          <cell r="AH22">
            <v>-1608237.410617003</v>
          </cell>
          <cell r="AI22">
            <v>-1593092.2287465588</v>
          </cell>
          <cell r="AJ22">
            <v>-1577920.3073188923</v>
          </cell>
          <cell r="AK22">
            <v>-1562721.6463340034</v>
          </cell>
          <cell r="AL22">
            <v>-1547496.2457918925</v>
          </cell>
          <cell r="AQ22">
            <v>304.61</v>
          </cell>
          <cell r="AR22">
            <v>3.0700000000000002E-2</v>
          </cell>
          <cell r="AS22">
            <v>304.61</v>
          </cell>
          <cell r="AT22">
            <v>1.83956393908805E-2</v>
          </cell>
        </row>
        <row r="23">
          <cell r="B23">
            <v>0</v>
          </cell>
          <cell r="D23">
            <v>0</v>
          </cell>
          <cell r="F23" t="str">
            <v>Water</v>
          </cell>
          <cell r="H23" t="str">
            <v>304610-Struct &amp; Imp-HVAC</v>
          </cell>
          <cell r="J23" t="str">
            <v>304610</v>
          </cell>
          <cell r="L23" t="str">
            <v>10130450</v>
          </cell>
          <cell r="N23">
            <v>304.5</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Q23">
            <v>304.61</v>
          </cell>
          <cell r="AR23">
            <v>3.0700000000000002E-2</v>
          </cell>
          <cell r="AS23">
            <v>304.61</v>
          </cell>
          <cell r="AT23">
            <v>1.83956393908805E-2</v>
          </cell>
        </row>
        <row r="24">
          <cell r="B24">
            <v>0</v>
          </cell>
          <cell r="D24">
            <v>656.59305555555568</v>
          </cell>
          <cell r="F24" t="str">
            <v>Water</v>
          </cell>
          <cell r="H24" t="str">
            <v>304700-Struct &amp; Imp-Store,Shop,Gar</v>
          </cell>
          <cell r="J24" t="str">
            <v>304700</v>
          </cell>
          <cell r="L24" t="str">
            <v>10130450</v>
          </cell>
          <cell r="N24">
            <v>304.5</v>
          </cell>
          <cell r="P24">
            <v>-573907.68000000005</v>
          </cell>
          <cell r="Q24">
            <v>-574646.40192583343</v>
          </cell>
          <cell r="R24">
            <v>-575382.84479067137</v>
          </cell>
          <cell r="S24">
            <v>-576117.00859451399</v>
          </cell>
          <cell r="T24">
            <v>-576848.89333736117</v>
          </cell>
          <cell r="U24">
            <v>-577578.49901921302</v>
          </cell>
          <cell r="V24">
            <v>-578305.82564006955</v>
          </cell>
          <cell r="W24">
            <v>-579030.87319993065</v>
          </cell>
          <cell r="X24">
            <v>-579753.64169879642</v>
          </cell>
          <cell r="Y24">
            <v>-580474.13113666675</v>
          </cell>
          <cell r="Z24">
            <v>-581192.34151354176</v>
          </cell>
          <cell r="AA24">
            <v>-581908.27282942145</v>
          </cell>
          <cell r="AB24">
            <v>-582621.92508430569</v>
          </cell>
          <cell r="AC24">
            <v>-583333.29827819462</v>
          </cell>
          <cell r="AD24">
            <v>-584042.39241108811</v>
          </cell>
          <cell r="AE24">
            <v>-584749.20748298627</v>
          </cell>
          <cell r="AF24">
            <v>-585453.74349388899</v>
          </cell>
          <cell r="AG24">
            <v>-586156.00044379639</v>
          </cell>
          <cell r="AH24">
            <v>-586855.97833270847</v>
          </cell>
          <cell r="AI24">
            <v>-587553.67716062511</v>
          </cell>
          <cell r="AJ24">
            <v>-588249.09692754643</v>
          </cell>
          <cell r="AK24">
            <v>-588942.23763347231</v>
          </cell>
          <cell r="AL24">
            <v>-589633.09927840286</v>
          </cell>
          <cell r="AQ24">
            <v>304.7</v>
          </cell>
          <cell r="AR24">
            <v>1.7600000000000001E-2</v>
          </cell>
          <cell r="AS24">
            <v>304.7</v>
          </cell>
          <cell r="AT24">
            <v>1.9042842083527401E-2</v>
          </cell>
        </row>
        <row r="25">
          <cell r="B25">
            <v>0</v>
          </cell>
          <cell r="D25">
            <v>55.87138888888888</v>
          </cell>
          <cell r="F25" t="str">
            <v>Water</v>
          </cell>
          <cell r="H25" t="str">
            <v>304800-Struct &amp; Imp-Misc</v>
          </cell>
          <cell r="J25" t="str">
            <v>304800</v>
          </cell>
          <cell r="L25" t="str">
            <v>10130450</v>
          </cell>
          <cell r="N25">
            <v>304.5</v>
          </cell>
          <cell r="P25">
            <v>-576141.46</v>
          </cell>
          <cell r="Q25">
            <v>-580697.76042208332</v>
          </cell>
          <cell r="R25">
            <v>-585250.3296241319</v>
          </cell>
          <cell r="S25">
            <v>-589799.16760614573</v>
          </cell>
          <cell r="T25">
            <v>-594344.2743681249</v>
          </cell>
          <cell r="U25">
            <v>-598885.6499100693</v>
          </cell>
          <cell r="V25">
            <v>-603423.29423197894</v>
          </cell>
          <cell r="W25">
            <v>-607957.20733385393</v>
          </cell>
          <cell r="X25">
            <v>-612487.38921569416</v>
          </cell>
          <cell r="Y25">
            <v>-617013.83987749973</v>
          </cell>
          <cell r="Z25">
            <v>-621536.55931927054</v>
          </cell>
          <cell r="AA25">
            <v>-626055.54754100658</v>
          </cell>
          <cell r="AB25">
            <v>-630570.80454270798</v>
          </cell>
          <cell r="AC25">
            <v>-635082.3303243746</v>
          </cell>
          <cell r="AD25">
            <v>-639590.12488600647</v>
          </cell>
          <cell r="AE25">
            <v>-644094.18822760368</v>
          </cell>
          <cell r="AF25">
            <v>-648594.52034916612</v>
          </cell>
          <cell r="AG25">
            <v>-653091.12125069392</v>
          </cell>
          <cell r="AH25">
            <v>-657583.99093218695</v>
          </cell>
          <cell r="AI25">
            <v>-662073.12939364521</v>
          </cell>
          <cell r="AJ25">
            <v>-666558.53663506883</v>
          </cell>
          <cell r="AK25">
            <v>-671040.21265645768</v>
          </cell>
          <cell r="AL25">
            <v>-675518.15745781187</v>
          </cell>
          <cell r="AQ25">
            <v>304.8</v>
          </cell>
          <cell r="AR25">
            <v>6.1800000000000001E-2</v>
          </cell>
          <cell r="AS25">
            <v>304.8</v>
          </cell>
          <cell r="AT25">
            <v>5.5491748623579598E-2</v>
          </cell>
        </row>
        <row r="26">
          <cell r="B26">
            <v>0</v>
          </cell>
          <cell r="D26">
            <v>0</v>
          </cell>
          <cell r="F26" t="str">
            <v>Water</v>
          </cell>
          <cell r="H26" t="str">
            <v>305000-Collect &amp; Impound Reservoirs</v>
          </cell>
          <cell r="J26" t="str">
            <v>305000</v>
          </cell>
          <cell r="L26" t="str">
            <v>10130500</v>
          </cell>
          <cell r="N26">
            <v>305.2</v>
          </cell>
          <cell r="P26">
            <v>-369297.53</v>
          </cell>
          <cell r="Q26">
            <v>-370191.88881150004</v>
          </cell>
          <cell r="R26">
            <v>-371086.24762300006</v>
          </cell>
          <cell r="S26">
            <v>-371980.60643450008</v>
          </cell>
          <cell r="T26">
            <v>-372874.96524600009</v>
          </cell>
          <cell r="U26">
            <v>-373769.32405750011</v>
          </cell>
          <cell r="V26">
            <v>-374663.68286900013</v>
          </cell>
          <cell r="W26">
            <v>-375558.04168050014</v>
          </cell>
          <cell r="X26">
            <v>-376452.40049200016</v>
          </cell>
          <cell r="Y26">
            <v>-377346.75930350018</v>
          </cell>
          <cell r="Z26">
            <v>-378241.11811500019</v>
          </cell>
          <cell r="AA26">
            <v>-379135.47692650021</v>
          </cell>
          <cell r="AB26">
            <v>-380029.83573800023</v>
          </cell>
          <cell r="AC26">
            <v>-380924.19454950024</v>
          </cell>
          <cell r="AD26">
            <v>-381818.55336100026</v>
          </cell>
          <cell r="AE26">
            <v>-382712.91217250028</v>
          </cell>
          <cell r="AF26">
            <v>-383607.27098400029</v>
          </cell>
          <cell r="AG26">
            <v>-384501.62979550031</v>
          </cell>
          <cell r="AH26">
            <v>-385395.98860700033</v>
          </cell>
          <cell r="AI26">
            <v>-386290.34741850034</v>
          </cell>
          <cell r="AJ26">
            <v>-387184.70623000036</v>
          </cell>
          <cell r="AK26">
            <v>-388079.06504150038</v>
          </cell>
          <cell r="AL26">
            <v>-388973.42385300039</v>
          </cell>
          <cell r="AQ26">
            <v>305</v>
          </cell>
          <cell r="AR26">
            <v>1.5800000000000002E-2</v>
          </cell>
          <cell r="AS26">
            <v>305</v>
          </cell>
          <cell r="AT26">
            <v>1.30947443569745E-2</v>
          </cell>
        </row>
        <row r="27">
          <cell r="B27">
            <v>0</v>
          </cell>
          <cell r="D27">
            <v>0</v>
          </cell>
          <cell r="F27" t="str">
            <v>Water</v>
          </cell>
          <cell r="H27" t="str">
            <v>306000-Lake, River &amp; Other Intakes</v>
          </cell>
          <cell r="J27" t="str">
            <v>306000</v>
          </cell>
          <cell r="L27" t="str">
            <v>10130600</v>
          </cell>
          <cell r="N27">
            <v>306.2</v>
          </cell>
          <cell r="P27">
            <v>-757054.09000000008</v>
          </cell>
          <cell r="Q27">
            <v>-760667.91966266674</v>
          </cell>
          <cell r="R27">
            <v>-764281.7493253334</v>
          </cell>
          <cell r="S27">
            <v>-767895.57898800005</v>
          </cell>
          <cell r="T27">
            <v>-774253.53560884064</v>
          </cell>
          <cell r="U27">
            <v>-780611.49222968123</v>
          </cell>
          <cell r="V27">
            <v>-786969.44885052182</v>
          </cell>
          <cell r="W27">
            <v>-793327.40547136241</v>
          </cell>
          <cell r="X27">
            <v>-799685.36209220299</v>
          </cell>
          <cell r="Y27">
            <v>-806043.31871304358</v>
          </cell>
          <cell r="Z27">
            <v>-812401.27533388417</v>
          </cell>
          <cell r="AA27">
            <v>-818759.23195472476</v>
          </cell>
          <cell r="AB27">
            <v>-825117.18857556535</v>
          </cell>
          <cell r="AC27">
            <v>-831475.14519640594</v>
          </cell>
          <cell r="AD27">
            <v>-837833.10181724653</v>
          </cell>
          <cell r="AE27">
            <v>-844191.05843808712</v>
          </cell>
          <cell r="AF27">
            <v>-850549.0150589277</v>
          </cell>
          <cell r="AG27">
            <v>-856906.97167976829</v>
          </cell>
          <cell r="AH27">
            <v>-863264.92830060888</v>
          </cell>
          <cell r="AI27">
            <v>-869622.88492144947</v>
          </cell>
          <cell r="AJ27">
            <v>-875980.84154229006</v>
          </cell>
          <cell r="AK27">
            <v>-882338.79816313065</v>
          </cell>
          <cell r="AL27">
            <v>-888696.75478397124</v>
          </cell>
          <cell r="AQ27">
            <v>306</v>
          </cell>
          <cell r="AR27">
            <v>2.0199999999999999E-2</v>
          </cell>
          <cell r="AS27">
            <v>306</v>
          </cell>
          <cell r="AT27">
            <v>1.7582003530800999E-2</v>
          </cell>
        </row>
        <row r="28">
          <cell r="B28">
            <v>0</v>
          </cell>
          <cell r="D28">
            <v>231.50750000000002</v>
          </cell>
          <cell r="F28" t="str">
            <v>Water</v>
          </cell>
          <cell r="H28" t="str">
            <v>309000-Supply Mains</v>
          </cell>
          <cell r="J28" t="str">
            <v>309000</v>
          </cell>
          <cell r="L28" t="str">
            <v>10130900</v>
          </cell>
          <cell r="N28">
            <v>309.2</v>
          </cell>
          <cell r="P28">
            <v>-6632306.1800000006</v>
          </cell>
          <cell r="Q28">
            <v>-6652385.3269812232</v>
          </cell>
          <cell r="R28">
            <v>-6672463.7546372972</v>
          </cell>
          <cell r="S28">
            <v>-6692541.4629682228</v>
          </cell>
          <cell r="T28">
            <v>-6712618.4519740008</v>
          </cell>
          <cell r="U28">
            <v>-6732694.7216546303</v>
          </cell>
          <cell r="V28">
            <v>-6752770.2720101112</v>
          </cell>
          <cell r="W28">
            <v>-6772845.1030404437</v>
          </cell>
          <cell r="X28">
            <v>-6792919.2147456296</v>
          </cell>
          <cell r="Y28">
            <v>-6812992.6071256669</v>
          </cell>
          <cell r="Z28">
            <v>-6833065.2801805558</v>
          </cell>
          <cell r="AA28">
            <v>-6853137.233910297</v>
          </cell>
          <cell r="AB28">
            <v>-6873208.4683148898</v>
          </cell>
          <cell r="AC28">
            <v>-6893278.9833943341</v>
          </cell>
          <cell r="AD28">
            <v>-6913348.7791486299</v>
          </cell>
          <cell r="AE28">
            <v>-6933417.8555777781</v>
          </cell>
          <cell r="AF28">
            <v>-6953486.2126817778</v>
          </cell>
          <cell r="AG28">
            <v>-6973553.8504606299</v>
          </cell>
          <cell r="AH28">
            <v>-6993620.7689143335</v>
          </cell>
          <cell r="AI28">
            <v>-7013686.9680428896</v>
          </cell>
          <cell r="AJ28">
            <v>-7033752.4478462972</v>
          </cell>
          <cell r="AK28">
            <v>-7053817.2083245562</v>
          </cell>
          <cell r="AL28">
            <v>-7073881.2494776677</v>
          </cell>
          <cell r="AQ28">
            <v>309</v>
          </cell>
          <cell r="AR28">
            <v>1.5299999999999999E-2</v>
          </cell>
          <cell r="AS28">
            <v>309</v>
          </cell>
          <cell r="AT28">
            <v>1.24194050191128E-2</v>
          </cell>
        </row>
        <row r="29">
          <cell r="B29">
            <v>0</v>
          </cell>
          <cell r="D29">
            <v>0</v>
          </cell>
          <cell r="F29" t="str">
            <v>Water</v>
          </cell>
          <cell r="H29" t="str">
            <v>310000-Power Generation Equip</v>
          </cell>
          <cell r="J29" t="str">
            <v>310000</v>
          </cell>
          <cell r="L29" t="str">
            <v>10131000</v>
          </cell>
          <cell r="N29">
            <v>310.2</v>
          </cell>
          <cell r="P29">
            <v>-2116606.44</v>
          </cell>
          <cell r="Q29">
            <v>-2131890.2655965001</v>
          </cell>
          <cell r="R29">
            <v>-2147174.0911930003</v>
          </cell>
          <cell r="S29">
            <v>-2162457.9167895005</v>
          </cell>
          <cell r="T29">
            <v>-2177741.7423860007</v>
          </cell>
          <cell r="U29">
            <v>-2193025.5679825009</v>
          </cell>
          <cell r="V29">
            <v>-2208309.3935790011</v>
          </cell>
          <cell r="W29">
            <v>-2223593.2191755013</v>
          </cell>
          <cell r="X29">
            <v>-2238877.0447720014</v>
          </cell>
          <cell r="Y29">
            <v>-2254160.8703685016</v>
          </cell>
          <cell r="Z29">
            <v>-2269444.6959650018</v>
          </cell>
          <cell r="AA29">
            <v>-2284728.521561502</v>
          </cell>
          <cell r="AB29">
            <v>-2300012.3471580022</v>
          </cell>
          <cell r="AC29">
            <v>-2315296.1727545024</v>
          </cell>
          <cell r="AD29">
            <v>-2330579.9983510026</v>
          </cell>
          <cell r="AE29">
            <v>-2345863.8239475028</v>
          </cell>
          <cell r="AF29">
            <v>-2361147.649544003</v>
          </cell>
          <cell r="AG29">
            <v>-2376431.4751405031</v>
          </cell>
          <cell r="AH29">
            <v>-2391715.3007370033</v>
          </cell>
          <cell r="AI29">
            <v>-2406999.1263335035</v>
          </cell>
          <cell r="AJ29">
            <v>-2422282.9519300037</v>
          </cell>
          <cell r="AK29">
            <v>-2437566.7775265039</v>
          </cell>
          <cell r="AL29">
            <v>-2452850.6031230041</v>
          </cell>
          <cell r="AQ29">
            <v>310.10000000000002</v>
          </cell>
          <cell r="AR29">
            <v>3.1200000000000002E-2</v>
          </cell>
          <cell r="AS29">
            <v>310.10000000000002</v>
          </cell>
          <cell r="AT29">
            <v>3.2305366436618098E-2</v>
          </cell>
        </row>
        <row r="30">
          <cell r="B30">
            <v>0</v>
          </cell>
          <cell r="D30">
            <v>5398.6213888888888</v>
          </cell>
          <cell r="F30" t="str">
            <v>Water</v>
          </cell>
          <cell r="H30" t="str">
            <v>311200-Pump Eqp Electric</v>
          </cell>
          <cell r="J30" t="str">
            <v>311200</v>
          </cell>
          <cell r="L30" t="str">
            <v>10131120</v>
          </cell>
          <cell r="N30">
            <v>311.2</v>
          </cell>
          <cell r="P30">
            <v>-4701471.29</v>
          </cell>
          <cell r="Q30">
            <v>-4752321.9059045836</v>
          </cell>
          <cell r="R30">
            <v>-4806204.2053780332</v>
          </cell>
          <cell r="S30">
            <v>-4860456.2719108481</v>
          </cell>
          <cell r="T30">
            <v>-4914732.4697963614</v>
          </cell>
          <cell r="U30">
            <v>-4968978.9301629085</v>
          </cell>
          <cell r="V30">
            <v>-5023350.5325154867</v>
          </cell>
          <cell r="W30">
            <v>-5078202.0184424315</v>
          </cell>
          <cell r="X30">
            <v>-5133255.1101937415</v>
          </cell>
          <cell r="Y30">
            <v>-5188395.1202694178</v>
          </cell>
          <cell r="Z30">
            <v>-5243634.2820027927</v>
          </cell>
          <cell r="AA30">
            <v>-5298972.5953938663</v>
          </cell>
          <cell r="AB30">
            <v>-5354563.9955343064</v>
          </cell>
          <cell r="AC30">
            <v>-5410164.1718818191</v>
          </cell>
          <cell r="AD30">
            <v>-5465826.5518191112</v>
          </cell>
          <cell r="AE30">
            <v>-5521604.5627288902</v>
          </cell>
          <cell r="AF30">
            <v>-5577498.2046111561</v>
          </cell>
          <cell r="AG30">
            <v>-5633507.477465909</v>
          </cell>
          <cell r="AH30">
            <v>-5689685.8086758554</v>
          </cell>
          <cell r="AI30">
            <v>-5747051.6232409952</v>
          </cell>
          <cell r="AJ30">
            <v>-5804586.4961613296</v>
          </cell>
          <cell r="AK30">
            <v>-5862290.4274368575</v>
          </cell>
          <cell r="AL30">
            <v>-5920163.417067579</v>
          </cell>
          <cell r="AQ30">
            <v>311.2</v>
          </cell>
          <cell r="AR30">
            <v>3.0300000000000001E-2</v>
          </cell>
          <cell r="AS30">
            <v>311.2</v>
          </cell>
          <cell r="AT30">
            <v>3.6730194850101108E-2</v>
          </cell>
        </row>
        <row r="31">
          <cell r="B31">
            <v>0</v>
          </cell>
          <cell r="D31">
            <v>0</v>
          </cell>
          <cell r="F31" t="str">
            <v>Water</v>
          </cell>
          <cell r="H31" t="str">
            <v>311300-Pump Eqp Diesel</v>
          </cell>
          <cell r="J31" t="str">
            <v>311300</v>
          </cell>
          <cell r="L31" t="str">
            <v>10131130</v>
          </cell>
          <cell r="N31">
            <v>311.2</v>
          </cell>
          <cell r="P31">
            <v>-202209.56</v>
          </cell>
          <cell r="Q31">
            <v>-203428.59990816665</v>
          </cell>
          <cell r="R31">
            <v>-204647.63981633331</v>
          </cell>
          <cell r="S31">
            <v>-205866.67972449996</v>
          </cell>
          <cell r="T31">
            <v>-207085.71963266662</v>
          </cell>
          <cell r="U31">
            <v>-208304.75954083327</v>
          </cell>
          <cell r="V31">
            <v>-209523.79944899993</v>
          </cell>
          <cell r="W31">
            <v>-210742.83935716658</v>
          </cell>
          <cell r="X31">
            <v>-211961.87926533323</v>
          </cell>
          <cell r="Y31">
            <v>-213180.91917349989</v>
          </cell>
          <cell r="Z31">
            <v>-214399.95908166654</v>
          </cell>
          <cell r="AA31">
            <v>-215618.9989898332</v>
          </cell>
          <cell r="AB31">
            <v>-216838.03889799985</v>
          </cell>
          <cell r="AC31">
            <v>-218057.07880616651</v>
          </cell>
          <cell r="AD31">
            <v>-219276.11871433316</v>
          </cell>
          <cell r="AE31">
            <v>-220495.15862249982</v>
          </cell>
          <cell r="AF31">
            <v>-221714.19853066647</v>
          </cell>
          <cell r="AG31">
            <v>-222933.23843883313</v>
          </cell>
          <cell r="AH31">
            <v>-224152.27834699978</v>
          </cell>
          <cell r="AI31">
            <v>-225371.31825516644</v>
          </cell>
          <cell r="AJ31">
            <v>-226590.35816333309</v>
          </cell>
          <cell r="AK31">
            <v>-227809.39807149975</v>
          </cell>
          <cell r="AL31">
            <v>-229028.4379796664</v>
          </cell>
          <cell r="AQ31">
            <v>311.3</v>
          </cell>
          <cell r="AR31">
            <v>3.2300000000000002E-2</v>
          </cell>
          <cell r="AS31">
            <v>311.3</v>
          </cell>
          <cell r="AT31">
            <v>4.17814869380276E-2</v>
          </cell>
        </row>
        <row r="32">
          <cell r="B32">
            <v>0</v>
          </cell>
          <cell r="D32">
            <v>0</v>
          </cell>
          <cell r="F32" t="str">
            <v>Water</v>
          </cell>
          <cell r="H32" t="str">
            <v>311400-Pump Eqp Hydraulic</v>
          </cell>
          <cell r="J32" t="str">
            <v>311400</v>
          </cell>
          <cell r="L32" t="str">
            <v>10131140</v>
          </cell>
          <cell r="N32">
            <v>311.2</v>
          </cell>
          <cell r="P32">
            <v>-4142.62</v>
          </cell>
          <cell r="Q32">
            <v>-4142.62</v>
          </cell>
          <cell r="R32">
            <v>-4142.62</v>
          </cell>
          <cell r="S32">
            <v>-4142.62</v>
          </cell>
          <cell r="T32">
            <v>-4142.62</v>
          </cell>
          <cell r="U32">
            <v>-4142.62</v>
          </cell>
          <cell r="V32">
            <v>-4142.62</v>
          </cell>
          <cell r="W32">
            <v>-4142.62</v>
          </cell>
          <cell r="X32">
            <v>-4142.62</v>
          </cell>
          <cell r="Y32">
            <v>-4142.62</v>
          </cell>
          <cell r="Z32">
            <v>-4142.62</v>
          </cell>
          <cell r="AA32">
            <v>-4142.62</v>
          </cell>
          <cell r="AB32">
            <v>-4142.62</v>
          </cell>
          <cell r="AC32">
            <v>-4142.62</v>
          </cell>
          <cell r="AD32">
            <v>-4142.62</v>
          </cell>
          <cell r="AE32">
            <v>-4142.62</v>
          </cell>
          <cell r="AF32">
            <v>-4142.62</v>
          </cell>
          <cell r="AG32">
            <v>-4142.62</v>
          </cell>
          <cell r="AH32">
            <v>-4142.62</v>
          </cell>
          <cell r="AI32">
            <v>-4142.62</v>
          </cell>
          <cell r="AJ32">
            <v>-4142.62</v>
          </cell>
          <cell r="AK32">
            <v>-4142.62</v>
          </cell>
          <cell r="AL32">
            <v>-4142.62</v>
          </cell>
          <cell r="AQ32">
            <v>311.39999999999998</v>
          </cell>
          <cell r="AR32">
            <v>4.0799999999999996E-2</v>
          </cell>
          <cell r="AS32">
            <v>311.39999999999998</v>
          </cell>
          <cell r="AT32">
            <v>0</v>
          </cell>
        </row>
        <row r="33">
          <cell r="B33">
            <v>0</v>
          </cell>
          <cell r="D33">
            <v>0</v>
          </cell>
          <cell r="F33" t="str">
            <v>Water</v>
          </cell>
          <cell r="H33" t="str">
            <v>311500-Pump Eqp Other</v>
          </cell>
          <cell r="J33" t="str">
            <v>311500</v>
          </cell>
          <cell r="L33" t="str">
            <v>10131150</v>
          </cell>
          <cell r="N33">
            <v>311.2</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Q33">
            <v>0</v>
          </cell>
          <cell r="AR33">
            <v>0</v>
          </cell>
          <cell r="AS33">
            <v>0</v>
          </cell>
          <cell r="AT33">
            <v>0</v>
          </cell>
        </row>
        <row r="34">
          <cell r="B34">
            <v>0</v>
          </cell>
          <cell r="D34">
            <v>0</v>
          </cell>
          <cell r="F34" t="str">
            <v>Water</v>
          </cell>
          <cell r="H34" t="str">
            <v>311520-Pump Eqp-SOS &amp; Pumping</v>
          </cell>
          <cell r="J34" t="str">
            <v>311520</v>
          </cell>
          <cell r="L34" t="str">
            <v>10131152</v>
          </cell>
          <cell r="N34">
            <v>311.2</v>
          </cell>
          <cell r="P34">
            <v>-5454090.5499999998</v>
          </cell>
          <cell r="Q34">
            <v>-5495043.5415143333</v>
          </cell>
          <cell r="R34">
            <v>-5535986.3713606661</v>
          </cell>
          <cell r="S34">
            <v>-5576919.0395389991</v>
          </cell>
          <cell r="T34">
            <v>-5617841.5460493322</v>
          </cell>
          <cell r="U34">
            <v>-5658753.8908916656</v>
          </cell>
          <cell r="V34">
            <v>-5699656.0740659991</v>
          </cell>
          <cell r="W34">
            <v>-5740548.0955723319</v>
          </cell>
          <cell r="X34">
            <v>-5781429.9554106649</v>
          </cell>
          <cell r="Y34">
            <v>-5822301.6535809981</v>
          </cell>
          <cell r="Z34">
            <v>-5863163.1900833314</v>
          </cell>
          <cell r="AA34">
            <v>-5904014.564917664</v>
          </cell>
          <cell r="AB34">
            <v>-5944855.7780839968</v>
          </cell>
          <cell r="AC34">
            <v>-5985686.8295823298</v>
          </cell>
          <cell r="AD34">
            <v>-6026507.719412663</v>
          </cell>
          <cell r="AE34">
            <v>-6067318.4475749955</v>
          </cell>
          <cell r="AF34">
            <v>-6108119.0140693281</v>
          </cell>
          <cell r="AG34">
            <v>-6148909.4188956609</v>
          </cell>
          <cell r="AH34">
            <v>-6189689.6620539939</v>
          </cell>
          <cell r="AI34">
            <v>-6230459.7435443271</v>
          </cell>
          <cell r="AJ34">
            <v>-6271219.6633666595</v>
          </cell>
          <cell r="AK34">
            <v>-6311969.4215209922</v>
          </cell>
          <cell r="AL34">
            <v>-6352709.018007325</v>
          </cell>
          <cell r="AQ34">
            <v>311.52</v>
          </cell>
          <cell r="AR34">
            <v>2.7300000000000001E-2</v>
          </cell>
          <cell r="AS34">
            <v>311.52</v>
          </cell>
          <cell r="AT34">
            <v>3.1374634015636498E-2</v>
          </cell>
        </row>
        <row r="35">
          <cell r="B35">
            <v>0</v>
          </cell>
          <cell r="D35">
            <v>25643.852499999997</v>
          </cell>
          <cell r="F35" t="str">
            <v>Water</v>
          </cell>
          <cell r="H35" t="str">
            <v>311530-Pump Eqp Wtr Treatment</v>
          </cell>
          <cell r="J35" t="str">
            <v>311530</v>
          </cell>
          <cell r="L35" t="str">
            <v>10131153</v>
          </cell>
          <cell r="N35">
            <v>311.3</v>
          </cell>
          <cell r="P35">
            <v>637246.84</v>
          </cell>
          <cell r="Q35">
            <v>653871.06192700006</v>
          </cell>
          <cell r="R35">
            <v>670502.65246708354</v>
          </cell>
          <cell r="S35">
            <v>687141.61162025016</v>
          </cell>
          <cell r="T35">
            <v>703787.93938650016</v>
          </cell>
          <cell r="U35">
            <v>720441.63576583355</v>
          </cell>
          <cell r="V35">
            <v>737102.7007582502</v>
          </cell>
          <cell r="W35">
            <v>753771.13436375023</v>
          </cell>
          <cell r="X35">
            <v>770446.93658233364</v>
          </cell>
          <cell r="Y35">
            <v>787130.10741400032</v>
          </cell>
          <cell r="Z35">
            <v>803820.64685875038</v>
          </cell>
          <cell r="AA35">
            <v>820518.55491658382</v>
          </cell>
          <cell r="AB35">
            <v>837223.83158750052</v>
          </cell>
          <cell r="AC35">
            <v>853936.47687150061</v>
          </cell>
          <cell r="AD35">
            <v>870656.49076858407</v>
          </cell>
          <cell r="AE35">
            <v>887383.87327875081</v>
          </cell>
          <cell r="AF35">
            <v>904118.62440200092</v>
          </cell>
          <cell r="AG35">
            <v>920860.74413833418</v>
          </cell>
          <cell r="AH35">
            <v>937610.23248775082</v>
          </cell>
          <cell r="AI35">
            <v>954367.08945025085</v>
          </cell>
          <cell r="AJ35">
            <v>971131.31502583413</v>
          </cell>
          <cell r="AK35">
            <v>987902.9092145008</v>
          </cell>
          <cell r="AL35">
            <v>1004681.8720162509</v>
          </cell>
          <cell r="AQ35">
            <v>311.52999999999997</v>
          </cell>
          <cell r="AR35">
            <v>2.7300000000000001E-2</v>
          </cell>
          <cell r="AS35">
            <v>311.52999999999997</v>
          </cell>
          <cell r="AT35">
            <v>3.1553802831330802E-2</v>
          </cell>
        </row>
        <row r="36">
          <cell r="B36">
            <v>0</v>
          </cell>
          <cell r="D36">
            <v>45.879722222222227</v>
          </cell>
          <cell r="F36" t="str">
            <v>Water</v>
          </cell>
          <cell r="H36" t="str">
            <v>311540-Pump Eqp T&amp;D</v>
          </cell>
          <cell r="J36" t="str">
            <v>311540</v>
          </cell>
          <cell r="L36" t="str">
            <v>10131154</v>
          </cell>
          <cell r="N36">
            <v>311.39999999999998</v>
          </cell>
          <cell r="P36">
            <v>-226036.21000000002</v>
          </cell>
          <cell r="Q36">
            <v>-232281.39066058336</v>
          </cell>
          <cell r="R36">
            <v>-238525.571592088</v>
          </cell>
          <cell r="S36">
            <v>-244768.75279451394</v>
          </cell>
          <cell r="T36">
            <v>-251010.93426786116</v>
          </cell>
          <cell r="U36">
            <v>-257252.1160121297</v>
          </cell>
          <cell r="V36">
            <v>-263492.29802731948</v>
          </cell>
          <cell r="W36">
            <v>-269731.4803134306</v>
          </cell>
          <cell r="X36">
            <v>-275969.66287046304</v>
          </cell>
          <cell r="Y36">
            <v>-282206.84569841676</v>
          </cell>
          <cell r="Z36">
            <v>-288443.0287972918</v>
          </cell>
          <cell r="AA36">
            <v>-294678.21216708806</v>
          </cell>
          <cell r="AB36">
            <v>-300912.39580780565</v>
          </cell>
          <cell r="AC36">
            <v>-307145.57971944456</v>
          </cell>
          <cell r="AD36">
            <v>-313377.76390200475</v>
          </cell>
          <cell r="AE36">
            <v>-319608.94835548627</v>
          </cell>
          <cell r="AF36">
            <v>-325839.133079889</v>
          </cell>
          <cell r="AG36">
            <v>-332068.31807521306</v>
          </cell>
          <cell r="AH36">
            <v>-338296.50334145845</v>
          </cell>
          <cell r="AI36">
            <v>-344523.68887862511</v>
          </cell>
          <cell r="AJ36">
            <v>-350749.8746867131</v>
          </cell>
          <cell r="AK36">
            <v>-356975.06076572236</v>
          </cell>
          <cell r="AL36">
            <v>-363199.24711565289</v>
          </cell>
          <cell r="AQ36">
            <v>311.54000000000002</v>
          </cell>
          <cell r="AR36">
            <v>3.0200000000000001E-2</v>
          </cell>
          <cell r="AS36">
            <v>311.54000000000002</v>
          </cell>
          <cell r="AT36">
            <v>3.4257919995984702E-2</v>
          </cell>
        </row>
        <row r="37">
          <cell r="B37">
            <v>0</v>
          </cell>
          <cell r="D37">
            <v>1751.25</v>
          </cell>
          <cell r="F37" t="str">
            <v>Water</v>
          </cell>
          <cell r="H37" t="str">
            <v>320100-WT Equip Non-Media</v>
          </cell>
          <cell r="J37" t="str">
            <v>320100</v>
          </cell>
          <cell r="L37" t="str">
            <v>10132010</v>
          </cell>
          <cell r="N37">
            <v>320.3</v>
          </cell>
          <cell r="P37">
            <v>-18809858.68</v>
          </cell>
          <cell r="Q37">
            <v>-18945700.764109999</v>
          </cell>
          <cell r="R37">
            <v>-19081520.643572256</v>
          </cell>
          <cell r="S37">
            <v>-19217387.482193023</v>
          </cell>
          <cell r="T37">
            <v>-19353243.595538963</v>
          </cell>
          <cell r="U37">
            <v>-19489079.993232988</v>
          </cell>
          <cell r="V37">
            <v>-19624922.523693856</v>
          </cell>
          <cell r="W37">
            <v>-19760753.828569483</v>
          </cell>
          <cell r="X37">
            <v>-19896584.886922363</v>
          </cell>
          <cell r="Y37">
            <v>-20032415.6987525</v>
          </cell>
          <cell r="Z37">
            <v>-20168248.305726562</v>
          </cell>
          <cell r="AA37">
            <v>-20320144.154074486</v>
          </cell>
          <cell r="AB37">
            <v>-20472067.488368414</v>
          </cell>
          <cell r="AC37">
            <v>-20623977.534709945</v>
          </cell>
          <cell r="AD37">
            <v>-20775883.209794417</v>
          </cell>
          <cell r="AE37">
            <v>-20927793.430317175</v>
          </cell>
          <cell r="AF37">
            <v>-21079708.196278218</v>
          </cell>
          <cell r="AG37">
            <v>-21234455.216250189</v>
          </cell>
          <cell r="AH37">
            <v>-21389215.69835579</v>
          </cell>
          <cell r="AI37">
            <v>-21543989.642595019</v>
          </cell>
          <cell r="AJ37">
            <v>-21707544.525806043</v>
          </cell>
          <cell r="AK37">
            <v>-21876401.494387586</v>
          </cell>
          <cell r="AL37">
            <v>-22045296.459734663</v>
          </cell>
          <cell r="AQ37">
            <v>320.11</v>
          </cell>
          <cell r="AR37">
            <v>2.7700000000000002E-2</v>
          </cell>
          <cell r="AS37">
            <v>320.11</v>
          </cell>
          <cell r="AT37">
            <v>2.4510632147422801E-2</v>
          </cell>
        </row>
        <row r="38">
          <cell r="B38">
            <v>0</v>
          </cell>
          <cell r="D38">
            <v>411.17750000000001</v>
          </cell>
          <cell r="F38" t="str">
            <v>Water</v>
          </cell>
          <cell r="H38" t="str">
            <v>320200-WT Equip Filter Media</v>
          </cell>
          <cell r="J38" t="str">
            <v>320200</v>
          </cell>
          <cell r="L38" t="str">
            <v>10132010</v>
          </cell>
          <cell r="N38">
            <v>320.3</v>
          </cell>
          <cell r="P38">
            <v>-656330.87</v>
          </cell>
          <cell r="Q38">
            <v>-661194.67096533335</v>
          </cell>
          <cell r="R38">
            <v>-666040.94791166659</v>
          </cell>
          <cell r="S38">
            <v>-670869.70083899982</v>
          </cell>
          <cell r="T38">
            <v>-675680.92974733317</v>
          </cell>
          <cell r="U38">
            <v>-680474.63463666651</v>
          </cell>
          <cell r="V38">
            <v>-685250.81550699985</v>
          </cell>
          <cell r="W38">
            <v>-690009.47235833318</v>
          </cell>
          <cell r="X38">
            <v>-694750.60519066651</v>
          </cell>
          <cell r="Y38">
            <v>-699474.21400399972</v>
          </cell>
          <cell r="Z38">
            <v>-704180.29879833304</v>
          </cell>
          <cell r="AA38">
            <v>-708868.85957366636</v>
          </cell>
          <cell r="AB38">
            <v>-713539.89632999967</v>
          </cell>
          <cell r="AC38">
            <v>-718193.40906733298</v>
          </cell>
          <cell r="AD38">
            <v>-722829.39778566628</v>
          </cell>
          <cell r="AE38">
            <v>-727447.86248499958</v>
          </cell>
          <cell r="AF38">
            <v>-732048.80316533288</v>
          </cell>
          <cell r="AG38">
            <v>-736632.21982666617</v>
          </cell>
          <cell r="AH38">
            <v>-741198.11246899946</v>
          </cell>
          <cell r="AI38">
            <v>-745746.48109233275</v>
          </cell>
          <cell r="AJ38">
            <v>-750277.32569666603</v>
          </cell>
          <cell r="AK38">
            <v>-754790.6462819993</v>
          </cell>
          <cell r="AL38">
            <v>-759286.44284833269</v>
          </cell>
          <cell r="AQ38">
            <v>320.2</v>
          </cell>
          <cell r="AR38">
            <v>2.6499999999999999E-2</v>
          </cell>
          <cell r="AS38">
            <v>320.2</v>
          </cell>
          <cell r="AT38">
            <v>9.7623452798210344E-2</v>
          </cell>
        </row>
        <row r="39">
          <cell r="B39">
            <v>0</v>
          </cell>
          <cell r="D39">
            <v>0</v>
          </cell>
          <cell r="F39" t="str">
            <v>Water</v>
          </cell>
          <cell r="H39" t="str">
            <v>330000-Dist Reservoirs &amp; Standpipes</v>
          </cell>
          <cell r="J39" t="str">
            <v>330000</v>
          </cell>
          <cell r="L39" t="str">
            <v>10133000</v>
          </cell>
          <cell r="N39">
            <v>330.4</v>
          </cell>
          <cell r="P39">
            <v>-571812.6100000001</v>
          </cell>
          <cell r="Q39">
            <v>-574968.25148725009</v>
          </cell>
          <cell r="R39">
            <v>-578123.89297450008</v>
          </cell>
          <cell r="S39">
            <v>-581279.53446175007</v>
          </cell>
          <cell r="T39">
            <v>-584435.17594900005</v>
          </cell>
          <cell r="U39">
            <v>-587590.81743625004</v>
          </cell>
          <cell r="V39">
            <v>-590746.45892350003</v>
          </cell>
          <cell r="W39">
            <v>-593902.10041075002</v>
          </cell>
          <cell r="X39">
            <v>-597057.74189800001</v>
          </cell>
          <cell r="Y39">
            <v>-600213.38338525</v>
          </cell>
          <cell r="Z39">
            <v>-603369.02487249998</v>
          </cell>
          <cell r="AA39">
            <v>-606524.66635974997</v>
          </cell>
          <cell r="AB39">
            <v>-609680.30784699996</v>
          </cell>
          <cell r="AC39">
            <v>-612835.94933424995</v>
          </cell>
          <cell r="AD39">
            <v>-615991.59082149994</v>
          </cell>
          <cell r="AE39">
            <v>-619147.23230874992</v>
          </cell>
          <cell r="AF39">
            <v>-622302.87379599991</v>
          </cell>
          <cell r="AG39">
            <v>-625458.5152832499</v>
          </cell>
          <cell r="AH39">
            <v>-628614.15677049989</v>
          </cell>
          <cell r="AI39">
            <v>-631769.79825774988</v>
          </cell>
          <cell r="AJ39">
            <v>-634925.43974499987</v>
          </cell>
          <cell r="AK39">
            <v>-638081.08123224985</v>
          </cell>
          <cell r="AL39">
            <v>-641236.72271949984</v>
          </cell>
          <cell r="AQ39">
            <v>330</v>
          </cell>
          <cell r="AR39">
            <v>2.0199999999999999E-2</v>
          </cell>
          <cell r="AS39">
            <v>330</v>
          </cell>
          <cell r="AT39">
            <v>2.1279358023182201E-2</v>
          </cell>
        </row>
        <row r="40">
          <cell r="B40">
            <v>0</v>
          </cell>
          <cell r="D40">
            <v>0</v>
          </cell>
          <cell r="F40" t="str">
            <v>Water</v>
          </cell>
          <cell r="H40" t="str">
            <v>330100-Elevated Tanks &amp; Standpipes</v>
          </cell>
          <cell r="J40" t="str">
            <v>330100</v>
          </cell>
          <cell r="L40" t="str">
            <v>10133000</v>
          </cell>
          <cell r="N40">
            <v>330.4</v>
          </cell>
          <cell r="P40">
            <v>-6752382.9199999999</v>
          </cell>
          <cell r="Q40">
            <v>-6774073.3107693056</v>
          </cell>
          <cell r="R40">
            <v>-6795763.3859821418</v>
          </cell>
          <cell r="S40">
            <v>-6817453.1456385078</v>
          </cell>
          <cell r="T40">
            <v>-6839142.5897384034</v>
          </cell>
          <cell r="U40">
            <v>-6860831.7182818288</v>
          </cell>
          <cell r="V40">
            <v>-6882520.5312687848</v>
          </cell>
          <cell r="W40">
            <v>-6904209.0286992704</v>
          </cell>
          <cell r="X40">
            <v>-6925897.2105732867</v>
          </cell>
          <cell r="Y40">
            <v>-6947585.0768908337</v>
          </cell>
          <cell r="Z40">
            <v>-6969272.6276519103</v>
          </cell>
          <cell r="AA40">
            <v>-6990959.8628565166</v>
          </cell>
          <cell r="AB40">
            <v>-7012646.7825046536</v>
          </cell>
          <cell r="AC40">
            <v>-7034333.3865963202</v>
          </cell>
          <cell r="AD40">
            <v>-7056019.6751315165</v>
          </cell>
          <cell r="AE40">
            <v>-7077705.6481102426</v>
          </cell>
          <cell r="AF40">
            <v>-7099391.3055325001</v>
          </cell>
          <cell r="AG40">
            <v>-7121076.6473982874</v>
          </cell>
          <cell r="AH40">
            <v>-7142761.6737076044</v>
          </cell>
          <cell r="AI40">
            <v>-7164446.384460452</v>
          </cell>
          <cell r="AJ40">
            <v>-7186130.7796568293</v>
          </cell>
          <cell r="AK40">
            <v>-7207814.8592967363</v>
          </cell>
          <cell r="AL40">
            <v>-7229498.6233801739</v>
          </cell>
          <cell r="AQ40">
            <v>330.1</v>
          </cell>
          <cell r="AR40">
            <v>1.89E-2</v>
          </cell>
          <cell r="AS40">
            <v>330.1</v>
          </cell>
          <cell r="AT40">
            <v>1.8496394477569102E-2</v>
          </cell>
        </row>
        <row r="41">
          <cell r="B41">
            <v>0</v>
          </cell>
          <cell r="D41">
            <v>0</v>
          </cell>
          <cell r="F41" t="str">
            <v>Water</v>
          </cell>
          <cell r="H41" t="str">
            <v>330200-Ground Level Tanks</v>
          </cell>
          <cell r="J41" t="str">
            <v>330200</v>
          </cell>
          <cell r="L41" t="str">
            <v>10133000</v>
          </cell>
          <cell r="N41">
            <v>330.4</v>
          </cell>
          <cell r="P41">
            <v>-742274.01</v>
          </cell>
          <cell r="Q41">
            <v>-747028.85916427779</v>
          </cell>
          <cell r="R41">
            <v>-751783.59059287724</v>
          </cell>
          <cell r="S41">
            <v>-756538.20428579848</v>
          </cell>
          <cell r="T41">
            <v>-761292.7002430415</v>
          </cell>
          <cell r="U41">
            <v>-766047.07846460631</v>
          </cell>
          <cell r="V41">
            <v>-770801.33895049279</v>
          </cell>
          <cell r="W41">
            <v>-775555.48170070106</v>
          </cell>
          <cell r="X41">
            <v>-780309.50671523123</v>
          </cell>
          <cell r="Y41">
            <v>-785063.41399408306</v>
          </cell>
          <cell r="Z41">
            <v>-789817.20353725669</v>
          </cell>
          <cell r="AA41">
            <v>-794570.8753447521</v>
          </cell>
          <cell r="AB41">
            <v>-799324.42941656918</v>
          </cell>
          <cell r="AC41">
            <v>-804077.86575270805</v>
          </cell>
          <cell r="AD41">
            <v>-808831.1843531687</v>
          </cell>
          <cell r="AE41">
            <v>-813584.38521795103</v>
          </cell>
          <cell r="AF41">
            <v>-818337.46834705514</v>
          </cell>
          <cell r="AG41">
            <v>-823090.43374048104</v>
          </cell>
          <cell r="AH41">
            <v>-827843.2813982286</v>
          </cell>
          <cell r="AI41">
            <v>-832596.01132029796</v>
          </cell>
          <cell r="AJ41">
            <v>-837348.62350668909</v>
          </cell>
          <cell r="AK41">
            <v>-842101.11795740214</v>
          </cell>
          <cell r="AL41">
            <v>-846853.49467243685</v>
          </cell>
          <cell r="AQ41">
            <v>330.2</v>
          </cell>
          <cell r="AR41">
            <v>1.83E-2</v>
          </cell>
          <cell r="AS41">
            <v>330.2</v>
          </cell>
          <cell r="AT41">
            <v>1.98615436612566E-2</v>
          </cell>
        </row>
        <row r="42">
          <cell r="B42">
            <v>0</v>
          </cell>
          <cell r="D42">
            <v>0</v>
          </cell>
          <cell r="F42" t="str">
            <v>Water</v>
          </cell>
          <cell r="H42" t="str">
            <v>330400-Clearwell</v>
          </cell>
          <cell r="J42" t="str">
            <v>330400</v>
          </cell>
          <cell r="L42" t="str">
            <v>10133000</v>
          </cell>
          <cell r="N42">
            <v>330.4</v>
          </cell>
          <cell r="P42">
            <v>-347680.86</v>
          </cell>
          <cell r="Q42">
            <v>-349389.01664250001</v>
          </cell>
          <cell r="R42">
            <v>-351097.17328500003</v>
          </cell>
          <cell r="S42">
            <v>-352805.32992750005</v>
          </cell>
          <cell r="T42">
            <v>-354513.48657000007</v>
          </cell>
          <cell r="U42">
            <v>-356221.64321250009</v>
          </cell>
          <cell r="V42">
            <v>-357929.79985500011</v>
          </cell>
          <cell r="W42">
            <v>-359637.95649750013</v>
          </cell>
          <cell r="X42">
            <v>-361346.11314000015</v>
          </cell>
          <cell r="Y42">
            <v>-363054.26978250017</v>
          </cell>
          <cell r="Z42">
            <v>-364762.42642500019</v>
          </cell>
          <cell r="AA42">
            <v>-366470.58306750021</v>
          </cell>
          <cell r="AB42">
            <v>-368178.73971000023</v>
          </cell>
          <cell r="AC42">
            <v>-369886.89635250025</v>
          </cell>
          <cell r="AD42">
            <v>-371595.05299500027</v>
          </cell>
          <cell r="AE42">
            <v>-373303.20963750029</v>
          </cell>
          <cell r="AF42">
            <v>-375011.36628000031</v>
          </cell>
          <cell r="AG42">
            <v>-376719.52292250033</v>
          </cell>
          <cell r="AH42">
            <v>-378427.67956500035</v>
          </cell>
          <cell r="AI42">
            <v>-380135.83620750037</v>
          </cell>
          <cell r="AJ42">
            <v>-381843.99285000039</v>
          </cell>
          <cell r="AK42">
            <v>-383552.14949250041</v>
          </cell>
          <cell r="AL42">
            <v>-385260.30613500043</v>
          </cell>
          <cell r="AQ42">
            <v>330.4</v>
          </cell>
          <cell r="AR42">
            <v>1.7399999999999999E-2</v>
          </cell>
          <cell r="AS42">
            <v>330.4</v>
          </cell>
          <cell r="AT42">
            <v>1.8733656451357099E-2</v>
          </cell>
        </row>
        <row r="43">
          <cell r="B43">
            <v>0</v>
          </cell>
          <cell r="D43">
            <v>8416.9613888888889</v>
          </cell>
          <cell r="F43" t="str">
            <v>Water</v>
          </cell>
          <cell r="H43" t="str">
            <v>331001-TD Mains Not Classified</v>
          </cell>
          <cell r="J43" t="str">
            <v>331001</v>
          </cell>
          <cell r="L43" t="str">
            <v>10133100</v>
          </cell>
          <cell r="N43">
            <v>331.4</v>
          </cell>
          <cell r="P43">
            <v>-1721482.2799999998</v>
          </cell>
          <cell r="Q43">
            <v>-1702368.6532973333</v>
          </cell>
          <cell r="R43">
            <v>-1683236.874663963</v>
          </cell>
          <cell r="S43">
            <v>-1664110.2907665556</v>
          </cell>
          <cell r="T43">
            <v>-1644989.2416051112</v>
          </cell>
          <cell r="U43">
            <v>-1625884.7771796298</v>
          </cell>
          <cell r="V43">
            <v>-1606798.0308234445</v>
          </cell>
          <cell r="W43">
            <v>-1587737.5025365555</v>
          </cell>
          <cell r="X43">
            <v>-1568702.4556522963</v>
          </cell>
          <cell r="Y43">
            <v>-1549695.6101706666</v>
          </cell>
          <cell r="Z43">
            <v>-1530699.6260916665</v>
          </cell>
          <cell r="AA43">
            <v>-1511706.0034152961</v>
          </cell>
          <cell r="AB43">
            <v>-1492714.8492415554</v>
          </cell>
          <cell r="AC43">
            <v>-1473715.6674819137</v>
          </cell>
          <cell r="AD43">
            <v>-1454718.5824811733</v>
          </cell>
          <cell r="AE43">
            <v>-1435723.5942393343</v>
          </cell>
          <cell r="AF43">
            <v>-1416740.8271011994</v>
          </cell>
          <cell r="AG43">
            <v>-1397770.2810667686</v>
          </cell>
          <cell r="AH43">
            <v>-1378842.3291704496</v>
          </cell>
          <cell r="AI43">
            <v>-1359936.7227226372</v>
          </cell>
          <cell r="AJ43">
            <v>-1341043.3373785289</v>
          </cell>
          <cell r="AK43">
            <v>-1322182.4218277298</v>
          </cell>
          <cell r="AL43">
            <v>-1303353.9760702401</v>
          </cell>
          <cell r="AQ43">
            <v>331</v>
          </cell>
          <cell r="AR43">
            <v>1.5300000000000001E-2</v>
          </cell>
          <cell r="AS43">
            <v>331</v>
          </cell>
          <cell r="AT43">
            <v>1.3625141504577399E-2</v>
          </cell>
        </row>
        <row r="44">
          <cell r="B44">
            <v>0</v>
          </cell>
          <cell r="D44">
            <v>54755.824166666665</v>
          </cell>
          <cell r="F44" t="str">
            <v>Water</v>
          </cell>
          <cell r="H44" t="str">
            <v>331100-TD Mains 4in &amp; Less</v>
          </cell>
          <cell r="J44" t="str">
            <v>331100</v>
          </cell>
          <cell r="L44" t="str">
            <v>10133100</v>
          </cell>
          <cell r="N44">
            <v>331.4</v>
          </cell>
          <cell r="P44">
            <v>-5660091.4799999986</v>
          </cell>
          <cell r="Q44">
            <v>-5641552.0876257764</v>
          </cell>
          <cell r="R44">
            <v>-5622993.4799979255</v>
          </cell>
          <cell r="S44">
            <v>-5604798.1571164439</v>
          </cell>
          <cell r="T44">
            <v>-5586966.1189813334</v>
          </cell>
          <cell r="U44">
            <v>-5569497.3655925933</v>
          </cell>
          <cell r="V44">
            <v>-5552391.8969502235</v>
          </cell>
          <cell r="W44">
            <v>-5535649.7130542239</v>
          </cell>
          <cell r="X44">
            <v>-5519270.8139045946</v>
          </cell>
          <cell r="Y44">
            <v>-5503255.1995013356</v>
          </cell>
          <cell r="Z44">
            <v>-5487602.8698444469</v>
          </cell>
          <cell r="AA44">
            <v>-5472313.8249339294</v>
          </cell>
          <cell r="AB44">
            <v>-5457388.0647697812</v>
          </cell>
          <cell r="AC44">
            <v>-5442889.3393520042</v>
          </cell>
          <cell r="AD44">
            <v>-5428817.6486805966</v>
          </cell>
          <cell r="AE44">
            <v>-5415172.9927555602</v>
          </cell>
          <cell r="AF44">
            <v>-5401955.3715768931</v>
          </cell>
          <cell r="AG44">
            <v>-5389164.7851445973</v>
          </cell>
          <cell r="AH44">
            <v>-5376801.2334586717</v>
          </cell>
          <cell r="AI44">
            <v>-5364864.7165191164</v>
          </cell>
          <cell r="AJ44">
            <v>-5353355.2343259323</v>
          </cell>
          <cell r="AK44">
            <v>-5342272.7868791176</v>
          </cell>
          <cell r="AL44">
            <v>-5331617.3741786741</v>
          </cell>
          <cell r="AQ44">
            <v>331</v>
          </cell>
          <cell r="AR44">
            <v>1.5300000000000001E-2</v>
          </cell>
          <cell r="AS44">
            <v>331</v>
          </cell>
          <cell r="AT44">
            <v>1.3625141504577399E-2</v>
          </cell>
        </row>
        <row r="45">
          <cell r="B45">
            <v>0</v>
          </cell>
          <cell r="D45">
            <v>196944.40083333335</v>
          </cell>
          <cell r="F45" t="str">
            <v>Water</v>
          </cell>
          <cell r="H45" t="str">
            <v>331200-TD Mains 6in to 8in</v>
          </cell>
          <cell r="J45" t="str">
            <v>331200</v>
          </cell>
          <cell r="L45" t="str">
            <v>10133100</v>
          </cell>
          <cell r="N45">
            <v>331.4</v>
          </cell>
          <cell r="P45">
            <v>-37066952.18</v>
          </cell>
          <cell r="Q45">
            <v>-37049329.023115337</v>
          </cell>
          <cell r="R45">
            <v>-37034312.671681561</v>
          </cell>
          <cell r="S45">
            <v>-37020862.561104678</v>
          </cell>
          <cell r="T45">
            <v>-37009172.502718009</v>
          </cell>
          <cell r="U45">
            <v>-36999015.431810103</v>
          </cell>
          <cell r="V45">
            <v>-36990904.405679084</v>
          </cell>
          <cell r="W45">
            <v>-36985122.973898292</v>
          </cell>
          <cell r="X45">
            <v>-36981875.136467718</v>
          </cell>
          <cell r="Y45">
            <v>-36981082.108587369</v>
          </cell>
          <cell r="Z45">
            <v>-36982476.02692391</v>
          </cell>
          <cell r="AA45">
            <v>-36985827.024277337</v>
          </cell>
          <cell r="AB45">
            <v>-36990750.324120991</v>
          </cell>
          <cell r="AC45">
            <v>-36996495.751792893</v>
          </cell>
          <cell r="AD45">
            <v>-37003333.378446594</v>
          </cell>
          <cell r="AE45">
            <v>-37012048.040036395</v>
          </cell>
          <cell r="AF45">
            <v>-37023174.087198459</v>
          </cell>
          <cell r="AG45">
            <v>-37036762.246268436</v>
          </cell>
          <cell r="AH45">
            <v>-37054235.460917227</v>
          </cell>
          <cell r="AI45">
            <v>-37075637.554841474</v>
          </cell>
          <cell r="AJ45">
            <v>-37100891.232707158</v>
          </cell>
          <cell r="AK45">
            <v>-37130242.240539253</v>
          </cell>
          <cell r="AL45">
            <v>-37163483.718758509</v>
          </cell>
          <cell r="AQ45">
            <v>331</v>
          </cell>
          <cell r="AR45">
            <v>1.5300000000000001E-2</v>
          </cell>
          <cell r="AS45">
            <v>331</v>
          </cell>
          <cell r="AT45">
            <v>1.3625141504577399E-2</v>
          </cell>
        </row>
        <row r="46">
          <cell r="B46">
            <v>0</v>
          </cell>
          <cell r="D46">
            <v>23110.190555555557</v>
          </cell>
          <cell r="F46" t="str">
            <v>Water</v>
          </cell>
          <cell r="H46" t="str">
            <v>331300-TD Mains 10in to 16in</v>
          </cell>
          <cell r="J46" t="str">
            <v>331300</v>
          </cell>
          <cell r="L46" t="str">
            <v>10133100</v>
          </cell>
          <cell r="N46">
            <v>331.4</v>
          </cell>
          <cell r="P46">
            <v>-14630557.670000002</v>
          </cell>
          <cell r="Q46">
            <v>-14703842.809826223</v>
          </cell>
          <cell r="R46">
            <v>-14777117.153713983</v>
          </cell>
          <cell r="S46">
            <v>-14850144.854996612</v>
          </cell>
          <cell r="T46">
            <v>-14922920.36034078</v>
          </cell>
          <cell r="U46">
            <v>-14995361.398586484</v>
          </cell>
          <cell r="V46">
            <v>-15067833.687560391</v>
          </cell>
          <cell r="W46">
            <v>-15148143.430644989</v>
          </cell>
          <cell r="X46">
            <v>-15229089.548408799</v>
          </cell>
          <cell r="Y46">
            <v>-15310285.8562236</v>
          </cell>
          <cell r="Z46">
            <v>-15391678.428099938</v>
          </cell>
          <cell r="AA46">
            <v>-15473242.784037812</v>
          </cell>
          <cell r="AB46">
            <v>-15554967.650430556</v>
          </cell>
          <cell r="AC46">
            <v>-15636712.910293221</v>
          </cell>
          <cell r="AD46">
            <v>-15718519.340909785</v>
          </cell>
          <cell r="AE46">
            <v>-15800396.66915031</v>
          </cell>
          <cell r="AF46">
            <v>-15882330.909650175</v>
          </cell>
          <cell r="AG46">
            <v>-15964334.553884391</v>
          </cell>
          <cell r="AH46">
            <v>-16046419.691012027</v>
          </cell>
          <cell r="AI46">
            <v>-16128583.421568099</v>
          </cell>
          <cell r="AJ46">
            <v>-16210816.608278282</v>
          </cell>
          <cell r="AK46">
            <v>-16293132.883894935</v>
          </cell>
          <cell r="AL46">
            <v>-16375491.234150605</v>
          </cell>
          <cell r="AQ46">
            <v>331</v>
          </cell>
          <cell r="AR46">
            <v>1.5300000000000001E-2</v>
          </cell>
          <cell r="AS46">
            <v>331</v>
          </cell>
          <cell r="AT46">
            <v>1.3625141504577399E-2</v>
          </cell>
        </row>
        <row r="47">
          <cell r="B47">
            <v>0</v>
          </cell>
          <cell r="D47">
            <v>10789.126388888888</v>
          </cell>
          <cell r="F47" t="str">
            <v>Water</v>
          </cell>
          <cell r="H47" t="str">
            <v>331400-TD Mains 18in &amp; Grtr</v>
          </cell>
          <cell r="J47" t="str">
            <v>331400</v>
          </cell>
          <cell r="L47" t="str">
            <v>10133100</v>
          </cell>
          <cell r="N47">
            <v>331.4</v>
          </cell>
          <cell r="P47">
            <v>-21896418.66</v>
          </cell>
          <cell r="Q47">
            <v>-21990625.359559778</v>
          </cell>
          <cell r="R47">
            <v>-22085069.654400367</v>
          </cell>
          <cell r="S47">
            <v>-22179510.875010066</v>
          </cell>
          <cell r="T47">
            <v>-22273949.021388873</v>
          </cell>
          <cell r="U47">
            <v>-22368384.093536794</v>
          </cell>
          <cell r="V47">
            <v>-22462816.091453824</v>
          </cell>
          <cell r="W47">
            <v>-22557245.015139967</v>
          </cell>
          <cell r="X47">
            <v>-22651670.864595219</v>
          </cell>
          <cell r="Y47">
            <v>-22746093.639819581</v>
          </cell>
          <cell r="Z47">
            <v>-22840513.340813059</v>
          </cell>
          <cell r="AA47">
            <v>-22934929.967575647</v>
          </cell>
          <cell r="AB47">
            <v>-23029343.520107348</v>
          </cell>
          <cell r="AC47">
            <v>-23123753.998408157</v>
          </cell>
          <cell r="AD47">
            <v>-23218161.402478077</v>
          </cell>
          <cell r="AE47">
            <v>-23312565.732317109</v>
          </cell>
          <cell r="AF47">
            <v>-23406966.98792525</v>
          </cell>
          <cell r="AG47">
            <v>-23501365.169302505</v>
          </cell>
          <cell r="AH47">
            <v>-23595760.276448868</v>
          </cell>
          <cell r="AI47">
            <v>-23690152.309364341</v>
          </cell>
          <cell r="AJ47">
            <v>-23784541.268048927</v>
          </cell>
          <cell r="AK47">
            <v>-23878927.152502626</v>
          </cell>
          <cell r="AL47">
            <v>-23973309.962725438</v>
          </cell>
          <cell r="AQ47">
            <v>331</v>
          </cell>
          <cell r="AR47">
            <v>1.5300000000000001E-2</v>
          </cell>
          <cell r="AS47">
            <v>331</v>
          </cell>
          <cell r="AT47">
            <v>1.3625141504577399E-2</v>
          </cell>
        </row>
        <row r="48">
          <cell r="B48">
            <v>0</v>
          </cell>
          <cell r="D48">
            <v>30925.12944444445</v>
          </cell>
          <cell r="F48" t="str">
            <v>Water</v>
          </cell>
          <cell r="H48" t="str">
            <v>333000-Services</v>
          </cell>
          <cell r="J48" t="str">
            <v>333000</v>
          </cell>
          <cell r="L48" t="str">
            <v>10133300</v>
          </cell>
          <cell r="N48">
            <v>333.4</v>
          </cell>
          <cell r="P48">
            <v>-37037838.429999992</v>
          </cell>
          <cell r="Q48">
            <v>-37166859.834182657</v>
          </cell>
          <cell r="R48">
            <v>-37295803.243930288</v>
          </cell>
          <cell r="S48">
            <v>-37425527.136202879</v>
          </cell>
          <cell r="T48">
            <v>-37556089.724333771</v>
          </cell>
          <cell r="U48">
            <v>-37687554.700981356</v>
          </cell>
          <cell r="V48">
            <v>-37819976.943193905</v>
          </cell>
          <cell r="W48">
            <v>-37955572.296646558</v>
          </cell>
          <cell r="X48">
            <v>-38092398.294141039</v>
          </cell>
          <cell r="Y48">
            <v>-38230377.851868398</v>
          </cell>
          <cell r="Z48">
            <v>-38369253.948787384</v>
          </cell>
          <cell r="AA48">
            <v>-38508912.843938008</v>
          </cell>
          <cell r="AB48">
            <v>-38649238.28245692</v>
          </cell>
          <cell r="AC48">
            <v>-38789876.821128406</v>
          </cell>
          <cell r="AD48">
            <v>-38931014.840383217</v>
          </cell>
          <cell r="AE48">
            <v>-39072919.972521007</v>
          </cell>
          <cell r="AF48">
            <v>-39215865.715584531</v>
          </cell>
          <cell r="AG48">
            <v>-39359785.977058358</v>
          </cell>
          <cell r="AH48">
            <v>-39505470.580091432</v>
          </cell>
          <cell r="AI48">
            <v>-39652702.822355606</v>
          </cell>
          <cell r="AJ48">
            <v>-39801369.228875861</v>
          </cell>
          <cell r="AK48">
            <v>-39951682.81875252</v>
          </cell>
          <cell r="AL48">
            <v>-40103644.557887286</v>
          </cell>
          <cell r="AQ48">
            <v>333</v>
          </cell>
          <cell r="AR48">
            <v>3.2400000000000005E-2</v>
          </cell>
          <cell r="AS48">
            <v>333</v>
          </cell>
          <cell r="AT48">
            <v>2.9602360457895899E-2</v>
          </cell>
        </row>
        <row r="49">
          <cell r="B49">
            <v>-2986.661111111111</v>
          </cell>
          <cell r="D49">
            <v>121778.03611111113</v>
          </cell>
          <cell r="F49" t="str">
            <v>Water</v>
          </cell>
          <cell r="H49" t="str">
            <v>334100-Meters</v>
          </cell>
          <cell r="J49" t="str">
            <v>334100</v>
          </cell>
          <cell r="L49" t="str">
            <v>10133410</v>
          </cell>
          <cell r="N49">
            <v>334.4</v>
          </cell>
          <cell r="P49">
            <v>-11699253.949999999</v>
          </cell>
          <cell r="Q49">
            <v>-12322984.734374</v>
          </cell>
          <cell r="R49">
            <v>-12977496.08458175</v>
          </cell>
          <cell r="S49">
            <v>-13635200.996385917</v>
          </cell>
          <cell r="T49">
            <v>-14309676.818191262</v>
          </cell>
          <cell r="U49">
            <v>-15008782.346197786</v>
          </cell>
          <cell r="V49">
            <v>-15732443.957905488</v>
          </cell>
          <cell r="W49">
            <v>-16498025.861793077</v>
          </cell>
          <cell r="X49">
            <v>-17289512.675930448</v>
          </cell>
          <cell r="Y49">
            <v>-18108892.360214815</v>
          </cell>
          <cell r="Z49">
            <v>-18955415.232867032</v>
          </cell>
          <cell r="AA49">
            <v>-19824890.320553757</v>
          </cell>
          <cell r="AB49">
            <v>-20700464.253920235</v>
          </cell>
          <cell r="AC49">
            <v>-21581295.163677156</v>
          </cell>
          <cell r="AD49">
            <v>-22468492.49934952</v>
          </cell>
          <cell r="AE49">
            <v>-23369611.476569347</v>
          </cell>
          <cell r="AF49">
            <v>-24285795.243942514</v>
          </cell>
          <cell r="AG49">
            <v>-25215430.162056722</v>
          </cell>
          <cell r="AH49">
            <v>-26160982.714857399</v>
          </cell>
          <cell r="AI49">
            <v>-27120331.744581006</v>
          </cell>
          <cell r="AJ49">
            <v>-28090614.275719628</v>
          </cell>
          <cell r="AK49">
            <v>-29073577.536343828</v>
          </cell>
          <cell r="AL49">
            <v>-30066911.017650291</v>
          </cell>
          <cell r="AQ49">
            <v>334.1</v>
          </cell>
          <cell r="AR49">
            <v>3.5000000000000003E-2</v>
          </cell>
          <cell r="AS49">
            <v>334.1</v>
          </cell>
          <cell r="AT49">
            <v>0.24038766445351445</v>
          </cell>
        </row>
        <row r="50">
          <cell r="B50">
            <v>-13.274999999999999</v>
          </cell>
          <cell r="D50">
            <v>225.33527777777783</v>
          </cell>
          <cell r="F50" t="str">
            <v>Water</v>
          </cell>
          <cell r="H50" t="str">
            <v>334110-Meters Bronze Case</v>
          </cell>
          <cell r="J50" t="str">
            <v>334110</v>
          </cell>
          <cell r="L50" t="str">
            <v>10133410</v>
          </cell>
          <cell r="N50">
            <v>334.4</v>
          </cell>
          <cell r="P50">
            <v>-2194395.0699999998</v>
          </cell>
          <cell r="Q50">
            <v>-2241174.5417444445</v>
          </cell>
          <cell r="R50">
            <v>-2287935.5913333334</v>
          </cell>
          <cell r="S50">
            <v>-2334678.2187666669</v>
          </cell>
          <cell r="T50">
            <v>-2381402.4240444447</v>
          </cell>
          <cell r="U50">
            <v>-2428108.2071666671</v>
          </cell>
          <cell r="V50">
            <v>-2474795.5681333342</v>
          </cell>
          <cell r="W50">
            <v>-2521464.5069444459</v>
          </cell>
          <cell r="X50">
            <v>-2568115.0236000018</v>
          </cell>
          <cell r="Y50">
            <v>-2614747.1181000019</v>
          </cell>
          <cell r="Z50">
            <v>-2661360.7904444467</v>
          </cell>
          <cell r="AA50">
            <v>-2707956.0406333357</v>
          </cell>
          <cell r="AB50">
            <v>-2754532.8686666694</v>
          </cell>
          <cell r="AC50">
            <v>-2801091.2745444472</v>
          </cell>
          <cell r="AD50">
            <v>-2847631.2582666697</v>
          </cell>
          <cell r="AE50">
            <v>-2894152.8198333369</v>
          </cell>
          <cell r="AF50">
            <v>-2940655.9592444482</v>
          </cell>
          <cell r="AG50">
            <v>-2987140.6765000043</v>
          </cell>
          <cell r="AH50">
            <v>-3033606.9716000045</v>
          </cell>
          <cell r="AI50">
            <v>-3080054.8445444494</v>
          </cell>
          <cell r="AJ50">
            <v>-3126484.2953333384</v>
          </cell>
          <cell r="AK50">
            <v>-3172895.3239666722</v>
          </cell>
          <cell r="AL50">
            <v>-3219287.9304444501</v>
          </cell>
          <cell r="AQ50">
            <v>334.11</v>
          </cell>
          <cell r="AR50">
            <v>2.9000000000000005E-2</v>
          </cell>
          <cell r="AS50">
            <v>334.11</v>
          </cell>
          <cell r="AT50">
            <v>0.24</v>
          </cell>
        </row>
        <row r="51">
          <cell r="B51">
            <v>-1.9450000000000001</v>
          </cell>
          <cell r="D51">
            <v>60.046388888888892</v>
          </cell>
          <cell r="F51" t="str">
            <v>Water</v>
          </cell>
          <cell r="H51" t="str">
            <v>334120-Meters Plastic Case</v>
          </cell>
          <cell r="J51" t="str">
            <v>334120</v>
          </cell>
          <cell r="L51" t="str">
            <v>10133410</v>
          </cell>
          <cell r="N51">
            <v>334.4</v>
          </cell>
          <cell r="P51">
            <v>-231876.38999999996</v>
          </cell>
          <cell r="Q51">
            <v>-254806.70992505556</v>
          </cell>
          <cell r="R51">
            <v>-277727.38170287496</v>
          </cell>
          <cell r="S51">
            <v>-300638.40533345827</v>
          </cell>
          <cell r="T51">
            <v>-323539.78081680549</v>
          </cell>
          <cell r="U51">
            <v>-346431.50815291656</v>
          </cell>
          <cell r="V51">
            <v>-369313.58734179154</v>
          </cell>
          <cell r="W51">
            <v>-392186.01838343038</v>
          </cell>
          <cell r="X51">
            <v>-415048.80127783312</v>
          </cell>
          <cell r="Y51">
            <v>-437901.93602499971</v>
          </cell>
          <cell r="Z51">
            <v>-460745.42262493022</v>
          </cell>
          <cell r="AA51">
            <v>-483579.26107762457</v>
          </cell>
          <cell r="AB51">
            <v>-506403.45138308284</v>
          </cell>
          <cell r="AC51">
            <v>-529217.99354130495</v>
          </cell>
          <cell r="AD51">
            <v>-552022.88755229104</v>
          </cell>
          <cell r="AE51">
            <v>-574818.13341604092</v>
          </cell>
          <cell r="AF51">
            <v>-597603.73113255482</v>
          </cell>
          <cell r="AG51">
            <v>-620379.68070183252</v>
          </cell>
          <cell r="AH51">
            <v>-643145.98212387413</v>
          </cell>
          <cell r="AI51">
            <v>-665902.63539867953</v>
          </cell>
          <cell r="AJ51">
            <v>-688649.64052624896</v>
          </cell>
          <cell r="AK51">
            <v>-711386.99750658218</v>
          </cell>
          <cell r="AL51">
            <v>-734114.70633967931</v>
          </cell>
          <cell r="AQ51">
            <v>334.12</v>
          </cell>
          <cell r="AR51">
            <v>4.3900000000000002E-2</v>
          </cell>
          <cell r="AS51">
            <v>334.12</v>
          </cell>
          <cell r="AT51">
            <v>0.5936628070399127</v>
          </cell>
        </row>
        <row r="52">
          <cell r="B52">
            <v>-22.146666666666665</v>
          </cell>
          <cell r="D52">
            <v>829.62249999999995</v>
          </cell>
          <cell r="F52" t="str">
            <v>Water</v>
          </cell>
          <cell r="H52" t="str">
            <v>334130-Meters Other</v>
          </cell>
          <cell r="J52" t="str">
            <v>334130</v>
          </cell>
          <cell r="L52" t="str">
            <v>10133410</v>
          </cell>
          <cell r="N52">
            <v>334.4</v>
          </cell>
          <cell r="P52">
            <v>-5633767.7199999997</v>
          </cell>
          <cell r="Q52">
            <v>-5759810.9214853337</v>
          </cell>
          <cell r="R52">
            <v>-5885615.6614775565</v>
          </cell>
          <cell r="S52">
            <v>-6011181.939976668</v>
          </cell>
          <cell r="T52">
            <v>-6136509.7569826683</v>
          </cell>
          <cell r="U52">
            <v>-6261599.1124955583</v>
          </cell>
          <cell r="V52">
            <v>-6386450.0065153372</v>
          </cell>
          <cell r="W52">
            <v>-6511062.4390420038</v>
          </cell>
          <cell r="X52">
            <v>-6635436.4100755602</v>
          </cell>
          <cell r="Y52">
            <v>-6759571.9196160054</v>
          </cell>
          <cell r="Z52">
            <v>-6883468.9676633384</v>
          </cell>
          <cell r="AA52">
            <v>-7007127.5542175611</v>
          </cell>
          <cell r="AB52">
            <v>-7130547.6792786727</v>
          </cell>
          <cell r="AC52">
            <v>-7253729.342846673</v>
          </cell>
          <cell r="AD52">
            <v>-7376672.5449215621</v>
          </cell>
          <cell r="AE52">
            <v>-7499377.28550334</v>
          </cell>
          <cell r="AF52">
            <v>-7621843.5645920075</v>
          </cell>
          <cell r="AG52">
            <v>-7744071.3821875639</v>
          </cell>
          <cell r="AH52">
            <v>-7866060.7382900082</v>
          </cell>
          <cell r="AI52">
            <v>-7987811.6328993421</v>
          </cell>
          <cell r="AJ52">
            <v>-8109324.0660155648</v>
          </cell>
          <cell r="AK52">
            <v>-8230598.0376386764</v>
          </cell>
          <cell r="AL52">
            <v>-8351633.5477686767</v>
          </cell>
          <cell r="AQ52">
            <v>334.13</v>
          </cell>
          <cell r="AR52">
            <v>3.7000000000000005E-2</v>
          </cell>
          <cell r="AS52">
            <v>334.13</v>
          </cell>
          <cell r="AT52">
            <v>0.2635569929495048</v>
          </cell>
        </row>
        <row r="53">
          <cell r="B53">
            <v>0</v>
          </cell>
          <cell r="D53">
            <v>291.8727777777778</v>
          </cell>
          <cell r="F53" t="str">
            <v>Water</v>
          </cell>
          <cell r="H53" t="str">
            <v>334131-Meter Reading Units</v>
          </cell>
          <cell r="J53" t="str">
            <v>334131</v>
          </cell>
          <cell r="L53" t="str">
            <v>10133410</v>
          </cell>
          <cell r="N53">
            <v>334.4</v>
          </cell>
          <cell r="P53">
            <v>-542493.28</v>
          </cell>
          <cell r="Q53">
            <v>-556625.1552080001</v>
          </cell>
          <cell r="R53">
            <v>-570754.83555906964</v>
          </cell>
          <cell r="S53">
            <v>-584882.32105320855</v>
          </cell>
          <cell r="T53">
            <v>-599007.61169041693</v>
          </cell>
          <cell r="U53">
            <v>-613130.70747069479</v>
          </cell>
          <cell r="V53">
            <v>-627251.60839404212</v>
          </cell>
          <cell r="W53">
            <v>-641370.31446045882</v>
          </cell>
          <cell r="X53">
            <v>-655486.82566994498</v>
          </cell>
          <cell r="Y53">
            <v>-669601.14202250063</v>
          </cell>
          <cell r="Z53">
            <v>-683713.26351812575</v>
          </cell>
          <cell r="AA53">
            <v>-697823.19015682023</v>
          </cell>
          <cell r="AB53">
            <v>-711930.92193858419</v>
          </cell>
          <cell r="AC53">
            <v>-726036.4588634175</v>
          </cell>
          <cell r="AD53">
            <v>-740139.80093132041</v>
          </cell>
          <cell r="AE53">
            <v>-754240.94814229268</v>
          </cell>
          <cell r="AF53">
            <v>-768339.90049633442</v>
          </cell>
          <cell r="AG53">
            <v>-782436.65799344552</v>
          </cell>
          <cell r="AH53">
            <v>-796531.2206336261</v>
          </cell>
          <cell r="AI53">
            <v>-810623.58841687615</v>
          </cell>
          <cell r="AJ53">
            <v>-824713.76134319569</v>
          </cell>
          <cell r="AK53">
            <v>-838801.73941258469</v>
          </cell>
          <cell r="AL53">
            <v>-852887.52262504306</v>
          </cell>
          <cell r="AQ53">
            <v>334.13</v>
          </cell>
          <cell r="AR53">
            <v>3.7000000000000005E-2</v>
          </cell>
          <cell r="AS53">
            <v>334.13</v>
          </cell>
          <cell r="AT53">
            <v>0.2635569929495048</v>
          </cell>
        </row>
        <row r="54">
          <cell r="B54">
            <v>-1.4913888888888891</v>
          </cell>
          <cell r="D54">
            <v>28454.536388888882</v>
          </cell>
          <cell r="F54" t="str">
            <v>Water</v>
          </cell>
          <cell r="H54" t="str">
            <v>334200-Meter Installations</v>
          </cell>
          <cell r="J54" t="str">
            <v>334200</v>
          </cell>
          <cell r="L54" t="str">
            <v>10133420</v>
          </cell>
          <cell r="N54">
            <v>334.4</v>
          </cell>
          <cell r="P54">
            <v>-12774434.91</v>
          </cell>
          <cell r="Q54">
            <v>-12791027.989815557</v>
          </cell>
          <cell r="R54">
            <v>-12807602.194475695</v>
          </cell>
          <cell r="S54">
            <v>-12824308.273980418</v>
          </cell>
          <cell r="T54">
            <v>-12841164.978329724</v>
          </cell>
          <cell r="U54">
            <v>-12858174.856509615</v>
          </cell>
          <cell r="V54">
            <v>-12875316.609534087</v>
          </cell>
          <cell r="W54">
            <v>-12892583.862403143</v>
          </cell>
          <cell r="X54">
            <v>-12909982.240116782</v>
          </cell>
          <cell r="Y54">
            <v>-12927504.242675005</v>
          </cell>
          <cell r="Z54">
            <v>-12945131.120077811</v>
          </cell>
          <cell r="AA54">
            <v>-12962849.747325201</v>
          </cell>
          <cell r="AB54">
            <v>-12980630.499417175</v>
          </cell>
          <cell r="AC54">
            <v>-12998450.084771167</v>
          </cell>
          <cell r="AD54">
            <v>-13016308.880920358</v>
          </cell>
          <cell r="AE54">
            <v>-13034264.423253527</v>
          </cell>
          <cell r="AF54">
            <v>-13052374.215683587</v>
          </cell>
          <cell r="AG54">
            <v>-13070639.390810076</v>
          </cell>
          <cell r="AH54">
            <v>-13089174.891887421</v>
          </cell>
          <cell r="AI54">
            <v>-13107980.059896527</v>
          </cell>
          <cell r="AJ54">
            <v>-13127056.224505011</v>
          </cell>
          <cell r="AK54">
            <v>-13146402.952092413</v>
          </cell>
          <cell r="AL54">
            <v>-13166018.917639216</v>
          </cell>
          <cell r="AQ54">
            <v>334.2</v>
          </cell>
          <cell r="AR54">
            <v>2.8900000000000002E-2</v>
          </cell>
          <cell r="AS54">
            <v>334.2</v>
          </cell>
          <cell r="AT54">
            <v>1.8008320126198001E-2</v>
          </cell>
        </row>
        <row r="55">
          <cell r="B55">
            <v>0</v>
          </cell>
          <cell r="D55">
            <v>8118.7955555555573</v>
          </cell>
          <cell r="F55" t="str">
            <v>Water</v>
          </cell>
          <cell r="H55" t="str">
            <v>334300-Meter Vaults</v>
          </cell>
          <cell r="J55" t="str">
            <v>334300</v>
          </cell>
          <cell r="L55" t="str">
            <v>10133410</v>
          </cell>
          <cell r="N55">
            <v>334.4</v>
          </cell>
          <cell r="P55">
            <v>193020.2099999999</v>
          </cell>
          <cell r="Q55">
            <v>197997.94253447215</v>
          </cell>
          <cell r="R55">
            <v>202985.95121545828</v>
          </cell>
          <cell r="S55">
            <v>207984.23604295828</v>
          </cell>
          <cell r="T55">
            <v>212992.79701697215</v>
          </cell>
          <cell r="U55">
            <v>218011.63413749996</v>
          </cell>
          <cell r="V55">
            <v>223040.74740454165</v>
          </cell>
          <cell r="W55">
            <v>228080.13681809721</v>
          </cell>
          <cell r="X55">
            <v>233129.80237816664</v>
          </cell>
          <cell r="Y55">
            <v>238189.74408474995</v>
          </cell>
          <cell r="Z55">
            <v>243259.96193784714</v>
          </cell>
          <cell r="AA55">
            <v>248340.45593745826</v>
          </cell>
          <cell r="AB55">
            <v>253431.22608358326</v>
          </cell>
          <cell r="AC55">
            <v>258532.27237622213</v>
          </cell>
          <cell r="AD55">
            <v>263643.59481537493</v>
          </cell>
          <cell r="AE55">
            <v>268765.19340104162</v>
          </cell>
          <cell r="AF55">
            <v>273897.06813322217</v>
          </cell>
          <cell r="AG55">
            <v>279039.2190119166</v>
          </cell>
          <cell r="AH55">
            <v>284191.64603712491</v>
          </cell>
          <cell r="AI55">
            <v>289354.34920884715</v>
          </cell>
          <cell r="AJ55">
            <v>294527.32852708333</v>
          </cell>
          <cell r="AK55">
            <v>299710.58399183338</v>
          </cell>
          <cell r="AL55">
            <v>304904.11560309731</v>
          </cell>
          <cell r="AQ55">
            <v>334.3</v>
          </cell>
          <cell r="AR55">
            <v>3.3100000000000004E-2</v>
          </cell>
          <cell r="AS55">
            <v>334.3</v>
          </cell>
          <cell r="AT55">
            <v>2.16744984538151E-2</v>
          </cell>
        </row>
        <row r="56">
          <cell r="B56">
            <v>0</v>
          </cell>
          <cell r="D56">
            <v>94576.678611111129</v>
          </cell>
          <cell r="F56" t="str">
            <v>Water</v>
          </cell>
          <cell r="H56" t="str">
            <v>335000-Hydrants</v>
          </cell>
          <cell r="J56" t="str">
            <v>335000</v>
          </cell>
          <cell r="L56" t="str">
            <v>10133500</v>
          </cell>
          <cell r="N56">
            <v>335.4</v>
          </cell>
          <cell r="P56">
            <v>-3157779.9600000004</v>
          </cell>
          <cell r="Q56">
            <v>-3111937.7384468336</v>
          </cell>
          <cell r="R56">
            <v>-3066025.4394866619</v>
          </cell>
          <cell r="S56">
            <v>-3020350.2756019859</v>
          </cell>
          <cell r="T56">
            <v>-2974987.2465428049</v>
          </cell>
          <cell r="U56">
            <v>-2929967.8837867193</v>
          </cell>
          <cell r="V56">
            <v>-2885479.1077261297</v>
          </cell>
          <cell r="W56">
            <v>-2841586.2418243689</v>
          </cell>
          <cell r="X56">
            <v>-2798316.5569147691</v>
          </cell>
          <cell r="Y56">
            <v>-2755654.2394839982</v>
          </cell>
          <cell r="Z56">
            <v>-2713572.7624487234</v>
          </cell>
          <cell r="AA56">
            <v>-2671958.7648222772</v>
          </cell>
          <cell r="AB56">
            <v>-2630666.3314821599</v>
          </cell>
          <cell r="AC56">
            <v>-2589552.7876710147</v>
          </cell>
          <cell r="AD56">
            <v>-2548647.9995073145</v>
          </cell>
          <cell r="AE56">
            <v>-2508231.8944819896</v>
          </cell>
          <cell r="AF56">
            <v>-2468461.0710717794</v>
          </cell>
          <cell r="AG56">
            <v>-2429348.4431939991</v>
          </cell>
          <cell r="AH56">
            <v>-2391055.2537069386</v>
          </cell>
          <cell r="AI56">
            <v>-2353595.3549354011</v>
          </cell>
          <cell r="AJ56">
            <v>-2316863.0245314324</v>
          </cell>
          <cell r="AK56">
            <v>-2280883.8452974977</v>
          </cell>
          <cell r="AL56">
            <v>-2245723.5762345856</v>
          </cell>
          <cell r="AQ56">
            <v>335</v>
          </cell>
          <cell r="AR56">
            <v>2.1500000000000002E-2</v>
          </cell>
          <cell r="AS56">
            <v>335</v>
          </cell>
          <cell r="AT56">
            <v>2.37949878076919E-2</v>
          </cell>
        </row>
        <row r="57">
          <cell r="B57">
            <v>0</v>
          </cell>
          <cell r="D57">
            <v>0</v>
          </cell>
          <cell r="F57" t="str">
            <v>Water</v>
          </cell>
          <cell r="H57" t="str">
            <v>339100-Other P/E-Intangible</v>
          </cell>
          <cell r="J57" t="str">
            <v>339100</v>
          </cell>
          <cell r="L57" t="str">
            <v>10133910</v>
          </cell>
          <cell r="N57">
            <v>339.1</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Q57">
            <v>339.1</v>
          </cell>
          <cell r="AR57">
            <v>0.1</v>
          </cell>
          <cell r="AS57">
            <v>339.1</v>
          </cell>
          <cell r="AT57">
            <v>9.8361417303421003E-2</v>
          </cell>
        </row>
        <row r="58">
          <cell r="B58">
            <v>0</v>
          </cell>
          <cell r="D58">
            <v>0</v>
          </cell>
          <cell r="F58" t="str">
            <v>Water</v>
          </cell>
          <cell r="H58" t="str">
            <v>339600-Other P/E-CPS</v>
          </cell>
          <cell r="J58" t="str">
            <v>339600</v>
          </cell>
          <cell r="L58" t="str">
            <v>10133910</v>
          </cell>
          <cell r="N58">
            <v>339.1</v>
          </cell>
          <cell r="P58">
            <v>-898804.35000000009</v>
          </cell>
          <cell r="Q58">
            <v>-907283.90235000011</v>
          </cell>
          <cell r="R58">
            <v>-924292.03936000017</v>
          </cell>
          <cell r="S58">
            <v>-942776.17637000023</v>
          </cell>
          <cell r="T58">
            <v>-962736.3133800003</v>
          </cell>
          <cell r="U58">
            <v>-984336.45039000036</v>
          </cell>
          <cell r="V58">
            <v>-1006797.5874000004</v>
          </cell>
          <cell r="W58">
            <v>-1030119.7244100005</v>
          </cell>
          <cell r="X58">
            <v>-1054302.8614200004</v>
          </cell>
          <cell r="Y58">
            <v>-1079396.1984300003</v>
          </cell>
          <cell r="Z58">
            <v>-1105383.3354400003</v>
          </cell>
          <cell r="AA58">
            <v>-1131944.4724500002</v>
          </cell>
          <cell r="AB58">
            <v>-1158997.6094600002</v>
          </cell>
          <cell r="AC58">
            <v>-1187465.0496700001</v>
          </cell>
          <cell r="AD58">
            <v>-1217346.7930800002</v>
          </cell>
          <cell r="AE58">
            <v>-1248642.8396900003</v>
          </cell>
          <cell r="AF58">
            <v>-1282767.4927000003</v>
          </cell>
          <cell r="AG58">
            <v>-1318306.4489100003</v>
          </cell>
          <cell r="AH58">
            <v>-1355966.8599200002</v>
          </cell>
          <cell r="AI58">
            <v>-1395748.7257300003</v>
          </cell>
          <cell r="AJ58">
            <v>-1437652.0463400004</v>
          </cell>
          <cell r="AK58">
            <v>-1483091.1249500003</v>
          </cell>
          <cell r="AL58">
            <v>-1532065.9615600004</v>
          </cell>
          <cell r="AQ58">
            <v>339.6</v>
          </cell>
          <cell r="AR58">
            <v>0.1</v>
          </cell>
          <cell r="AS58">
            <v>339.6</v>
          </cell>
          <cell r="AT58">
            <v>9.8361417303421003E-2</v>
          </cell>
        </row>
        <row r="59">
          <cell r="B59">
            <v>0</v>
          </cell>
          <cell r="D59">
            <v>652.90055555555557</v>
          </cell>
          <cell r="F59" t="str">
            <v>Water</v>
          </cell>
          <cell r="H59" t="str">
            <v>340100-Office Furniture &amp; Equip</v>
          </cell>
          <cell r="J59" t="str">
            <v>340100</v>
          </cell>
          <cell r="L59" t="str">
            <v>10134010</v>
          </cell>
          <cell r="N59">
            <v>340.5</v>
          </cell>
          <cell r="P59">
            <v>-255539.67000000004</v>
          </cell>
          <cell r="Q59">
            <v>-257101.04541027782</v>
          </cell>
          <cell r="R59">
            <v>-259625.41437758337</v>
          </cell>
          <cell r="S59">
            <v>-262144.95946708339</v>
          </cell>
          <cell r="T59">
            <v>-264659.68067877786</v>
          </cell>
          <cell r="U59">
            <v>-267169.57801266678</v>
          </cell>
          <cell r="V59">
            <v>-269674.65146875015</v>
          </cell>
          <cell r="W59">
            <v>-272174.90104702796</v>
          </cell>
          <cell r="X59">
            <v>-274670.32674750022</v>
          </cell>
          <cell r="Y59">
            <v>-277160.92857016693</v>
          </cell>
          <cell r="Z59">
            <v>-279646.70651502803</v>
          </cell>
          <cell r="AA59">
            <v>-282127.66058208357</v>
          </cell>
          <cell r="AB59">
            <v>-284603.79077133356</v>
          </cell>
          <cell r="AC59">
            <v>-287075.097082778</v>
          </cell>
          <cell r="AD59">
            <v>-289541.57951641688</v>
          </cell>
          <cell r="AE59">
            <v>-292003.23807225021</v>
          </cell>
          <cell r="AF59">
            <v>-294460.07275027799</v>
          </cell>
          <cell r="AG59">
            <v>-296912.08355050022</v>
          </cell>
          <cell r="AH59">
            <v>-299359.27047291689</v>
          </cell>
          <cell r="AI59">
            <v>-301801.63351752801</v>
          </cell>
          <cell r="AJ59">
            <v>-304239.17268433358</v>
          </cell>
          <cell r="AK59">
            <v>-306671.88797333359</v>
          </cell>
          <cell r="AL59">
            <v>-309099.77938452805</v>
          </cell>
          <cell r="AQ59">
            <v>340.1</v>
          </cell>
          <cell r="AR59">
            <v>0.05</v>
          </cell>
          <cell r="AS59">
            <v>340.1</v>
          </cell>
          <cell r="AT59">
            <v>6.2240523066743769E-2</v>
          </cell>
        </row>
        <row r="60">
          <cell r="B60">
            <v>0</v>
          </cell>
          <cell r="D60">
            <v>0</v>
          </cell>
          <cell r="F60" t="str">
            <v>Water</v>
          </cell>
          <cell r="H60" t="str">
            <v>340200-Comp &amp; Periph Equip</v>
          </cell>
          <cell r="J60" t="str">
            <v>340200</v>
          </cell>
          <cell r="L60" t="str">
            <v>10134010</v>
          </cell>
          <cell r="N60">
            <v>340.5</v>
          </cell>
          <cell r="P60">
            <v>-38022.879999999997</v>
          </cell>
          <cell r="Q60">
            <v>-38401.20796675</v>
          </cell>
          <cell r="R60">
            <v>-38779.535933500003</v>
          </cell>
          <cell r="S60">
            <v>-39157.863900250006</v>
          </cell>
          <cell r="T60">
            <v>-39536.191867000009</v>
          </cell>
          <cell r="U60">
            <v>-39914.519833750011</v>
          </cell>
          <cell r="V60">
            <v>-40292.847800500014</v>
          </cell>
          <cell r="W60">
            <v>-40671.175767250017</v>
          </cell>
          <cell r="X60">
            <v>-41049.50373400002</v>
          </cell>
          <cell r="Y60">
            <v>-41427.831700750023</v>
          </cell>
          <cell r="Z60">
            <v>-41806.159667500026</v>
          </cell>
          <cell r="AA60">
            <v>-42184.487634250028</v>
          </cell>
          <cell r="AB60">
            <v>-42562.815601000031</v>
          </cell>
          <cell r="AC60">
            <v>-42941.143567750034</v>
          </cell>
          <cell r="AD60">
            <v>-43319.471534500037</v>
          </cell>
          <cell r="AE60">
            <v>-43697.79950125004</v>
          </cell>
          <cell r="AF60">
            <v>-44076.127468000042</v>
          </cell>
          <cell r="AG60">
            <v>-44454.455434750045</v>
          </cell>
          <cell r="AH60">
            <v>-44832.783401500048</v>
          </cell>
          <cell r="AI60">
            <v>-45211.111368250051</v>
          </cell>
          <cell r="AJ60">
            <v>-45589.439335000054</v>
          </cell>
          <cell r="AK60">
            <v>-45967.767301750057</v>
          </cell>
          <cell r="AL60">
            <v>-46346.095268500059</v>
          </cell>
          <cell r="AQ60">
            <v>340.22</v>
          </cell>
          <cell r="AR60">
            <v>0.2</v>
          </cell>
          <cell r="AS60">
            <v>340.22</v>
          </cell>
          <cell r="AT60">
            <v>5.12777456274452E-2</v>
          </cell>
        </row>
        <row r="61">
          <cell r="B61">
            <v>0</v>
          </cell>
          <cell r="D61">
            <v>0</v>
          </cell>
          <cell r="F61" t="str">
            <v>Water</v>
          </cell>
          <cell r="H61" t="str">
            <v>340210-Comp &amp; Periph Mainframe</v>
          </cell>
          <cell r="J61" t="str">
            <v>340210</v>
          </cell>
          <cell r="L61" t="str">
            <v>10134010</v>
          </cell>
          <cell r="N61">
            <v>340.5</v>
          </cell>
          <cell r="P61">
            <v>0</v>
          </cell>
          <cell r="Q61">
            <v>272.87972222222226</v>
          </cell>
          <cell r="R61">
            <v>553.07262100000003</v>
          </cell>
          <cell r="S61">
            <v>840.57869633333348</v>
          </cell>
          <cell r="T61">
            <v>1135.3979482222223</v>
          </cell>
          <cell r="U61">
            <v>1437.5303766666668</v>
          </cell>
          <cell r="V61">
            <v>1746.9759816666667</v>
          </cell>
          <cell r="W61">
            <v>2063.7347632222222</v>
          </cell>
          <cell r="X61">
            <v>2387.8067213333334</v>
          </cell>
          <cell r="Y61">
            <v>2719.1918560000004</v>
          </cell>
          <cell r="Z61">
            <v>3057.8901672222228</v>
          </cell>
          <cell r="AA61">
            <v>3403.9016550000006</v>
          </cell>
          <cell r="AB61">
            <v>3757.2263193333342</v>
          </cell>
          <cell r="AC61">
            <v>4117.8641602222233</v>
          </cell>
          <cell r="AD61">
            <v>4485.8151776666673</v>
          </cell>
          <cell r="AE61">
            <v>4861.0793716666667</v>
          </cell>
          <cell r="AF61">
            <v>5243.6567422222224</v>
          </cell>
          <cell r="AG61">
            <v>5633.5472893333335</v>
          </cell>
          <cell r="AH61">
            <v>6030.7510130000001</v>
          </cell>
          <cell r="AI61">
            <v>6435.267913222222</v>
          </cell>
          <cell r="AJ61">
            <v>6847.0979899999993</v>
          </cell>
          <cell r="AK61">
            <v>7266.241243333332</v>
          </cell>
          <cell r="AL61">
            <v>7692.6976732222211</v>
          </cell>
          <cell r="AQ61">
            <v>340.21</v>
          </cell>
          <cell r="AR61">
            <v>0.2</v>
          </cell>
          <cell r="AS61">
            <v>340.21</v>
          </cell>
          <cell r="AT61">
            <v>0.32155905074172891</v>
          </cell>
        </row>
        <row r="62">
          <cell r="B62">
            <v>-11.361111111111112</v>
          </cell>
          <cell r="D62">
            <v>0</v>
          </cell>
          <cell r="F62" t="str">
            <v>Water</v>
          </cell>
          <cell r="H62" t="str">
            <v>340220-Comp &amp; Periph Personal</v>
          </cell>
          <cell r="J62" t="str">
            <v>340220</v>
          </cell>
          <cell r="L62" t="str">
            <v>10134010</v>
          </cell>
          <cell r="N62">
            <v>340.5</v>
          </cell>
          <cell r="P62">
            <v>-161505.19</v>
          </cell>
          <cell r="Q62">
            <v>-173553.14096105559</v>
          </cell>
          <cell r="R62">
            <v>-185451.65837021533</v>
          </cell>
          <cell r="S62">
            <v>-197200.74222747923</v>
          </cell>
          <cell r="T62">
            <v>-208800.3925328473</v>
          </cell>
          <cell r="U62">
            <v>-220250.60928631952</v>
          </cell>
          <cell r="V62">
            <v>-231551.39248789594</v>
          </cell>
          <cell r="W62">
            <v>-242702.74213757651</v>
          </cell>
          <cell r="X62">
            <v>-253704.65823536125</v>
          </cell>
          <cell r="Y62">
            <v>-264557.14078125014</v>
          </cell>
          <cell r="Z62">
            <v>-275260.18977524323</v>
          </cell>
          <cell r="AA62">
            <v>-285813.80521734047</v>
          </cell>
          <cell r="AB62">
            <v>-296217.98710754188</v>
          </cell>
          <cell r="AC62">
            <v>-306472.73544584744</v>
          </cell>
          <cell r="AD62">
            <v>-316578.05023225717</v>
          </cell>
          <cell r="AE62">
            <v>-326533.93146677106</v>
          </cell>
          <cell r="AF62">
            <v>-336340.3791493891</v>
          </cell>
          <cell r="AG62">
            <v>-345997.39328011131</v>
          </cell>
          <cell r="AH62">
            <v>-355504.97385893768</v>
          </cell>
          <cell r="AI62">
            <v>-364863.12088586821</v>
          </cell>
          <cell r="AJ62">
            <v>-374071.83436090295</v>
          </cell>
          <cell r="AK62">
            <v>-383131.11428404186</v>
          </cell>
          <cell r="AL62">
            <v>-392040.96065528493</v>
          </cell>
          <cell r="AQ62">
            <v>340.23</v>
          </cell>
          <cell r="AR62">
            <v>0.2</v>
          </cell>
          <cell r="AS62">
            <v>340.23</v>
          </cell>
          <cell r="AT62">
            <v>0.33392582614651584</v>
          </cell>
        </row>
        <row r="63">
          <cell r="B63">
            <v>0</v>
          </cell>
          <cell r="D63">
            <v>431.74638888888893</v>
          </cell>
          <cell r="F63" t="str">
            <v>Water</v>
          </cell>
          <cell r="H63" t="str">
            <v>340230-Comp &amp; Periph Other</v>
          </cell>
          <cell r="J63" t="str">
            <v>340230</v>
          </cell>
          <cell r="L63" t="str">
            <v>10134010</v>
          </cell>
          <cell r="N63">
            <v>340.5</v>
          </cell>
          <cell r="P63">
            <v>-814217.49</v>
          </cell>
          <cell r="Q63">
            <v>-832495.52807166672</v>
          </cell>
          <cell r="R63">
            <v>-850628.44985618058</v>
          </cell>
          <cell r="S63">
            <v>-870311.47626854177</v>
          </cell>
          <cell r="T63">
            <v>-891509.07389375009</v>
          </cell>
          <cell r="U63">
            <v>-913494.93664430571</v>
          </cell>
          <cell r="V63">
            <v>-936847.05810770846</v>
          </cell>
          <cell r="W63">
            <v>-960054.06328395847</v>
          </cell>
          <cell r="X63">
            <v>-983115.95217305573</v>
          </cell>
          <cell r="Y63">
            <v>-1006032.7247750002</v>
          </cell>
          <cell r="Z63">
            <v>-1029016.2560897919</v>
          </cell>
          <cell r="AA63">
            <v>-1052066.5461174308</v>
          </cell>
          <cell r="AB63">
            <v>-1075183.5948579169</v>
          </cell>
          <cell r="AC63">
            <v>-1098773.8468504068</v>
          </cell>
          <cell r="AD63">
            <v>-1123455.6216340568</v>
          </cell>
          <cell r="AE63">
            <v>-1149228.9192088668</v>
          </cell>
          <cell r="AF63">
            <v>-1175784.5798052587</v>
          </cell>
          <cell r="AG63">
            <v>-1203740.9229623887</v>
          </cell>
          <cell r="AH63">
            <v>-1233097.9486802572</v>
          </cell>
          <cell r="AI63">
            <v>-1263546.4971892857</v>
          </cell>
          <cell r="AJ63">
            <v>-1294777.4087198961</v>
          </cell>
          <cell r="AK63">
            <v>-1326790.6832720884</v>
          </cell>
          <cell r="AL63">
            <v>-1359586.3208458626</v>
          </cell>
          <cell r="AQ63">
            <v>340.23</v>
          </cell>
          <cell r="AR63">
            <v>0.2</v>
          </cell>
          <cell r="AS63">
            <v>340.23</v>
          </cell>
          <cell r="AT63">
            <v>0.33392582614651584</v>
          </cell>
        </row>
        <row r="64">
          <cell r="B64">
            <v>0</v>
          </cell>
          <cell r="D64">
            <v>0</v>
          </cell>
          <cell r="F64" t="str">
            <v>Water</v>
          </cell>
          <cell r="H64" t="str">
            <v>340240-Comp &amp; Periph Capital Lease</v>
          </cell>
          <cell r="J64" t="str">
            <v>340240</v>
          </cell>
          <cell r="L64" t="str">
            <v>10134010</v>
          </cell>
          <cell r="N64">
            <v>340.5</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Q64">
            <v>0</v>
          </cell>
          <cell r="AR64">
            <v>0</v>
          </cell>
          <cell r="AS64">
            <v>0</v>
          </cell>
          <cell r="AT64">
            <v>0</v>
          </cell>
        </row>
        <row r="65">
          <cell r="B65">
            <v>0</v>
          </cell>
          <cell r="D65">
            <v>0</v>
          </cell>
          <cell r="F65" t="str">
            <v>Water</v>
          </cell>
          <cell r="H65" t="str">
            <v>340300-Computer Software</v>
          </cell>
          <cell r="J65" t="str">
            <v>340300</v>
          </cell>
          <cell r="L65" t="str">
            <v>10134010</v>
          </cell>
          <cell r="N65">
            <v>340.5</v>
          </cell>
          <cell r="P65">
            <v>-5830966.1199999992</v>
          </cell>
          <cell r="Q65">
            <v>-5828863.944702222</v>
          </cell>
          <cell r="R65">
            <v>-5826557.7361443518</v>
          </cell>
          <cell r="S65">
            <v>-5821511.3475897228</v>
          </cell>
          <cell r="T65">
            <v>-5813777.3875316679</v>
          </cell>
          <cell r="U65">
            <v>-5803334.188700187</v>
          </cell>
          <cell r="V65">
            <v>-5790222.9919652799</v>
          </cell>
          <cell r="W65">
            <v>-5774408.5857736133</v>
          </cell>
          <cell r="X65">
            <v>-5755885.8850885211</v>
          </cell>
          <cell r="Y65">
            <v>-5734474.9799166694</v>
          </cell>
          <cell r="Z65">
            <v>-5709954.4234113926</v>
          </cell>
          <cell r="AA65">
            <v>-5682323.6340693561</v>
          </cell>
          <cell r="AB65">
            <v>-5651585.32648056</v>
          </cell>
          <cell r="AC65">
            <v>-5619486.1074683387</v>
          </cell>
          <cell r="AD65">
            <v>-5615917.0851789452</v>
          </cell>
          <cell r="AE65">
            <v>-5610987.153759459</v>
          </cell>
          <cell r="AF65">
            <v>-5604696.3132098801</v>
          </cell>
          <cell r="AG65">
            <v>-5597044.5635302085</v>
          </cell>
          <cell r="AH65">
            <v>-5608426.1947338441</v>
          </cell>
          <cell r="AI65">
            <v>-5616502.1695673876</v>
          </cell>
          <cell r="AJ65">
            <v>-5621272.4880308378</v>
          </cell>
          <cell r="AK65">
            <v>-5668934.7909575356</v>
          </cell>
          <cell r="AL65">
            <v>-5713291.4375141412</v>
          </cell>
          <cell r="AQ65">
            <v>340.32</v>
          </cell>
          <cell r="AR65">
            <v>0.2</v>
          </cell>
          <cell r="AS65">
            <v>340.32</v>
          </cell>
          <cell r="AT65">
            <v>0.17200144983865581</v>
          </cell>
        </row>
        <row r="66">
          <cell r="B66">
            <v>0</v>
          </cell>
          <cell r="D66">
            <v>0</v>
          </cell>
          <cell r="F66" t="str">
            <v>Water</v>
          </cell>
          <cell r="H66" t="str">
            <v>340315-Comp Software Spec Depr Rat</v>
          </cell>
          <cell r="J66" t="str">
            <v>340315</v>
          </cell>
          <cell r="L66" t="str">
            <v>10134010</v>
          </cell>
          <cell r="N66">
            <v>340.5</v>
          </cell>
          <cell r="P66">
            <v>0</v>
          </cell>
          <cell r="Q66">
            <v>188614.37194444446</v>
          </cell>
          <cell r="R66">
            <v>377771.01020822919</v>
          </cell>
          <cell r="S66">
            <v>567469.91479135421</v>
          </cell>
          <cell r="T66">
            <v>757711.08569381956</v>
          </cell>
          <cell r="U66">
            <v>948494.52291562513</v>
          </cell>
          <cell r="V66">
            <v>1139820.2264567709</v>
          </cell>
          <cell r="W66">
            <v>1331688.1963172571</v>
          </cell>
          <cell r="X66">
            <v>1524098.4324970834</v>
          </cell>
          <cell r="Y66">
            <v>1717050.9349962501</v>
          </cell>
          <cell r="Z66">
            <v>1910545.7038147571</v>
          </cell>
          <cell r="AA66">
            <v>2104582.7389526041</v>
          </cell>
          <cell r="AB66">
            <v>2299162.0404097913</v>
          </cell>
          <cell r="AC66">
            <v>2494283.608186319</v>
          </cell>
          <cell r="AD66">
            <v>2689947.4422821868</v>
          </cell>
          <cell r="AE66">
            <v>2886153.5426973947</v>
          </cell>
          <cell r="AF66">
            <v>3082901.9094319432</v>
          </cell>
          <cell r="AG66">
            <v>3280192.5424858318</v>
          </cell>
          <cell r="AH66">
            <v>3478025.4418590609</v>
          </cell>
          <cell r="AI66">
            <v>3676400.6075516301</v>
          </cell>
          <cell r="AJ66">
            <v>3875318.0395635394</v>
          </cell>
          <cell r="AK66">
            <v>4074777.7378947893</v>
          </cell>
          <cell r="AL66">
            <v>4274779.7025453793</v>
          </cell>
          <cell r="AQ66">
            <v>340.3</v>
          </cell>
          <cell r="AR66">
            <v>0.1</v>
          </cell>
          <cell r="AS66">
            <v>340.3</v>
          </cell>
          <cell r="AT66">
            <v>3.453361994575669E-2</v>
          </cell>
        </row>
        <row r="67">
          <cell r="B67">
            <v>0</v>
          </cell>
          <cell r="D67">
            <v>0</v>
          </cell>
          <cell r="F67" t="str">
            <v>Water</v>
          </cell>
          <cell r="H67" t="str">
            <v>340320-Comp Software Personal</v>
          </cell>
          <cell r="J67" t="str">
            <v>340320</v>
          </cell>
          <cell r="L67" t="str">
            <v>10134010</v>
          </cell>
          <cell r="N67">
            <v>340.5</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Q67">
            <v>340.33</v>
          </cell>
          <cell r="AR67">
            <v>0.2</v>
          </cell>
          <cell r="AS67">
            <v>340.33</v>
          </cell>
          <cell r="AT67">
            <v>0</v>
          </cell>
        </row>
        <row r="68">
          <cell r="B68">
            <v>0</v>
          </cell>
          <cell r="D68">
            <v>0</v>
          </cell>
          <cell r="F68" t="str">
            <v>Water</v>
          </cell>
          <cell r="H68" t="str">
            <v>340325-Comp Software Customized</v>
          </cell>
          <cell r="J68" t="str">
            <v>340325</v>
          </cell>
          <cell r="L68" t="str">
            <v>10134010</v>
          </cell>
          <cell r="N68">
            <v>340.5</v>
          </cell>
          <cell r="P68">
            <v>-24409.98</v>
          </cell>
          <cell r="Q68">
            <v>26348.400497694442</v>
          </cell>
          <cell r="R68">
            <v>77124.126426442119</v>
          </cell>
          <cell r="S68">
            <v>127917.19778624304</v>
          </cell>
          <cell r="T68">
            <v>178727.61457709721</v>
          </cell>
          <cell r="U68">
            <v>229555.37679900462</v>
          </cell>
          <cell r="V68">
            <v>280400.48445196525</v>
          </cell>
          <cell r="W68">
            <v>331262.93753597914</v>
          </cell>
          <cell r="X68">
            <v>382142.73605104629</v>
          </cell>
          <cell r="Y68">
            <v>433039.87999716663</v>
          </cell>
          <cell r="Z68">
            <v>483954.36937434023</v>
          </cell>
          <cell r="AA68">
            <v>534886.20418256707</v>
          </cell>
          <cell r="AB68">
            <v>585835.38442184718</v>
          </cell>
          <cell r="AC68">
            <v>636801.91009218048</v>
          </cell>
          <cell r="AD68">
            <v>687785.78119356709</v>
          </cell>
          <cell r="AE68">
            <v>738786.9977260069</v>
          </cell>
          <cell r="AF68">
            <v>789805.5596894999</v>
          </cell>
          <cell r="AG68">
            <v>840841.46708404622</v>
          </cell>
          <cell r="AH68">
            <v>891894.71990964573</v>
          </cell>
          <cell r="AI68">
            <v>942965.31816629856</v>
          </cell>
          <cell r="AJ68">
            <v>994053.26185400458</v>
          </cell>
          <cell r="AK68">
            <v>1045158.5509727638</v>
          </cell>
          <cell r="AL68">
            <v>1096281.1855225763</v>
          </cell>
          <cell r="AQ68">
            <v>340.33</v>
          </cell>
          <cell r="AR68">
            <v>0.2</v>
          </cell>
          <cell r="AS68">
            <v>340.33</v>
          </cell>
          <cell r="AT68">
            <v>0</v>
          </cell>
        </row>
        <row r="69">
          <cell r="B69">
            <v>0</v>
          </cell>
          <cell r="D69">
            <v>0</v>
          </cell>
          <cell r="F69" t="str">
            <v>Water</v>
          </cell>
          <cell r="H69" t="str">
            <v>340330-Comp Software Other</v>
          </cell>
          <cell r="J69" t="str">
            <v>340330</v>
          </cell>
          <cell r="L69" t="str">
            <v>10134010</v>
          </cell>
          <cell r="N69">
            <v>340.5</v>
          </cell>
          <cell r="P69">
            <v>-132686.57</v>
          </cell>
          <cell r="Q69">
            <v>-133556.30143666666</v>
          </cell>
          <cell r="R69">
            <v>-134426.03287333332</v>
          </cell>
          <cell r="S69">
            <v>-135295.76430999997</v>
          </cell>
          <cell r="T69">
            <v>-136165.49574666662</v>
          </cell>
          <cell r="U69">
            <v>-137035.22718333328</v>
          </cell>
          <cell r="V69">
            <v>-137904.95861999993</v>
          </cell>
          <cell r="W69">
            <v>-138774.69005666659</v>
          </cell>
          <cell r="X69">
            <v>-139644.42149333324</v>
          </cell>
          <cell r="Y69">
            <v>-140514.15292999989</v>
          </cell>
          <cell r="Z69">
            <v>-141383.88436666655</v>
          </cell>
          <cell r="AA69">
            <v>-142253.6158033332</v>
          </cell>
          <cell r="AB69">
            <v>-143123.34723999986</v>
          </cell>
          <cell r="AC69">
            <v>-143993.07867666651</v>
          </cell>
          <cell r="AD69">
            <v>-144862.81011333317</v>
          </cell>
          <cell r="AE69">
            <v>-145732.54154999982</v>
          </cell>
          <cell r="AF69">
            <v>-146602.27298666647</v>
          </cell>
          <cell r="AG69">
            <v>-147472.00442333313</v>
          </cell>
          <cell r="AH69">
            <v>-148341.73585999978</v>
          </cell>
          <cell r="AI69">
            <v>-149211.46729666644</v>
          </cell>
          <cell r="AJ69">
            <v>-150081.19873333309</v>
          </cell>
          <cell r="AK69">
            <v>-150950.93016999974</v>
          </cell>
          <cell r="AL69">
            <v>-151820.6616066664</v>
          </cell>
          <cell r="AQ69">
            <v>340.33</v>
          </cell>
          <cell r="AR69">
            <v>0.2</v>
          </cell>
          <cell r="AS69">
            <v>340.33</v>
          </cell>
          <cell r="AT69">
            <v>0</v>
          </cell>
        </row>
        <row r="70">
          <cell r="B70">
            <v>0</v>
          </cell>
          <cell r="D70">
            <v>0</v>
          </cell>
          <cell r="F70" t="str">
            <v>Water</v>
          </cell>
          <cell r="H70" t="str">
            <v>340500-Other Office Equipment</v>
          </cell>
          <cell r="J70" t="str">
            <v>340500</v>
          </cell>
          <cell r="L70" t="str">
            <v>10134010</v>
          </cell>
          <cell r="N70">
            <v>340.5</v>
          </cell>
          <cell r="P70">
            <v>-21970.31</v>
          </cell>
          <cell r="Q70">
            <v>-22233.486102750001</v>
          </cell>
          <cell r="R70">
            <v>-22496.662205500001</v>
          </cell>
          <cell r="S70">
            <v>-22844.27580825</v>
          </cell>
          <cell r="T70">
            <v>-23284.770661000002</v>
          </cell>
          <cell r="U70">
            <v>-23835.034263750003</v>
          </cell>
          <cell r="V70">
            <v>-24461.291616500002</v>
          </cell>
          <cell r="W70">
            <v>-25163.542719250003</v>
          </cell>
          <cell r="X70">
            <v>-25941.787572000001</v>
          </cell>
          <cell r="Y70">
            <v>-26796.026174750001</v>
          </cell>
          <cell r="Z70">
            <v>-27734.7022775</v>
          </cell>
          <cell r="AA70">
            <v>-28739.036980249999</v>
          </cell>
          <cell r="AB70">
            <v>-29802.477932999998</v>
          </cell>
          <cell r="AC70">
            <v>-30907.063063125392</v>
          </cell>
          <cell r="AD70">
            <v>-32093.934731080513</v>
          </cell>
          <cell r="AE70">
            <v>-33363.092936865367</v>
          </cell>
          <cell r="AF70">
            <v>-34714.537680479945</v>
          </cell>
          <cell r="AG70">
            <v>-36148.268961924252</v>
          </cell>
          <cell r="AH70">
            <v>-37664.286781198287</v>
          </cell>
          <cell r="AI70">
            <v>-39262.59113830205</v>
          </cell>
          <cell r="AJ70">
            <v>-41066.610931519608</v>
          </cell>
          <cell r="AK70">
            <v>-43076.346160850961</v>
          </cell>
          <cell r="AL70">
            <v>-45291.796826296108</v>
          </cell>
          <cell r="AQ70">
            <v>340.5</v>
          </cell>
          <cell r="AR70">
            <v>6.6700000000000009E-2</v>
          </cell>
          <cell r="AS70">
            <v>340.5</v>
          </cell>
          <cell r="AT70">
            <v>5.79036975518568E-2</v>
          </cell>
        </row>
        <row r="71">
          <cell r="B71">
            <v>-2011.1019444444444</v>
          </cell>
          <cell r="D71">
            <v>-112.29666666666667</v>
          </cell>
          <cell r="F71" t="str">
            <v>Water</v>
          </cell>
          <cell r="H71" t="str">
            <v>341100-Trans Equip Lt Duty Trks</v>
          </cell>
          <cell r="J71" t="str">
            <v>341100</v>
          </cell>
          <cell r="L71" t="str">
            <v>10134100</v>
          </cell>
          <cell r="N71">
            <v>341.5</v>
          </cell>
          <cell r="P71">
            <v>-3353704.95</v>
          </cell>
          <cell r="Q71">
            <v>-3355658.0723341811</v>
          </cell>
          <cell r="R71">
            <v>-3357560.9616577639</v>
          </cell>
          <cell r="S71">
            <v>-3359559.6547707487</v>
          </cell>
          <cell r="T71">
            <v>-3361581.1332731354</v>
          </cell>
          <cell r="U71">
            <v>-3363625.3971649241</v>
          </cell>
          <cell r="V71">
            <v>-3365692.4464461147</v>
          </cell>
          <cell r="W71">
            <v>-3367782.2811167073</v>
          </cell>
          <cell r="X71">
            <v>-3369948.4480033685</v>
          </cell>
          <cell r="Y71">
            <v>-3372358.402636765</v>
          </cell>
          <cell r="Z71">
            <v>-3374912.8399928967</v>
          </cell>
          <cell r="AA71">
            <v>-3377597.8378968304</v>
          </cell>
          <cell r="AB71">
            <v>-3380327.0652338783</v>
          </cell>
          <cell r="AC71">
            <v>-3383006.0595603283</v>
          </cell>
          <cell r="AD71">
            <v>-3385693.0246145776</v>
          </cell>
          <cell r="AE71">
            <v>-3388387.9603966265</v>
          </cell>
          <cell r="AF71">
            <v>-3391090.8669064753</v>
          </cell>
          <cell r="AG71">
            <v>-3393918.1516209194</v>
          </cell>
          <cell r="AH71">
            <v>-3396869.8145399587</v>
          </cell>
          <cell r="AI71">
            <v>-3399945.8556635929</v>
          </cell>
          <cell r="AJ71">
            <v>-3403146.2749918224</v>
          </cell>
          <cell r="AK71">
            <v>-3406529.2762630451</v>
          </cell>
          <cell r="AL71">
            <v>-3410269.4685975132</v>
          </cell>
          <cell r="AQ71">
            <v>341.1</v>
          </cell>
          <cell r="AR71">
            <v>8.7599999999999997E-2</v>
          </cell>
          <cell r="AS71">
            <v>341.1</v>
          </cell>
          <cell r="AT71">
            <v>7.0781075523826814E-2</v>
          </cell>
        </row>
        <row r="72">
          <cell r="B72">
            <v>-8039.0830555555549</v>
          </cell>
          <cell r="D72">
            <v>-431.16638888888889</v>
          </cell>
          <cell r="F72" t="str">
            <v>Water</v>
          </cell>
          <cell r="H72" t="str">
            <v>341200-Trans Equip Hvy Duty Trks</v>
          </cell>
          <cell r="J72" t="str">
            <v>341200</v>
          </cell>
          <cell r="L72" t="str">
            <v>10134100</v>
          </cell>
          <cell r="N72">
            <v>341.5</v>
          </cell>
          <cell r="P72">
            <v>-1749002.8900000001</v>
          </cell>
          <cell r="Q72">
            <v>-1749015.2069471942</v>
          </cell>
          <cell r="R72">
            <v>-1748995.3025829124</v>
          </cell>
          <cell r="S72">
            <v>-1749088.4302571546</v>
          </cell>
          <cell r="T72">
            <v>-1749221.9632949207</v>
          </cell>
          <cell r="U72">
            <v>-1749395.9016962107</v>
          </cell>
          <cell r="V72">
            <v>-1749610.2454610248</v>
          </cell>
          <cell r="W72">
            <v>-1749864.9945893628</v>
          </cell>
          <cell r="X72">
            <v>-1750213.4086428916</v>
          </cell>
          <cell r="Y72">
            <v>-1750822.0447962778</v>
          </cell>
          <cell r="Z72">
            <v>-1751592.1307715212</v>
          </cell>
          <cell r="AA72">
            <v>-1752509.8190825887</v>
          </cell>
          <cell r="AB72">
            <v>-1753489.2417590942</v>
          </cell>
          <cell r="AC72">
            <v>-1754436.4431241236</v>
          </cell>
          <cell r="AD72">
            <v>-1755409.3146679371</v>
          </cell>
          <cell r="AE72">
            <v>-1756407.8563905347</v>
          </cell>
          <cell r="AF72">
            <v>-1757432.068291916</v>
          </cell>
          <cell r="AG72">
            <v>-1758597.7333526013</v>
          </cell>
          <cell r="AH72">
            <v>-1759904.8515725904</v>
          </cell>
          <cell r="AI72">
            <v>-1761353.4229518836</v>
          </cell>
          <cell r="AJ72">
            <v>-1762943.4474904807</v>
          </cell>
          <cell r="AK72">
            <v>-1764732.8166786418</v>
          </cell>
          <cell r="AL72">
            <v>-1766895.2029034449</v>
          </cell>
          <cell r="AQ72">
            <v>341.2</v>
          </cell>
          <cell r="AR72">
            <v>8.1200000000000008E-2</v>
          </cell>
          <cell r="AS72">
            <v>341.2</v>
          </cell>
          <cell r="AT72">
            <v>3.9582630976269101E-2</v>
          </cell>
        </row>
        <row r="73">
          <cell r="B73">
            <v>-920.61833333333334</v>
          </cell>
          <cell r="D73">
            <v>438.54055555555556</v>
          </cell>
          <cell r="F73" t="str">
            <v>Water</v>
          </cell>
          <cell r="H73" t="str">
            <v>341300-Trans Equip Autos</v>
          </cell>
          <cell r="J73" t="str">
            <v>341300</v>
          </cell>
          <cell r="L73" t="str">
            <v>10134100</v>
          </cell>
          <cell r="N73">
            <v>341.5</v>
          </cell>
          <cell r="P73">
            <v>-206221.41999999998</v>
          </cell>
          <cell r="Q73">
            <v>-210035.10440178227</v>
          </cell>
          <cell r="R73">
            <v>-213848.78880356456</v>
          </cell>
          <cell r="S73">
            <v>-217691.29725368015</v>
          </cell>
          <cell r="T73">
            <v>-221563.01926629574</v>
          </cell>
          <cell r="U73">
            <v>-225473.30318141135</v>
          </cell>
          <cell r="V73">
            <v>-229422.14899902695</v>
          </cell>
          <cell r="W73">
            <v>-233408.77769080922</v>
          </cell>
          <cell r="X73">
            <v>-237435.13682759146</v>
          </cell>
          <cell r="Y73">
            <v>-241506.0563850404</v>
          </cell>
          <cell r="Z73">
            <v>-245618.264444156</v>
          </cell>
          <cell r="AA73">
            <v>-249785.5108550216</v>
          </cell>
          <cell r="AB73">
            <v>-254016.49565025818</v>
          </cell>
          <cell r="AC73">
            <v>-258247.48044549476</v>
          </cell>
          <cell r="AD73">
            <v>-262500.5517785491</v>
          </cell>
          <cell r="AE73">
            <v>-266775.70964942122</v>
          </cell>
          <cell r="AF73">
            <v>-271072.95405811112</v>
          </cell>
          <cell r="AG73">
            <v>-275427.74362292001</v>
          </cell>
          <cell r="AH73">
            <v>-279831.36388651363</v>
          </cell>
          <cell r="AI73">
            <v>-284283.81484889193</v>
          </cell>
          <cell r="AJ73">
            <v>-288776.38138219726</v>
          </cell>
          <cell r="AK73">
            <v>-293313.72077431704</v>
          </cell>
          <cell r="AL73">
            <v>-297901.09026394872</v>
          </cell>
          <cell r="AQ73">
            <v>341.3</v>
          </cell>
          <cell r="AR73">
            <v>0.10110000000000001</v>
          </cell>
          <cell r="AS73">
            <v>341.3</v>
          </cell>
          <cell r="AT73">
            <v>7.4100055934505193E-2</v>
          </cell>
        </row>
        <row r="74">
          <cell r="B74">
            <v>-492.73083333333329</v>
          </cell>
          <cell r="D74">
            <v>153.42944444444444</v>
          </cell>
          <cell r="F74" t="str">
            <v>Water</v>
          </cell>
          <cell r="H74" t="str">
            <v>341400-Trans Equip Other</v>
          </cell>
          <cell r="J74" t="str">
            <v>341400</v>
          </cell>
          <cell r="L74" t="str">
            <v>10134100</v>
          </cell>
          <cell r="N74">
            <v>341.5</v>
          </cell>
          <cell r="P74">
            <v>-1009785.79</v>
          </cell>
          <cell r="Q74">
            <v>-999997.66277777776</v>
          </cell>
          <cell r="R74">
            <v>-990209.53555555549</v>
          </cell>
          <cell r="S74">
            <v>-980421.40833333321</v>
          </cell>
          <cell r="T74">
            <v>-970633.28111111093</v>
          </cell>
          <cell r="U74">
            <v>-960845.15388888866</v>
          </cell>
          <cell r="V74">
            <v>-951057.02666666638</v>
          </cell>
          <cell r="W74">
            <v>-941268.89944444411</v>
          </cell>
          <cell r="X74">
            <v>-931480.77222222183</v>
          </cell>
          <cell r="Y74">
            <v>-921692.64499999955</v>
          </cell>
          <cell r="Z74">
            <v>-911904.51777777728</v>
          </cell>
          <cell r="AA74">
            <v>-902116.390555555</v>
          </cell>
          <cell r="AB74">
            <v>-892328.26333333272</v>
          </cell>
          <cell r="AC74">
            <v>-882540.13611111045</v>
          </cell>
          <cell r="AD74">
            <v>-872752.00888888817</v>
          </cell>
          <cell r="AE74">
            <v>-862963.8816666659</v>
          </cell>
          <cell r="AF74">
            <v>-853175.75444444362</v>
          </cell>
          <cell r="AG74">
            <v>-843387.62722222134</v>
          </cell>
          <cell r="AH74">
            <v>-833599.49999999907</v>
          </cell>
          <cell r="AI74">
            <v>-823811.37277777679</v>
          </cell>
          <cell r="AJ74">
            <v>-814023.24555555452</v>
          </cell>
          <cell r="AK74">
            <v>-804235.11833333224</v>
          </cell>
          <cell r="AL74">
            <v>-794446.99111110996</v>
          </cell>
          <cell r="AQ74">
            <v>341.4</v>
          </cell>
          <cell r="AR74">
            <v>0.10060000000000001</v>
          </cell>
          <cell r="AS74">
            <v>341.4</v>
          </cell>
          <cell r="AT74">
            <v>0</v>
          </cell>
        </row>
        <row r="75">
          <cell r="B75">
            <v>0</v>
          </cell>
          <cell r="D75">
            <v>0</v>
          </cell>
          <cell r="F75" t="str">
            <v>Water</v>
          </cell>
          <cell r="H75" t="str">
            <v>342000-Stores Equipment</v>
          </cell>
          <cell r="J75" t="str">
            <v>342000</v>
          </cell>
          <cell r="L75" t="str">
            <v>10134200</v>
          </cell>
          <cell r="N75">
            <v>342.5</v>
          </cell>
          <cell r="P75">
            <v>-46040.36</v>
          </cell>
          <cell r="Q75">
            <v>-47410.913012500001</v>
          </cell>
          <cell r="R75">
            <v>-48781.466025000002</v>
          </cell>
          <cell r="S75">
            <v>-50152.019037500002</v>
          </cell>
          <cell r="T75">
            <v>-51522.572050000002</v>
          </cell>
          <cell r="U75">
            <v>-52893.125062500003</v>
          </cell>
          <cell r="V75">
            <v>-54263.678075000003</v>
          </cell>
          <cell r="W75">
            <v>-55634.231087500004</v>
          </cell>
          <cell r="X75">
            <v>-57004.784100000004</v>
          </cell>
          <cell r="Y75">
            <v>-58375.337112500005</v>
          </cell>
          <cell r="Z75">
            <v>-59745.890125000005</v>
          </cell>
          <cell r="AA75">
            <v>-61116.443137500006</v>
          </cell>
          <cell r="AB75">
            <v>-62486.996150000006</v>
          </cell>
          <cell r="AC75">
            <v>-63857.549162500007</v>
          </cell>
          <cell r="AD75">
            <v>-65228.102175000007</v>
          </cell>
          <cell r="AE75">
            <v>-66598.6551875</v>
          </cell>
          <cell r="AF75">
            <v>-67969.208199999994</v>
          </cell>
          <cell r="AG75">
            <v>-69339.761212499987</v>
          </cell>
          <cell r="AH75">
            <v>-70710.31422499998</v>
          </cell>
          <cell r="AI75">
            <v>-72080.867237499973</v>
          </cell>
          <cell r="AJ75">
            <v>-73451.420249999966</v>
          </cell>
          <cell r="AK75">
            <v>-74821.97326249996</v>
          </cell>
          <cell r="AL75">
            <v>-76192.526274999953</v>
          </cell>
          <cell r="AQ75">
            <v>342</v>
          </cell>
          <cell r="AR75">
            <v>0.04</v>
          </cell>
          <cell r="AS75">
            <v>342</v>
          </cell>
          <cell r="AT75">
            <v>4.8485024951589697E-2</v>
          </cell>
        </row>
        <row r="76">
          <cell r="B76">
            <v>0</v>
          </cell>
          <cell r="D76">
            <v>291.11694444444441</v>
          </cell>
          <cell r="F76" t="str">
            <v>Water</v>
          </cell>
          <cell r="H76" t="str">
            <v>343000-Tools,Shop,Garage Equip</v>
          </cell>
          <cell r="J76" t="str">
            <v>343000</v>
          </cell>
          <cell r="L76" t="str">
            <v>10134300</v>
          </cell>
          <cell r="N76">
            <v>343.5</v>
          </cell>
          <cell r="P76">
            <v>-1678071.96</v>
          </cell>
          <cell r="Q76">
            <v>-1700789.1654743054</v>
          </cell>
          <cell r="R76">
            <v>-1725109.1725994791</v>
          </cell>
          <cell r="S76">
            <v>-1749570.1511130207</v>
          </cell>
          <cell r="T76">
            <v>-1774224.8093482638</v>
          </cell>
          <cell r="U76">
            <v>-1799152.2098052083</v>
          </cell>
          <cell r="V76">
            <v>-1824352.3524838542</v>
          </cell>
          <cell r="W76">
            <v>-1849818.6488425347</v>
          </cell>
          <cell r="X76">
            <v>-1875531.33325625</v>
          </cell>
          <cell r="Y76">
            <v>-1901417.9317666667</v>
          </cell>
          <cell r="Z76">
            <v>-1927517.9756237848</v>
          </cell>
          <cell r="AA76">
            <v>-1953957.1742026042</v>
          </cell>
          <cell r="AB76">
            <v>-1980867.5302531251</v>
          </cell>
          <cell r="AC76">
            <v>-2007773.9097753474</v>
          </cell>
          <cell r="AD76">
            <v>-2034823.7186266333</v>
          </cell>
          <cell r="AE76">
            <v>-2062016.9568069826</v>
          </cell>
          <cell r="AF76">
            <v>-2089353.6243163955</v>
          </cell>
          <cell r="AG76">
            <v>-2117054.8313586335</v>
          </cell>
          <cell r="AH76">
            <v>-2145046.876422734</v>
          </cell>
          <cell r="AI76">
            <v>-2173329.7595086973</v>
          </cell>
          <cell r="AJ76">
            <v>-2201829.7734346869</v>
          </cell>
          <cell r="AK76">
            <v>-2230546.9182007024</v>
          </cell>
          <cell r="AL76">
            <v>-2259407.4922957816</v>
          </cell>
          <cell r="AQ76">
            <v>343</v>
          </cell>
          <cell r="AR76">
            <v>0.05</v>
          </cell>
          <cell r="AS76">
            <v>343</v>
          </cell>
          <cell r="AT76">
            <v>5.7460721640792509E-2</v>
          </cell>
        </row>
        <row r="77">
          <cell r="B77">
            <v>0</v>
          </cell>
          <cell r="D77">
            <v>1024.2622222222224</v>
          </cell>
          <cell r="F77" t="str">
            <v>Water</v>
          </cell>
          <cell r="H77" t="str">
            <v>344000-Laboratory Equipment</v>
          </cell>
          <cell r="J77" t="str">
            <v>344000</v>
          </cell>
          <cell r="L77" t="str">
            <v>10134400</v>
          </cell>
          <cell r="N77">
            <v>344.5</v>
          </cell>
          <cell r="P77">
            <v>-328863.27999999997</v>
          </cell>
          <cell r="Q77">
            <v>-316148.72121972218</v>
          </cell>
          <cell r="R77">
            <v>-302679.88745633099</v>
          </cell>
          <cell r="S77">
            <v>-289272.91162357636</v>
          </cell>
          <cell r="T77">
            <v>-275247.11740812496</v>
          </cell>
          <cell r="U77">
            <v>-260496.41836039349</v>
          </cell>
          <cell r="V77">
            <v>-245325.82582163194</v>
          </cell>
          <cell r="W77">
            <v>-229530.51123725693</v>
          </cell>
          <cell r="X77">
            <v>-213240.0275447685</v>
          </cell>
          <cell r="Y77">
            <v>-196454.37474416665</v>
          </cell>
          <cell r="Z77">
            <v>-179197.64450211806</v>
          </cell>
          <cell r="AA77">
            <v>-161469.83681862269</v>
          </cell>
          <cell r="AB77">
            <v>-143574.1031582639</v>
          </cell>
          <cell r="AC77">
            <v>-125029.31151983663</v>
          </cell>
          <cell r="AD77">
            <v>-105940.67890838586</v>
          </cell>
          <cell r="AE77">
            <v>-86413.422328956513</v>
          </cell>
          <cell r="AF77">
            <v>-66447.5417815486</v>
          </cell>
          <cell r="AG77">
            <v>-46043.03726616213</v>
          </cell>
          <cell r="AH77">
            <v>-25305.125787842044</v>
          </cell>
          <cell r="AI77">
            <v>-4233.8073465883508</v>
          </cell>
          <cell r="AJ77">
            <v>17170.918057598952</v>
          </cell>
          <cell r="AK77">
            <v>38909.050424719862</v>
          </cell>
          <cell r="AL77">
            <v>60980.589754774388</v>
          </cell>
          <cell r="AQ77">
            <v>344</v>
          </cell>
          <cell r="AR77">
            <v>6.6700000000000009E-2</v>
          </cell>
          <cell r="AS77">
            <v>344</v>
          </cell>
          <cell r="AT77">
            <v>0.28907817143140602</v>
          </cell>
        </row>
        <row r="78">
          <cell r="B78">
            <v>0</v>
          </cell>
          <cell r="D78">
            <v>889.90916666666669</v>
          </cell>
          <cell r="F78" t="str">
            <v>Water</v>
          </cell>
          <cell r="H78" t="str">
            <v>345000-Power Operated Equipment</v>
          </cell>
          <cell r="J78" t="str">
            <v>345000</v>
          </cell>
          <cell r="L78" t="str">
            <v>10134500</v>
          </cell>
          <cell r="N78">
            <v>345.5</v>
          </cell>
          <cell r="P78">
            <v>-1088859.51</v>
          </cell>
          <cell r="Q78">
            <v>-1088884.9891514445</v>
          </cell>
          <cell r="R78">
            <v>-1088909.4817981389</v>
          </cell>
          <cell r="S78">
            <v>-1088970.9014750835</v>
          </cell>
          <cell r="T78">
            <v>-1089046.519942278</v>
          </cell>
          <cell r="U78">
            <v>-1089136.4240947224</v>
          </cell>
          <cell r="V78">
            <v>-1089252.0083374169</v>
          </cell>
          <cell r="W78">
            <v>-1089385.2833253613</v>
          </cell>
          <cell r="X78">
            <v>-1089540.0763085559</v>
          </cell>
          <cell r="Y78">
            <v>-1089712.6747870003</v>
          </cell>
          <cell r="Z78">
            <v>-1089906.0037606948</v>
          </cell>
          <cell r="AA78">
            <v>-1090126.5027296392</v>
          </cell>
          <cell r="AB78">
            <v>-1090392.2584988337</v>
          </cell>
          <cell r="AC78">
            <v>-1090660.9583881642</v>
          </cell>
          <cell r="AD78">
            <v>-1090944.0839312568</v>
          </cell>
          <cell r="AE78">
            <v>-1091245.5657529975</v>
          </cell>
          <cell r="AF78">
            <v>-1091565.4038533866</v>
          </cell>
          <cell r="AG78">
            <v>-1091914.9246681579</v>
          </cell>
          <cell r="AH78">
            <v>-1092294.2834404502</v>
          </cell>
          <cell r="AI78">
            <v>-1092703.4801702634</v>
          </cell>
          <cell r="AJ78">
            <v>-1093138.7391853577</v>
          </cell>
          <cell r="AK78">
            <v>-1093600.0604857334</v>
          </cell>
          <cell r="AL78">
            <v>-1094083.668689643</v>
          </cell>
          <cell r="AQ78">
            <v>345</v>
          </cell>
          <cell r="AR78">
            <v>2.7300000000000001E-2</v>
          </cell>
          <cell r="AS78">
            <v>345</v>
          </cell>
          <cell r="AT78">
            <v>1.0752945858258501E-2</v>
          </cell>
        </row>
        <row r="79">
          <cell r="B79">
            <v>0</v>
          </cell>
          <cell r="D79">
            <v>2526.5491666666667</v>
          </cell>
          <cell r="F79" t="str">
            <v>Water</v>
          </cell>
          <cell r="H79" t="str">
            <v>346100-Comm Equip Non-Telephone</v>
          </cell>
          <cell r="J79" t="str">
            <v>346100</v>
          </cell>
          <cell r="L79" t="str">
            <v>10134600</v>
          </cell>
          <cell r="N79">
            <v>346.5</v>
          </cell>
          <cell r="P79">
            <v>-538325.48</v>
          </cell>
          <cell r="Q79">
            <v>-551950.19549333327</v>
          </cell>
          <cell r="R79">
            <v>-565561.18957166665</v>
          </cell>
          <cell r="S79">
            <v>-579158.46223499998</v>
          </cell>
          <cell r="T79">
            <v>-592742.01348333328</v>
          </cell>
          <cell r="U79">
            <v>-606311.84331666667</v>
          </cell>
          <cell r="V79">
            <v>-619867.95173500001</v>
          </cell>
          <cell r="W79">
            <v>-633410.33873833332</v>
          </cell>
          <cell r="X79">
            <v>-646939.00432666671</v>
          </cell>
          <cell r="Y79">
            <v>-660453.94850000006</v>
          </cell>
          <cell r="Z79">
            <v>-673955.17125833337</v>
          </cell>
          <cell r="AA79">
            <v>-687442.67260166677</v>
          </cell>
          <cell r="AB79">
            <v>-700916.45253000013</v>
          </cell>
          <cell r="AC79">
            <v>-714376.51104333345</v>
          </cell>
          <cell r="AD79">
            <v>-727822.84814166685</v>
          </cell>
          <cell r="AE79">
            <v>-741255.46382500022</v>
          </cell>
          <cell r="AF79">
            <v>-754674.35809333355</v>
          </cell>
          <cell r="AG79">
            <v>-768079.53094666696</v>
          </cell>
          <cell r="AH79">
            <v>-781470.98238500033</v>
          </cell>
          <cell r="AI79">
            <v>-794848.71240833367</v>
          </cell>
          <cell r="AJ79">
            <v>-808212.72101666708</v>
          </cell>
          <cell r="AK79">
            <v>-821563.00821000047</v>
          </cell>
          <cell r="AL79">
            <v>-834899.57398833381</v>
          </cell>
          <cell r="AQ79">
            <v>346.1</v>
          </cell>
          <cell r="AR79">
            <v>6.6700000000000009E-2</v>
          </cell>
          <cell r="AS79">
            <v>346.1</v>
          </cell>
          <cell r="AT79">
            <v>7.1981932598534595E-2</v>
          </cell>
        </row>
        <row r="80">
          <cell r="B80">
            <v>0</v>
          </cell>
          <cell r="D80">
            <v>1.5244444444444445</v>
          </cell>
          <cell r="F80" t="str">
            <v>Water</v>
          </cell>
          <cell r="H80" t="str">
            <v>346190-Remote Control &amp; Instrument</v>
          </cell>
          <cell r="J80" t="str">
            <v>346190</v>
          </cell>
          <cell r="L80" t="str">
            <v>10134600</v>
          </cell>
          <cell r="N80">
            <v>346.5</v>
          </cell>
          <cell r="P80">
            <v>-2262809.25</v>
          </cell>
          <cell r="Q80">
            <v>-2244357.1140331668</v>
          </cell>
          <cell r="R80">
            <v>-2225891.2113952758</v>
          </cell>
          <cell r="S80">
            <v>-2207411.542086327</v>
          </cell>
          <cell r="T80">
            <v>-2188918.1061063199</v>
          </cell>
          <cell r="U80">
            <v>-2170410.9034552551</v>
          </cell>
          <cell r="V80">
            <v>-2151889.9341331325</v>
          </cell>
          <cell r="W80">
            <v>-2133355.198139952</v>
          </cell>
          <cell r="X80">
            <v>-2114806.6954757138</v>
          </cell>
          <cell r="Y80">
            <v>-2096244.4261404178</v>
          </cell>
          <cell r="Z80">
            <v>-2077668.3901340635</v>
          </cell>
          <cell r="AA80">
            <v>-2059078.5874566515</v>
          </cell>
          <cell r="AB80">
            <v>-2040475.0181081817</v>
          </cell>
          <cell r="AC80">
            <v>-2021857.682088654</v>
          </cell>
          <cell r="AD80">
            <v>-2003226.5793980684</v>
          </cell>
          <cell r="AE80">
            <v>-1984581.7100364249</v>
          </cell>
          <cell r="AF80">
            <v>-1965923.0740037237</v>
          </cell>
          <cell r="AG80">
            <v>-1947250.6712999644</v>
          </cell>
          <cell r="AH80">
            <v>-1928564.5019251474</v>
          </cell>
          <cell r="AI80">
            <v>-1909864.5658792725</v>
          </cell>
          <cell r="AJ80">
            <v>-1891150.8631623397</v>
          </cell>
          <cell r="AK80">
            <v>-1872423.393774349</v>
          </cell>
          <cell r="AL80">
            <v>-1853682.1577153006</v>
          </cell>
          <cell r="AQ80">
            <v>346.19</v>
          </cell>
          <cell r="AR80">
            <v>6.6700000000000009E-2</v>
          </cell>
          <cell r="AS80">
            <v>346.19</v>
          </cell>
          <cell r="AT80">
            <v>9.2321683366834384E-2</v>
          </cell>
        </row>
        <row r="81">
          <cell r="B81">
            <v>0</v>
          </cell>
          <cell r="D81">
            <v>0</v>
          </cell>
          <cell r="F81" t="str">
            <v>Water</v>
          </cell>
          <cell r="H81" t="str">
            <v>346200-Comm Equip Telephone</v>
          </cell>
          <cell r="J81" t="str">
            <v>346200</v>
          </cell>
          <cell r="L81" t="str">
            <v>10134600</v>
          </cell>
          <cell r="N81">
            <v>346.5</v>
          </cell>
          <cell r="P81">
            <v>-74339.33</v>
          </cell>
          <cell r="Q81">
            <v>-91298.798446194443</v>
          </cell>
          <cell r="R81">
            <v>-111661.89015464584</v>
          </cell>
          <cell r="S81">
            <v>-132203.64933277084</v>
          </cell>
          <cell r="T81">
            <v>-152817.40717431947</v>
          </cell>
          <cell r="U81">
            <v>-173506.7611980417</v>
          </cell>
          <cell r="V81">
            <v>-197436.69150602087</v>
          </cell>
          <cell r="W81">
            <v>-221453.91201950697</v>
          </cell>
          <cell r="X81">
            <v>-245592.26734266669</v>
          </cell>
          <cell r="Y81">
            <v>-269825.84497550002</v>
          </cell>
          <cell r="Z81">
            <v>-294171.91991800698</v>
          </cell>
          <cell r="AA81">
            <v>-321603.74378164171</v>
          </cell>
          <cell r="AB81">
            <v>-349294.54457453341</v>
          </cell>
          <cell r="AC81">
            <v>-376935.07977056474</v>
          </cell>
          <cell r="AD81">
            <v>-404651.7701444038</v>
          </cell>
          <cell r="AE81">
            <v>-432469.76441638474</v>
          </cell>
          <cell r="AF81">
            <v>-465935.03218185838</v>
          </cell>
          <cell r="AG81">
            <v>-499616.65564967628</v>
          </cell>
          <cell r="AH81">
            <v>-533507.57627119229</v>
          </cell>
          <cell r="AI81">
            <v>-567589.36652729451</v>
          </cell>
          <cell r="AJ81">
            <v>-601811.38853220385</v>
          </cell>
          <cell r="AK81">
            <v>-638009.11099108495</v>
          </cell>
          <cell r="AL81">
            <v>-674314.85792979284</v>
          </cell>
          <cell r="AQ81">
            <v>346.2</v>
          </cell>
          <cell r="AR81">
            <v>6.6700000000000009E-2</v>
          </cell>
          <cell r="AS81">
            <v>346.2</v>
          </cell>
          <cell r="AT81">
            <v>6.9051936877489631E-2</v>
          </cell>
        </row>
        <row r="82">
          <cell r="B82">
            <v>0</v>
          </cell>
          <cell r="D82">
            <v>950.10472222222234</v>
          </cell>
          <cell r="F82" t="str">
            <v>Water</v>
          </cell>
          <cell r="H82" t="str">
            <v>347000-Misc Equipment</v>
          </cell>
          <cell r="J82" t="str">
            <v>347000</v>
          </cell>
          <cell r="L82" t="str">
            <v>10134700</v>
          </cell>
          <cell r="N82">
            <v>347.5</v>
          </cell>
          <cell r="P82">
            <v>-781000.26000000013</v>
          </cell>
          <cell r="Q82">
            <v>-760625.36975111126</v>
          </cell>
          <cell r="R82">
            <v>-740250.47950222238</v>
          </cell>
          <cell r="S82">
            <v>-719875.58925333351</v>
          </cell>
          <cell r="T82">
            <v>-699500.69900444464</v>
          </cell>
          <cell r="U82">
            <v>-679125.80875555577</v>
          </cell>
          <cell r="V82">
            <v>-658750.9185066669</v>
          </cell>
          <cell r="W82">
            <v>-638376.02825777803</v>
          </cell>
          <cell r="X82">
            <v>-618001.13800888916</v>
          </cell>
          <cell r="Y82">
            <v>-597626.24776000029</v>
          </cell>
          <cell r="Z82">
            <v>-577251.35751111142</v>
          </cell>
          <cell r="AA82">
            <v>-556876.46726222255</v>
          </cell>
          <cell r="AB82">
            <v>-536501.57701333368</v>
          </cell>
          <cell r="AC82">
            <v>-516126.68676444486</v>
          </cell>
          <cell r="AD82">
            <v>-495751.79651555599</v>
          </cell>
          <cell r="AE82">
            <v>-475376.90626666712</v>
          </cell>
          <cell r="AF82">
            <v>-455002.01601777825</v>
          </cell>
          <cell r="AG82">
            <v>-434627.12576888938</v>
          </cell>
          <cell r="AH82">
            <v>-414252.23552000051</v>
          </cell>
          <cell r="AI82">
            <v>-393877.34527111164</v>
          </cell>
          <cell r="AJ82">
            <v>-373502.45502222277</v>
          </cell>
          <cell r="AK82">
            <v>-353127.5647733339</v>
          </cell>
          <cell r="AL82">
            <v>-332752.67452444503</v>
          </cell>
          <cell r="AQ82">
            <v>347</v>
          </cell>
          <cell r="AR82">
            <v>0.05</v>
          </cell>
          <cell r="AS82">
            <v>347</v>
          </cell>
          <cell r="AT82">
            <v>6.7212614100142162E-2</v>
          </cell>
        </row>
        <row r="83">
          <cell r="B83">
            <v>0</v>
          </cell>
          <cell r="D83">
            <v>0</v>
          </cell>
          <cell r="F83" t="str">
            <v>Water</v>
          </cell>
          <cell r="H83" t="str">
            <v>348000-Other Tangible Property</v>
          </cell>
          <cell r="J83" t="str">
            <v>348000</v>
          </cell>
          <cell r="L83" t="str">
            <v>10134800</v>
          </cell>
          <cell r="N83">
            <v>348.5</v>
          </cell>
          <cell r="P83">
            <v>-12691.78</v>
          </cell>
          <cell r="Q83">
            <v>-12691.78</v>
          </cell>
          <cell r="R83">
            <v>-12691.78</v>
          </cell>
          <cell r="S83">
            <v>-12691.78</v>
          </cell>
          <cell r="T83">
            <v>-12691.78</v>
          </cell>
          <cell r="U83">
            <v>-12691.78</v>
          </cell>
          <cell r="V83">
            <v>-12691.78</v>
          </cell>
          <cell r="W83">
            <v>-12691.78</v>
          </cell>
          <cell r="X83">
            <v>-12691.78</v>
          </cell>
          <cell r="Y83">
            <v>-12691.78</v>
          </cell>
          <cell r="Z83">
            <v>-12691.78</v>
          </cell>
          <cell r="AA83">
            <v>-12691.78</v>
          </cell>
          <cell r="AB83">
            <v>-12691.78</v>
          </cell>
          <cell r="AC83">
            <v>-12691.78</v>
          </cell>
          <cell r="AD83">
            <v>-12691.78</v>
          </cell>
          <cell r="AE83">
            <v>-12691.78</v>
          </cell>
          <cell r="AF83">
            <v>-12691.78</v>
          </cell>
          <cell r="AG83">
            <v>-12691.78</v>
          </cell>
          <cell r="AH83">
            <v>-12691.78</v>
          </cell>
          <cell r="AI83">
            <v>-12691.78</v>
          </cell>
          <cell r="AJ83">
            <v>-12691.78</v>
          </cell>
          <cell r="AK83">
            <v>-12691.78</v>
          </cell>
          <cell r="AL83">
            <v>-12691.78</v>
          </cell>
          <cell r="AQ83">
            <v>348</v>
          </cell>
          <cell r="AR83">
            <v>0.05</v>
          </cell>
          <cell r="AS83">
            <v>348</v>
          </cell>
          <cell r="AT83">
            <v>0</v>
          </cell>
        </row>
      </sheetData>
      <sheetData sheetId="15" refreshError="1"/>
      <sheetData sheetId="16">
        <row r="1">
          <cell r="B1" t="str">
            <v>Kentucky American Water Company</v>
          </cell>
        </row>
        <row r="2">
          <cell r="B2" t="str">
            <v>Case No. 2026-00094</v>
          </cell>
        </row>
        <row r="3">
          <cell r="B3" t="str">
            <v>Customer Advances for Construction by Month, February 2026 - December 2027</v>
          </cell>
        </row>
        <row r="4">
          <cell r="B4" t="str">
            <v>Calculated: 
Prior Month Balance + Each Month's Net Activity</v>
          </cell>
        </row>
        <row r="5">
          <cell r="E5" t="str">
            <v>W/P - 1-6</v>
          </cell>
          <cell r="O5">
            <v>46081</v>
          </cell>
          <cell r="P5">
            <v>46112</v>
          </cell>
          <cell r="Q5">
            <v>46142</v>
          </cell>
          <cell r="R5">
            <v>46173</v>
          </cell>
          <cell r="S5">
            <v>46203</v>
          </cell>
          <cell r="T5">
            <v>46234</v>
          </cell>
          <cell r="U5">
            <v>46265</v>
          </cell>
          <cell r="V5">
            <v>46295</v>
          </cell>
          <cell r="W5">
            <v>46326</v>
          </cell>
          <cell r="X5">
            <v>46356</v>
          </cell>
          <cell r="Y5">
            <v>46387</v>
          </cell>
          <cell r="Z5">
            <v>46418</v>
          </cell>
          <cell r="AA5">
            <v>46446</v>
          </cell>
          <cell r="AB5">
            <v>46477</v>
          </cell>
          <cell r="AC5">
            <v>46507</v>
          </cell>
          <cell r="AD5">
            <v>46538</v>
          </cell>
          <cell r="AE5">
            <v>46568</v>
          </cell>
          <cell r="AF5">
            <v>46599</v>
          </cell>
          <cell r="AG5">
            <v>46630</v>
          </cell>
          <cell r="AH5">
            <v>46660</v>
          </cell>
          <cell r="AI5">
            <v>46691</v>
          </cell>
          <cell r="AJ5">
            <v>46721</v>
          </cell>
          <cell r="AK5">
            <v>46752</v>
          </cell>
        </row>
        <row r="6">
          <cell r="O6">
            <v>-18955746.34</v>
          </cell>
          <cell r="P6">
            <v>-19308227.694430381</v>
          </cell>
          <cell r="Q6">
            <v>-19660709.048860759</v>
          </cell>
          <cell r="R6">
            <v>-20013190.40329114</v>
          </cell>
          <cell r="S6">
            <v>-20365671.757721521</v>
          </cell>
          <cell r="T6">
            <v>-20718153.112151898</v>
          </cell>
          <cell r="U6">
            <v>-21070634.46658228</v>
          </cell>
          <cell r="V6">
            <v>-21423115.821012661</v>
          </cell>
          <cell r="W6">
            <v>-21775597.175443038</v>
          </cell>
          <cell r="X6">
            <v>-22128078.529873416</v>
          </cell>
          <cell r="Y6">
            <v>-22480559.884303797</v>
          </cell>
          <cell r="Z6">
            <v>-22778874.905400842</v>
          </cell>
          <cell r="AA6">
            <v>-23077189.926497888</v>
          </cell>
          <cell r="AB6">
            <v>-23375504.947594933</v>
          </cell>
          <cell r="AC6">
            <v>-23673819.968691979</v>
          </cell>
          <cell r="AD6">
            <v>-23972134.989789024</v>
          </cell>
          <cell r="AE6">
            <v>-24270450.010886069</v>
          </cell>
          <cell r="AF6">
            <v>-24568765.031983115</v>
          </cell>
          <cell r="AG6">
            <v>-24867080.05308016</v>
          </cell>
          <cell r="AH6">
            <v>-25165395.074177206</v>
          </cell>
          <cell r="AI6">
            <v>-25463710.095274251</v>
          </cell>
          <cell r="AJ6">
            <v>-25762025.116371296</v>
          </cell>
          <cell r="AK6">
            <v>-26060340.137468342</v>
          </cell>
        </row>
        <row r="10">
          <cell r="O10">
            <v>46081</v>
          </cell>
          <cell r="P10">
            <v>46112</v>
          </cell>
          <cell r="Q10">
            <v>46142</v>
          </cell>
          <cell r="R10">
            <v>46173</v>
          </cell>
          <cell r="S10">
            <v>46203</v>
          </cell>
          <cell r="T10">
            <v>46234</v>
          </cell>
          <cell r="U10">
            <v>46265</v>
          </cell>
          <cell r="V10">
            <v>46295</v>
          </cell>
          <cell r="W10">
            <v>46326</v>
          </cell>
          <cell r="X10">
            <v>46356</v>
          </cell>
          <cell r="Y10">
            <v>46387</v>
          </cell>
          <cell r="Z10">
            <v>46418</v>
          </cell>
          <cell r="AA10">
            <v>46446</v>
          </cell>
          <cell r="AB10">
            <v>46477</v>
          </cell>
          <cell r="AC10">
            <v>46507</v>
          </cell>
          <cell r="AD10">
            <v>46538</v>
          </cell>
          <cell r="AE10">
            <v>46568</v>
          </cell>
          <cell r="AF10">
            <v>46599</v>
          </cell>
          <cell r="AG10">
            <v>46630</v>
          </cell>
          <cell r="AH10">
            <v>46660</v>
          </cell>
          <cell r="AI10">
            <v>46691</v>
          </cell>
          <cell r="AJ10">
            <v>46721</v>
          </cell>
          <cell r="AK10">
            <v>46752</v>
          </cell>
        </row>
        <row r="11">
          <cell r="O11">
            <v>-16724627.49</v>
          </cell>
          <cell r="P11">
            <v>-16632960.49</v>
          </cell>
          <cell r="Q11">
            <v>-16541293.49</v>
          </cell>
          <cell r="R11">
            <v>-16449626.49</v>
          </cell>
          <cell r="S11">
            <v>-16357959.49</v>
          </cell>
          <cell r="T11">
            <v>-16266292.49</v>
          </cell>
          <cell r="U11">
            <v>-16174625.49</v>
          </cell>
          <cell r="V11">
            <v>-16082958.49</v>
          </cell>
          <cell r="W11">
            <v>-15991291.49</v>
          </cell>
          <cell r="X11">
            <v>-15899624.49</v>
          </cell>
          <cell r="Y11">
            <v>-15807957.49</v>
          </cell>
          <cell r="Z11">
            <v>-15662124.156666666</v>
          </cell>
          <cell r="AA11">
            <v>-15516290.823333332</v>
          </cell>
          <cell r="AB11">
            <v>-15370457.489999998</v>
          </cell>
          <cell r="AC11">
            <v>-15224624.156666664</v>
          </cell>
          <cell r="AD11">
            <v>-15078790.82333333</v>
          </cell>
          <cell r="AE11">
            <v>-14932957.489999996</v>
          </cell>
          <cell r="AF11">
            <v>-14787124.156666663</v>
          </cell>
          <cell r="AG11">
            <v>-14641290.823333329</v>
          </cell>
          <cell r="AH11">
            <v>-14495457.489999995</v>
          </cell>
          <cell r="AI11">
            <v>-14349624.156666661</v>
          </cell>
          <cell r="AJ11">
            <v>-14203790.823333327</v>
          </cell>
          <cell r="AK11">
            <v>-14057957.489999993</v>
          </cell>
        </row>
        <row r="12">
          <cell r="O12">
            <v>-2231118.85</v>
          </cell>
          <cell r="P12">
            <v>-2675267.2044303799</v>
          </cell>
          <cell r="Q12">
            <v>-3119415.5588607597</v>
          </cell>
          <cell r="R12">
            <v>-3563563.9132911395</v>
          </cell>
          <cell r="S12">
            <v>-4007712.2677215193</v>
          </cell>
          <cell r="T12">
            <v>-4451860.6221518992</v>
          </cell>
          <cell r="U12">
            <v>-4896008.9765822794</v>
          </cell>
          <cell r="V12">
            <v>-5340157.3310126588</v>
          </cell>
          <cell r="W12">
            <v>-5784305.6854430381</v>
          </cell>
          <cell r="X12">
            <v>-6228454.0398734175</v>
          </cell>
          <cell r="Y12">
            <v>-6672602.3943037968</v>
          </cell>
          <cell r="Z12">
            <v>-7116750.7487341762</v>
          </cell>
          <cell r="AA12">
            <v>-7560899.1031645555</v>
          </cell>
          <cell r="AB12">
            <v>-8005047.4575949349</v>
          </cell>
          <cell r="AC12">
            <v>-8449195.8120253142</v>
          </cell>
          <cell r="AD12">
            <v>-8893344.1664556935</v>
          </cell>
          <cell r="AE12">
            <v>-9337492.5208860729</v>
          </cell>
          <cell r="AF12">
            <v>-9781640.8753164522</v>
          </cell>
          <cell r="AG12">
            <v>-10225789.229746832</v>
          </cell>
          <cell r="AH12">
            <v>-10669937.584177211</v>
          </cell>
          <cell r="AI12">
            <v>-11114085.93860759</v>
          </cell>
          <cell r="AJ12">
            <v>-11558234.29303797</v>
          </cell>
          <cell r="AK12">
            <v>-12002382.647468349</v>
          </cell>
        </row>
        <row r="17">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row>
        <row r="18">
          <cell r="P18">
            <v>-444148.35443037981</v>
          </cell>
          <cell r="Q18">
            <v>-444148.35443037981</v>
          </cell>
          <cell r="R18">
            <v>-444148.35443037981</v>
          </cell>
          <cell r="S18">
            <v>-444148.35443037981</v>
          </cell>
          <cell r="T18">
            <v>-444148.35443037981</v>
          </cell>
          <cell r="U18">
            <v>-444148.35443037981</v>
          </cell>
          <cell r="V18">
            <v>-444148.35443037981</v>
          </cell>
          <cell r="W18">
            <v>-444148.35443037981</v>
          </cell>
          <cell r="X18">
            <v>-444148.35443037981</v>
          </cell>
          <cell r="Y18">
            <v>-444148.35443037981</v>
          </cell>
          <cell r="Z18">
            <v>-444148.35443037981</v>
          </cell>
          <cell r="AA18">
            <v>-444148.35443037981</v>
          </cell>
          <cell r="AB18">
            <v>-444148.35443037981</v>
          </cell>
          <cell r="AC18">
            <v>-444148.35443037981</v>
          </cell>
          <cell r="AD18">
            <v>-444148.35443037981</v>
          </cell>
          <cell r="AE18">
            <v>-444148.35443037981</v>
          </cell>
          <cell r="AF18">
            <v>-444148.35443037981</v>
          </cell>
          <cell r="AG18">
            <v>-444148.35443037981</v>
          </cell>
          <cell r="AH18">
            <v>-444148.35443037981</v>
          </cell>
          <cell r="AI18">
            <v>-444148.35443037981</v>
          </cell>
          <cell r="AJ18">
            <v>-444148.35443037981</v>
          </cell>
          <cell r="AK18">
            <v>-444148.35443037981</v>
          </cell>
        </row>
        <row r="19">
          <cell r="P19">
            <v>91667</v>
          </cell>
          <cell r="Q19">
            <v>91667</v>
          </cell>
          <cell r="R19">
            <v>91667</v>
          </cell>
          <cell r="S19">
            <v>91667</v>
          </cell>
          <cell r="T19">
            <v>91667</v>
          </cell>
          <cell r="U19">
            <v>91667</v>
          </cell>
          <cell r="V19">
            <v>91667</v>
          </cell>
          <cell r="W19">
            <v>91667</v>
          </cell>
          <cell r="X19">
            <v>91667</v>
          </cell>
          <cell r="Y19">
            <v>91667</v>
          </cell>
          <cell r="Z19">
            <v>145833.33333333334</v>
          </cell>
          <cell r="AA19">
            <v>145833.33333333334</v>
          </cell>
          <cell r="AB19">
            <v>145833.33333333334</v>
          </cell>
          <cell r="AC19">
            <v>145833.33333333334</v>
          </cell>
          <cell r="AD19">
            <v>145833.33333333334</v>
          </cell>
          <cell r="AE19">
            <v>145833.33333333334</v>
          </cell>
          <cell r="AF19">
            <v>145833.33333333334</v>
          </cell>
          <cell r="AG19">
            <v>145833.33333333334</v>
          </cell>
          <cell r="AH19">
            <v>145833.33333333334</v>
          </cell>
          <cell r="AI19">
            <v>145833.33333333334</v>
          </cell>
          <cell r="AJ19">
            <v>145833.33333333334</v>
          </cell>
          <cell r="AK19">
            <v>145833.33333333334</v>
          </cell>
        </row>
        <row r="20">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row>
      </sheetData>
      <sheetData sheetId="17">
        <row r="1">
          <cell r="H1" t="str">
            <v>Kentucky American Water Company</v>
          </cell>
        </row>
        <row r="2">
          <cell r="H2" t="str">
            <v>Case No. 2026-00094</v>
          </cell>
        </row>
        <row r="3">
          <cell r="H3" t="str">
            <v>Contributions in Aid of Construction Balances by Month, February 2026 - December 2027</v>
          </cell>
        </row>
        <row r="4">
          <cell r="H4" t="str">
            <v>Calculated: Prior Month Balance + CIAC Additions - CIAC Amortizations</v>
          </cell>
          <cell r="R4">
            <v>46081</v>
          </cell>
          <cell r="S4">
            <v>46112</v>
          </cell>
          <cell r="T4">
            <v>46142</v>
          </cell>
          <cell r="U4">
            <v>46173</v>
          </cell>
          <cell r="V4">
            <v>46203</v>
          </cell>
          <cell r="W4">
            <v>46234</v>
          </cell>
          <cell r="X4">
            <v>46265</v>
          </cell>
          <cell r="Y4">
            <v>46295</v>
          </cell>
          <cell r="Z4">
            <v>46326</v>
          </cell>
          <cell r="AA4">
            <v>46356</v>
          </cell>
          <cell r="AB4">
            <v>46387</v>
          </cell>
          <cell r="AC4">
            <v>46418</v>
          </cell>
          <cell r="AD4">
            <v>46446</v>
          </cell>
          <cell r="AE4">
            <v>46477</v>
          </cell>
          <cell r="AF4">
            <v>46507</v>
          </cell>
          <cell r="AG4">
            <v>46538</v>
          </cell>
          <cell r="AH4">
            <v>46568</v>
          </cell>
          <cell r="AI4">
            <v>46599</v>
          </cell>
          <cell r="AJ4">
            <v>46630</v>
          </cell>
          <cell r="AK4">
            <v>46660</v>
          </cell>
          <cell r="AL4">
            <v>46691</v>
          </cell>
          <cell r="AM4">
            <v>46721</v>
          </cell>
          <cell r="AN4">
            <v>46752</v>
          </cell>
          <cell r="AP4">
            <v>46265</v>
          </cell>
          <cell r="AR4">
            <v>46752</v>
          </cell>
        </row>
        <row r="5">
          <cell r="H5" t="str">
            <v>Workpaper: W/P 1-7</v>
          </cell>
          <cell r="R5">
            <v>-75619551.499999985</v>
          </cell>
          <cell r="S5">
            <v>-75467323.613081664</v>
          </cell>
          <cell r="T5">
            <v>-75314156.626271322</v>
          </cell>
          <cell r="U5">
            <v>-75160050.539568931</v>
          </cell>
          <cell r="V5">
            <v>-75005005.352974594</v>
          </cell>
          <cell r="W5">
            <v>-74849021.066488206</v>
          </cell>
          <cell r="X5">
            <v>-74692097.680109829</v>
          </cell>
          <cell r="Y5">
            <v>-74534235.193839446</v>
          </cell>
          <cell r="Z5">
            <v>-74375433.607677072</v>
          </cell>
          <cell r="AA5">
            <v>-74215692.921622679</v>
          </cell>
          <cell r="AB5">
            <v>-74521368.898501068</v>
          </cell>
          <cell r="AC5">
            <v>-74411341.033093497</v>
          </cell>
          <cell r="AD5">
            <v>-74300243.827814996</v>
          </cell>
          <cell r="AE5">
            <v>-74188077.28266564</v>
          </cell>
          <cell r="AF5">
            <v>-74074841.397645295</v>
          </cell>
          <cell r="AG5">
            <v>-73960536.172754094</v>
          </cell>
          <cell r="AH5">
            <v>-73845161.607991964</v>
          </cell>
          <cell r="AI5">
            <v>-73728717.703358963</v>
          </cell>
          <cell r="AJ5">
            <v>-73611204.458855033</v>
          </cell>
          <cell r="AK5">
            <v>-73492621.874480173</v>
          </cell>
          <cell r="AL5">
            <v>-73372969.950234398</v>
          </cell>
          <cell r="AM5">
            <v>-73252248.686117768</v>
          </cell>
          <cell r="AN5">
            <v>-73143227.347064704</v>
          </cell>
          <cell r="AP5">
            <v>-74692097.680109829</v>
          </cell>
          <cell r="AR5">
            <v>-73838658.480044425</v>
          </cell>
        </row>
        <row r="11">
          <cell r="H11" t="str">
            <v>Water</v>
          </cell>
          <cell r="J11">
            <v>27111000</v>
          </cell>
          <cell r="L11" t="str">
            <v>CIAC-NT Mains</v>
          </cell>
          <cell r="M11" t="str">
            <v>NTax</v>
          </cell>
          <cell r="N11" t="str">
            <v>271110</v>
          </cell>
          <cell r="P11">
            <v>271.10000000000002</v>
          </cell>
          <cell r="R11">
            <v>-33041680.640000001</v>
          </cell>
          <cell r="S11">
            <v>-33041680.640000001</v>
          </cell>
          <cell r="T11">
            <v>-33041680.640000001</v>
          </cell>
          <cell r="U11">
            <v>-33041680.640000001</v>
          </cell>
          <cell r="V11">
            <v>-33041680.640000001</v>
          </cell>
          <cell r="W11">
            <v>-33041680.640000001</v>
          </cell>
          <cell r="X11">
            <v>-33041680.640000001</v>
          </cell>
          <cell r="Y11">
            <v>-33041680.640000001</v>
          </cell>
          <cell r="Z11">
            <v>-33041680.640000001</v>
          </cell>
          <cell r="AA11">
            <v>-33041680.640000001</v>
          </cell>
          <cell r="AB11">
            <v>-33041680.640000001</v>
          </cell>
          <cell r="AC11">
            <v>-33041680.640000001</v>
          </cell>
          <cell r="AD11">
            <v>-33041680.640000001</v>
          </cell>
          <cell r="AE11">
            <v>-33041680.640000001</v>
          </cell>
          <cell r="AF11">
            <v>-33041680.640000001</v>
          </cell>
          <cell r="AG11">
            <v>-33041680.640000001</v>
          </cell>
          <cell r="AH11">
            <v>-33041680.640000001</v>
          </cell>
          <cell r="AI11">
            <v>-33041680.640000001</v>
          </cell>
          <cell r="AJ11">
            <v>-33041680.640000001</v>
          </cell>
          <cell r="AK11">
            <v>-33041680.640000001</v>
          </cell>
          <cell r="AL11">
            <v>-33041680.640000001</v>
          </cell>
          <cell r="AM11">
            <v>-33041680.640000001</v>
          </cell>
          <cell r="AN11">
            <v>-33041680.640000001</v>
          </cell>
        </row>
        <row r="12">
          <cell r="H12" t="str">
            <v>Water</v>
          </cell>
          <cell r="J12">
            <v>27112000</v>
          </cell>
          <cell r="L12" t="str">
            <v>CIAC-NT Ext Dep</v>
          </cell>
          <cell r="M12" t="str">
            <v>NTax</v>
          </cell>
          <cell r="N12" t="str">
            <v>271120</v>
          </cell>
          <cell r="P12">
            <v>271.10000000000002</v>
          </cell>
          <cell r="R12">
            <v>-27625160.510000002</v>
          </cell>
          <cell r="S12">
            <v>-27625160.510000002</v>
          </cell>
          <cell r="T12">
            <v>-27625160.510000002</v>
          </cell>
          <cell r="U12">
            <v>-27625160.510000002</v>
          </cell>
          <cell r="V12">
            <v>-27625160.510000002</v>
          </cell>
          <cell r="W12">
            <v>-27625160.510000002</v>
          </cell>
          <cell r="X12">
            <v>-27625160.510000002</v>
          </cell>
          <cell r="Y12">
            <v>-27625160.510000002</v>
          </cell>
          <cell r="Z12">
            <v>-27625160.510000002</v>
          </cell>
          <cell r="AA12">
            <v>-27625160.510000002</v>
          </cell>
          <cell r="AB12">
            <v>-27625160.510000002</v>
          </cell>
          <cell r="AC12">
            <v>-27625160.510000002</v>
          </cell>
          <cell r="AD12">
            <v>-27625160.510000002</v>
          </cell>
          <cell r="AE12">
            <v>-27625160.510000002</v>
          </cell>
          <cell r="AF12">
            <v>-27625160.510000002</v>
          </cell>
          <cell r="AG12">
            <v>-27625160.510000002</v>
          </cell>
          <cell r="AH12">
            <v>-27625160.510000002</v>
          </cell>
          <cell r="AI12">
            <v>-27625160.510000002</v>
          </cell>
          <cell r="AJ12">
            <v>-27625160.510000002</v>
          </cell>
          <cell r="AK12">
            <v>-27625160.510000002</v>
          </cell>
          <cell r="AL12">
            <v>-27625160.510000002</v>
          </cell>
          <cell r="AM12">
            <v>-27625160.510000002</v>
          </cell>
          <cell r="AN12">
            <v>-27625160.510000002</v>
          </cell>
        </row>
        <row r="13">
          <cell r="H13" t="str">
            <v>Water</v>
          </cell>
          <cell r="J13">
            <v>27113000</v>
          </cell>
          <cell r="L13" t="str">
            <v>CIAC-NT Svcs</v>
          </cell>
          <cell r="M13" t="str">
            <v>NTax</v>
          </cell>
          <cell r="N13" t="str">
            <v>271130</v>
          </cell>
          <cell r="P13">
            <v>271.10000000000002</v>
          </cell>
          <cell r="R13">
            <v>-10694812.6</v>
          </cell>
          <cell r="S13">
            <v>-10694812.6</v>
          </cell>
          <cell r="T13">
            <v>-10694812.6</v>
          </cell>
          <cell r="U13">
            <v>-10694812.6</v>
          </cell>
          <cell r="V13">
            <v>-10694812.6</v>
          </cell>
          <cell r="W13">
            <v>-10694812.6</v>
          </cell>
          <cell r="X13">
            <v>-10694812.6</v>
          </cell>
          <cell r="Y13">
            <v>-10694812.6</v>
          </cell>
          <cell r="Z13">
            <v>-10694812.6</v>
          </cell>
          <cell r="AA13">
            <v>-10694812.6</v>
          </cell>
          <cell r="AB13">
            <v>-10694812.6</v>
          </cell>
          <cell r="AC13">
            <v>-10694812.6</v>
          </cell>
          <cell r="AD13">
            <v>-10694812.6</v>
          </cell>
          <cell r="AE13">
            <v>-10694812.6</v>
          </cell>
          <cell r="AF13">
            <v>-10694812.6</v>
          </cell>
          <cell r="AG13">
            <v>-10694812.6</v>
          </cell>
          <cell r="AH13">
            <v>-10694812.6</v>
          </cell>
          <cell r="AI13">
            <v>-10694812.6</v>
          </cell>
          <cell r="AJ13">
            <v>-10694812.6</v>
          </cell>
          <cell r="AK13">
            <v>-10694812.6</v>
          </cell>
          <cell r="AL13">
            <v>-10694812.6</v>
          </cell>
          <cell r="AM13">
            <v>-10694812.6</v>
          </cell>
          <cell r="AN13">
            <v>-10694812.6</v>
          </cell>
        </row>
        <row r="14">
          <cell r="H14" t="str">
            <v>Water</v>
          </cell>
          <cell r="J14">
            <v>27114000</v>
          </cell>
          <cell r="L14" t="str">
            <v>CIAC-NT Meters</v>
          </cell>
          <cell r="M14" t="str">
            <v>NTax</v>
          </cell>
          <cell r="N14" t="str">
            <v>271140</v>
          </cell>
          <cell r="P14">
            <v>271.10000000000002</v>
          </cell>
          <cell r="R14">
            <v>-16669939.76</v>
          </cell>
          <cell r="S14">
            <v>-16669939.76</v>
          </cell>
          <cell r="T14">
            <v>-16669939.76</v>
          </cell>
          <cell r="U14">
            <v>-16669939.76</v>
          </cell>
          <cell r="V14">
            <v>-16669939.76</v>
          </cell>
          <cell r="W14">
            <v>-16669939.76</v>
          </cell>
          <cell r="X14">
            <v>-16669939.76</v>
          </cell>
          <cell r="Y14">
            <v>-16669939.76</v>
          </cell>
          <cell r="Z14">
            <v>-16669939.76</v>
          </cell>
          <cell r="AA14">
            <v>-16669939.76</v>
          </cell>
          <cell r="AB14">
            <v>-16669939.76</v>
          </cell>
          <cell r="AC14">
            <v>-16669939.76</v>
          </cell>
          <cell r="AD14">
            <v>-16669939.76</v>
          </cell>
          <cell r="AE14">
            <v>-16669939.76</v>
          </cell>
          <cell r="AF14">
            <v>-16669939.76</v>
          </cell>
          <cell r="AG14">
            <v>-16669939.76</v>
          </cell>
          <cell r="AH14">
            <v>-16669939.76</v>
          </cell>
          <cell r="AI14">
            <v>-16669939.76</v>
          </cell>
          <cell r="AJ14">
            <v>-16669939.76</v>
          </cell>
          <cell r="AK14">
            <v>-16669939.76</v>
          </cell>
          <cell r="AL14">
            <v>-16669939.76</v>
          </cell>
          <cell r="AM14">
            <v>-16669939.76</v>
          </cell>
          <cell r="AN14">
            <v>-16669939.76</v>
          </cell>
        </row>
        <row r="15">
          <cell r="H15" t="str">
            <v>Water</v>
          </cell>
          <cell r="J15">
            <v>27115000</v>
          </cell>
          <cell r="L15" t="str">
            <v>CIAC-NT Hydrants</v>
          </cell>
          <cell r="M15" t="str">
            <v>NTax</v>
          </cell>
          <cell r="N15" t="str">
            <v>271150</v>
          </cell>
          <cell r="P15">
            <v>271.10000000000002</v>
          </cell>
          <cell r="R15">
            <v>-4260298.74</v>
          </cell>
          <cell r="S15">
            <v>-4260298.74</v>
          </cell>
          <cell r="T15">
            <v>-4260298.74</v>
          </cell>
          <cell r="U15">
            <v>-4260298.74</v>
          </cell>
          <cell r="V15">
            <v>-4260298.74</v>
          </cell>
          <cell r="W15">
            <v>-4260298.74</v>
          </cell>
          <cell r="X15">
            <v>-4260298.74</v>
          </cell>
          <cell r="Y15">
            <v>-4260298.74</v>
          </cell>
          <cell r="Z15">
            <v>-4260298.74</v>
          </cell>
          <cell r="AA15">
            <v>-4260298.74</v>
          </cell>
          <cell r="AB15">
            <v>-4260298.74</v>
          </cell>
          <cell r="AC15">
            <v>-4260298.74</v>
          </cell>
          <cell r="AD15">
            <v>-4260298.74</v>
          </cell>
          <cell r="AE15">
            <v>-4260298.74</v>
          </cell>
          <cell r="AF15">
            <v>-4260298.74</v>
          </cell>
          <cell r="AG15">
            <v>-4260298.74</v>
          </cell>
          <cell r="AH15">
            <v>-4260298.74</v>
          </cell>
          <cell r="AI15">
            <v>-4260298.74</v>
          </cell>
          <cell r="AJ15">
            <v>-4260298.74</v>
          </cell>
          <cell r="AK15">
            <v>-4260298.74</v>
          </cell>
          <cell r="AL15">
            <v>-4260298.74</v>
          </cell>
          <cell r="AM15">
            <v>-4260298.74</v>
          </cell>
          <cell r="AN15">
            <v>-4260298.74</v>
          </cell>
        </row>
        <row r="16">
          <cell r="H16" t="str">
            <v>Water</v>
          </cell>
          <cell r="J16">
            <v>27116000</v>
          </cell>
          <cell r="L16" t="str">
            <v>CIAC-NT Other</v>
          </cell>
          <cell r="M16" t="str">
            <v>NTax</v>
          </cell>
          <cell r="N16" t="str">
            <v>271160</v>
          </cell>
          <cell r="P16">
            <v>271.10000000000002</v>
          </cell>
          <cell r="R16">
            <v>-3912457.16</v>
          </cell>
          <cell r="S16">
            <v>-3912457.16</v>
          </cell>
          <cell r="T16">
            <v>-3912457.16</v>
          </cell>
          <cell r="U16">
            <v>-3912457.16</v>
          </cell>
          <cell r="V16">
            <v>-3912457.16</v>
          </cell>
          <cell r="W16">
            <v>-3912457.16</v>
          </cell>
          <cell r="X16">
            <v>-3912457.16</v>
          </cell>
          <cell r="Y16">
            <v>-3912457.16</v>
          </cell>
          <cell r="Z16">
            <v>-3912457.16</v>
          </cell>
          <cell r="AA16">
            <v>-3912457.16</v>
          </cell>
          <cell r="AB16">
            <v>-3912457.16</v>
          </cell>
          <cell r="AC16">
            <v>-3912457.16</v>
          </cell>
          <cell r="AD16">
            <v>-3912457.16</v>
          </cell>
          <cell r="AE16">
            <v>-3912457.16</v>
          </cell>
          <cell r="AF16">
            <v>-3912457.16</v>
          </cell>
          <cell r="AG16">
            <v>-3912457.16</v>
          </cell>
          <cell r="AH16">
            <v>-3912457.16</v>
          </cell>
          <cell r="AI16">
            <v>-3912457.16</v>
          </cell>
          <cell r="AJ16">
            <v>-3912457.16</v>
          </cell>
          <cell r="AK16">
            <v>-3912457.16</v>
          </cell>
          <cell r="AL16">
            <v>-3912457.16</v>
          </cell>
          <cell r="AM16">
            <v>-3912457.16</v>
          </cell>
          <cell r="AN16">
            <v>-3912457.16</v>
          </cell>
        </row>
        <row r="17">
          <cell r="H17" t="str">
            <v>Water</v>
          </cell>
          <cell r="J17">
            <v>27117000</v>
          </cell>
          <cell r="L17" t="str">
            <v>CIAC-NT WIP</v>
          </cell>
          <cell r="M17" t="str">
            <v>NTax</v>
          </cell>
          <cell r="N17" t="str">
            <v>271170</v>
          </cell>
          <cell r="P17">
            <v>271.10000000000002</v>
          </cell>
          <cell r="R17">
            <v>-477496.84</v>
          </cell>
          <cell r="S17">
            <v>-477496.84</v>
          </cell>
          <cell r="T17">
            <v>-477496.84</v>
          </cell>
          <cell r="U17">
            <v>-477496.84</v>
          </cell>
          <cell r="V17">
            <v>-477496.84</v>
          </cell>
          <cell r="W17">
            <v>-477496.84</v>
          </cell>
          <cell r="X17">
            <v>-477496.84</v>
          </cell>
          <cell r="Y17">
            <v>-477496.84</v>
          </cell>
          <cell r="Z17">
            <v>-477496.84</v>
          </cell>
          <cell r="AA17">
            <v>-477496.84</v>
          </cell>
          <cell r="AB17">
            <v>-477496.84</v>
          </cell>
          <cell r="AC17">
            <v>-477496.84</v>
          </cell>
          <cell r="AD17">
            <v>-477496.84</v>
          </cell>
          <cell r="AE17">
            <v>-477496.84</v>
          </cell>
          <cell r="AF17">
            <v>-477496.84</v>
          </cell>
          <cell r="AG17">
            <v>-477496.84</v>
          </cell>
          <cell r="AH17">
            <v>-477496.84</v>
          </cell>
          <cell r="AI17">
            <v>-477496.84</v>
          </cell>
          <cell r="AJ17">
            <v>-477496.84</v>
          </cell>
          <cell r="AK17">
            <v>-477496.84</v>
          </cell>
          <cell r="AL17">
            <v>-477496.84</v>
          </cell>
          <cell r="AM17">
            <v>-477496.84</v>
          </cell>
          <cell r="AN17">
            <v>-477496.84</v>
          </cell>
        </row>
        <row r="18">
          <cell r="H18" t="str">
            <v>Water</v>
          </cell>
          <cell r="J18">
            <v>27118000</v>
          </cell>
          <cell r="L18" t="str">
            <v>CIAC-NT NUP Property</v>
          </cell>
          <cell r="M18" t="str">
            <v>NTax</v>
          </cell>
          <cell r="N18" t="str">
            <v>271180</v>
          </cell>
          <cell r="P18">
            <v>271.10000000000002</v>
          </cell>
          <cell r="R18">
            <v>-249724.86</v>
          </cell>
          <cell r="S18">
            <v>-249724.86</v>
          </cell>
          <cell r="T18">
            <v>-249724.86</v>
          </cell>
          <cell r="U18">
            <v>-249724.86</v>
          </cell>
          <cell r="V18">
            <v>-249724.86</v>
          </cell>
          <cell r="W18">
            <v>-249724.86</v>
          </cell>
          <cell r="X18">
            <v>-249724.86</v>
          </cell>
          <cell r="Y18">
            <v>-249724.86</v>
          </cell>
          <cell r="Z18">
            <v>-249724.86</v>
          </cell>
          <cell r="AA18">
            <v>-249724.86</v>
          </cell>
          <cell r="AB18">
            <v>-249724.86</v>
          </cell>
          <cell r="AC18">
            <v>-249724.86</v>
          </cell>
          <cell r="AD18">
            <v>-249724.86</v>
          </cell>
          <cell r="AE18">
            <v>-249724.86</v>
          </cell>
          <cell r="AF18">
            <v>-249724.86</v>
          </cell>
          <cell r="AG18">
            <v>-249724.86</v>
          </cell>
          <cell r="AH18">
            <v>-249724.86</v>
          </cell>
          <cell r="AI18">
            <v>-249724.86</v>
          </cell>
          <cell r="AJ18">
            <v>-249724.86</v>
          </cell>
          <cell r="AK18">
            <v>-249724.86</v>
          </cell>
          <cell r="AL18">
            <v>-249724.86</v>
          </cell>
          <cell r="AM18">
            <v>-249724.86</v>
          </cell>
          <cell r="AN18">
            <v>-249724.86</v>
          </cell>
        </row>
        <row r="19">
          <cell r="H19" t="str">
            <v>Water</v>
          </cell>
          <cell r="J19">
            <v>27121000</v>
          </cell>
          <cell r="L19" t="str">
            <v>CIAC-Tax Mains</v>
          </cell>
          <cell r="M19" t="str">
            <v>Tax</v>
          </cell>
          <cell r="N19" t="str">
            <v>271210</v>
          </cell>
          <cell r="P19">
            <v>271.10000000000002</v>
          </cell>
          <cell r="R19">
            <v>-4641658.42</v>
          </cell>
          <cell r="S19">
            <v>-4698703.7897534976</v>
          </cell>
          <cell r="T19">
            <v>-4755749.1595069952</v>
          </cell>
          <cell r="U19">
            <v>-4812794.5292604929</v>
          </cell>
          <cell r="V19">
            <v>-4869839.8990139905</v>
          </cell>
          <cell r="W19">
            <v>-4926885.2687674882</v>
          </cell>
          <cell r="X19">
            <v>-4983930.6385209858</v>
          </cell>
          <cell r="Y19">
            <v>-5040976.0082744835</v>
          </cell>
          <cell r="Z19">
            <v>-5098021.3780279811</v>
          </cell>
          <cell r="AA19">
            <v>-5155066.7477814788</v>
          </cell>
          <cell r="AB19">
            <v>-5282065.4819586938</v>
          </cell>
          <cell r="AC19">
            <v>-5347022.2441172544</v>
          </cell>
          <cell r="AD19">
            <v>-5411979.006275815</v>
          </cell>
          <cell r="AE19">
            <v>-5476935.7684343755</v>
          </cell>
          <cell r="AF19">
            <v>-5541892.5305929361</v>
          </cell>
          <cell r="AG19">
            <v>-5606849.2927514967</v>
          </cell>
          <cell r="AH19">
            <v>-5671806.0549100572</v>
          </cell>
          <cell r="AI19">
            <v>-5736762.8170686178</v>
          </cell>
          <cell r="AJ19">
            <v>-5801719.5792271784</v>
          </cell>
          <cell r="AK19">
            <v>-5866676.3413857389</v>
          </cell>
          <cell r="AL19">
            <v>-5931633.1035442995</v>
          </cell>
          <cell r="AM19">
            <v>-5996589.8657028601</v>
          </cell>
          <cell r="AN19">
            <v>-6063462.0176015943</v>
          </cell>
        </row>
        <row r="20">
          <cell r="H20" t="str">
            <v>Water</v>
          </cell>
          <cell r="J20">
            <v>27122000</v>
          </cell>
          <cell r="L20" t="str">
            <v>CIAC-Tax Ext Dep</v>
          </cell>
          <cell r="M20" t="str">
            <v>Tax</v>
          </cell>
          <cell r="N20" t="str">
            <v>271220</v>
          </cell>
          <cell r="P20">
            <v>271.10000000000002</v>
          </cell>
          <cell r="R20">
            <v>-884552.85000000009</v>
          </cell>
          <cell r="S20">
            <v>-969740.60216522333</v>
          </cell>
          <cell r="T20">
            <v>-1054928.3543304466</v>
          </cell>
          <cell r="U20">
            <v>-1140116.1064956698</v>
          </cell>
          <cell r="V20">
            <v>-1225303.858660893</v>
          </cell>
          <cell r="W20">
            <v>-1310491.6108261163</v>
          </cell>
          <cell r="X20">
            <v>-1395679.3629913395</v>
          </cell>
          <cell r="Y20">
            <v>-1480867.1151565628</v>
          </cell>
          <cell r="Z20">
            <v>-1566054.867321786</v>
          </cell>
          <cell r="AA20">
            <v>-1651242.6194870092</v>
          </cell>
          <cell r="AB20">
            <v>-1840894.0625249839</v>
          </cell>
          <cell r="AC20">
            <v>-1937896.1606817683</v>
          </cell>
          <cell r="AD20">
            <v>-2034898.2588385527</v>
          </cell>
          <cell r="AE20">
            <v>-2131900.3569953372</v>
          </cell>
          <cell r="AF20">
            <v>-2228902.4551521214</v>
          </cell>
          <cell r="AG20">
            <v>-2325904.5533089056</v>
          </cell>
          <cell r="AH20">
            <v>-2422906.6514656898</v>
          </cell>
          <cell r="AI20">
            <v>-2519908.749622474</v>
          </cell>
          <cell r="AJ20">
            <v>-2616910.8477792582</v>
          </cell>
          <cell r="AK20">
            <v>-2713912.9459360423</v>
          </cell>
          <cell r="AL20">
            <v>-2810915.0440928265</v>
          </cell>
          <cell r="AM20">
            <v>-2907917.1422496107</v>
          </cell>
          <cell r="AN20">
            <v>-3007779.5557517204</v>
          </cell>
        </row>
        <row r="21">
          <cell r="H21" t="str">
            <v>Water</v>
          </cell>
          <cell r="J21">
            <v>27123000</v>
          </cell>
          <cell r="L21" t="str">
            <v>CIAC-Tax Svcs</v>
          </cell>
          <cell r="M21" t="str">
            <v>Tax</v>
          </cell>
          <cell r="N21" t="str">
            <v>271230</v>
          </cell>
          <cell r="P21">
            <v>271.10000000000002</v>
          </cell>
          <cell r="R21">
            <v>-22358963.059999999</v>
          </cell>
          <cell r="S21">
            <v>-22519831.002704863</v>
          </cell>
          <cell r="T21">
            <v>-22680698.945409726</v>
          </cell>
          <cell r="U21">
            <v>-22841566.88811459</v>
          </cell>
          <cell r="V21">
            <v>-23002434.830819454</v>
          </cell>
          <cell r="W21">
            <v>-23163302.773524318</v>
          </cell>
          <cell r="X21">
            <v>-23324170.716229182</v>
          </cell>
          <cell r="Y21">
            <v>-23485038.658934046</v>
          </cell>
          <cell r="Z21">
            <v>-23645906.601638909</v>
          </cell>
          <cell r="AA21">
            <v>-23806774.544343773</v>
          </cell>
          <cell r="AB21">
            <v>-24164910.974723522</v>
          </cell>
          <cell r="AC21">
            <v>-24348089.044010665</v>
          </cell>
          <cell r="AD21">
            <v>-24531267.113297809</v>
          </cell>
          <cell r="AE21">
            <v>-24714445.182584953</v>
          </cell>
          <cell r="AF21">
            <v>-24897623.251872096</v>
          </cell>
          <cell r="AG21">
            <v>-25080801.32115924</v>
          </cell>
          <cell r="AH21">
            <v>-25263979.390446384</v>
          </cell>
          <cell r="AI21">
            <v>-25447157.459733527</v>
          </cell>
          <cell r="AJ21">
            <v>-25630335.529020671</v>
          </cell>
          <cell r="AK21">
            <v>-25813513.598307814</v>
          </cell>
          <cell r="AL21">
            <v>-25996691.667594958</v>
          </cell>
          <cell r="AM21">
            <v>-26179869.736882102</v>
          </cell>
          <cell r="AN21">
            <v>-26368449.205236532</v>
          </cell>
        </row>
        <row r="22">
          <cell r="H22" t="str">
            <v>Water</v>
          </cell>
          <cell r="J22">
            <v>27124000</v>
          </cell>
          <cell r="L22" t="str">
            <v>CIAC-Tax Meters</v>
          </cell>
          <cell r="M22" t="str">
            <v>Tax</v>
          </cell>
          <cell r="N22" t="str">
            <v>271240</v>
          </cell>
          <cell r="P22">
            <v>271.10000000000002</v>
          </cell>
          <cell r="R22">
            <v>-295786.69</v>
          </cell>
          <cell r="S22">
            <v>-313660.90585609595</v>
          </cell>
          <cell r="T22">
            <v>-331535.1217121919</v>
          </cell>
          <cell r="U22">
            <v>-349409.33756828785</v>
          </cell>
          <cell r="V22">
            <v>-367283.5534243838</v>
          </cell>
          <cell r="W22">
            <v>-385157.76928047976</v>
          </cell>
          <cell r="X22">
            <v>-403031.98513657571</v>
          </cell>
          <cell r="Y22">
            <v>-420906.20099267166</v>
          </cell>
          <cell r="Z22">
            <v>-438780.41684876761</v>
          </cell>
          <cell r="AA22">
            <v>-456654.63270486356</v>
          </cell>
          <cell r="AB22">
            <v>-496447.56941372436</v>
          </cell>
          <cell r="AC22">
            <v>-516800.68822340679</v>
          </cell>
          <cell r="AD22">
            <v>-537153.80703308922</v>
          </cell>
          <cell r="AE22">
            <v>-557506.92584277166</v>
          </cell>
          <cell r="AF22">
            <v>-577860.04465245409</v>
          </cell>
          <cell r="AG22">
            <v>-598213.16346213652</v>
          </cell>
          <cell r="AH22">
            <v>-618566.28227181896</v>
          </cell>
          <cell r="AI22">
            <v>-638919.40108150139</v>
          </cell>
          <cell r="AJ22">
            <v>-659272.51989118382</v>
          </cell>
          <cell r="AK22">
            <v>-679625.63870086626</v>
          </cell>
          <cell r="AL22">
            <v>-699978.75751054869</v>
          </cell>
          <cell r="AM22">
            <v>-720331.87632023112</v>
          </cell>
          <cell r="AN22">
            <v>-741285.15058183449</v>
          </cell>
        </row>
        <row r="23">
          <cell r="H23" t="str">
            <v>Water</v>
          </cell>
          <cell r="J23">
            <v>27125000</v>
          </cell>
          <cell r="L23" t="str">
            <v>CIAC-Tax Hydrants</v>
          </cell>
          <cell r="M23" t="str">
            <v>Tax</v>
          </cell>
          <cell r="N23" t="str">
            <v>271250</v>
          </cell>
          <cell r="P23">
            <v>271.10000000000002</v>
          </cell>
          <cell r="R23">
            <v>-853026.24</v>
          </cell>
          <cell r="S23">
            <v>-863294.40655562957</v>
          </cell>
          <cell r="T23">
            <v>-873562.57311125915</v>
          </cell>
          <cell r="U23">
            <v>-883830.73966688872</v>
          </cell>
          <cell r="V23">
            <v>-894098.9062225183</v>
          </cell>
          <cell r="W23">
            <v>-904367.07277814788</v>
          </cell>
          <cell r="X23">
            <v>-914635.23933377746</v>
          </cell>
          <cell r="Y23">
            <v>-924903.40588940703</v>
          </cell>
          <cell r="Z23">
            <v>-935171.57244503661</v>
          </cell>
          <cell r="AA23">
            <v>-945439.73900066619</v>
          </cell>
          <cell r="AB23">
            <v>-968299.5111525649</v>
          </cell>
          <cell r="AC23">
            <v>-979991.72834110586</v>
          </cell>
          <cell r="AD23">
            <v>-991683.94552964682</v>
          </cell>
          <cell r="AE23">
            <v>-1003376.1627181878</v>
          </cell>
          <cell r="AF23">
            <v>-1015068.3799067287</v>
          </cell>
          <cell r="AG23">
            <v>-1026760.5970952697</v>
          </cell>
          <cell r="AH23">
            <v>-1038452.8142838107</v>
          </cell>
          <cell r="AI23">
            <v>-1050145.0314723516</v>
          </cell>
          <cell r="AJ23">
            <v>-1061837.2486608927</v>
          </cell>
          <cell r="AK23">
            <v>-1073529.4658494338</v>
          </cell>
          <cell r="AL23">
            <v>-1085221.6830379749</v>
          </cell>
          <cell r="AM23">
            <v>-1096913.900226516</v>
          </cell>
          <cell r="AN23">
            <v>-1108950.887568288</v>
          </cell>
        </row>
        <row r="24">
          <cell r="H24" t="str">
            <v>Water</v>
          </cell>
          <cell r="J24">
            <v>27126000</v>
          </cell>
          <cell r="L24" t="str">
            <v>CIAC-Tax Other</v>
          </cell>
          <cell r="M24" t="str">
            <v>Tax</v>
          </cell>
          <cell r="N24" t="str">
            <v>271260</v>
          </cell>
          <cell r="P24">
            <v>271.10000000000002</v>
          </cell>
          <cell r="R24">
            <v>-458132.52</v>
          </cell>
          <cell r="S24">
            <v>-458893.12493004667</v>
          </cell>
          <cell r="T24">
            <v>-459653.72986009333</v>
          </cell>
          <cell r="U24">
            <v>-460414.33479013998</v>
          </cell>
          <cell r="V24">
            <v>-461174.93972018664</v>
          </cell>
          <cell r="W24">
            <v>-461935.54465023329</v>
          </cell>
          <cell r="X24">
            <v>-462696.14958027995</v>
          </cell>
          <cell r="Y24">
            <v>-463456.7545103266</v>
          </cell>
          <cell r="Z24">
            <v>-464217.35944037326</v>
          </cell>
          <cell r="AA24">
            <v>-464977.96437041991</v>
          </cell>
          <cell r="AB24">
            <v>-466671.2808261161</v>
          </cell>
          <cell r="AC24">
            <v>-467537.37098823022</v>
          </cell>
          <cell r="AD24">
            <v>-468403.46115034434</v>
          </cell>
          <cell r="AE24">
            <v>-469269.55131245847</v>
          </cell>
          <cell r="AF24">
            <v>-470135.64147457259</v>
          </cell>
          <cell r="AG24">
            <v>-471001.73163668672</v>
          </cell>
          <cell r="AH24">
            <v>-471867.82179880084</v>
          </cell>
          <cell r="AI24">
            <v>-472733.91196091496</v>
          </cell>
          <cell r="AJ24">
            <v>-473600.00212302909</v>
          </cell>
          <cell r="AK24">
            <v>-474466.09228514321</v>
          </cell>
          <cell r="AL24">
            <v>-475332.18244725734</v>
          </cell>
          <cell r="AM24">
            <v>-476198.27260937146</v>
          </cell>
          <cell r="AN24">
            <v>-477089.90130135458</v>
          </cell>
        </row>
        <row r="25">
          <cell r="H25" t="str">
            <v>Water</v>
          </cell>
          <cell r="J25">
            <v>27127000</v>
          </cell>
          <cell r="L25" t="str">
            <v>CIAC-Tax WIP</v>
          </cell>
          <cell r="M25" t="str">
            <v>Tax</v>
          </cell>
          <cell r="N25" t="str">
            <v>271270</v>
          </cell>
          <cell r="P25">
            <v>271.10000000000002</v>
          </cell>
          <cell r="R25">
            <v>-824408.1</v>
          </cell>
          <cell r="S25">
            <v>-872706.51305796136</v>
          </cell>
          <cell r="T25">
            <v>-921004.92611592275</v>
          </cell>
          <cell r="U25">
            <v>-969303.33917388413</v>
          </cell>
          <cell r="V25">
            <v>-1017601.7522318455</v>
          </cell>
          <cell r="W25">
            <v>-1065900.1652898069</v>
          </cell>
          <cell r="X25">
            <v>-1114198.5783477682</v>
          </cell>
          <cell r="Y25">
            <v>-1162496.9914057294</v>
          </cell>
          <cell r="Z25">
            <v>-1210795.4044636907</v>
          </cell>
          <cell r="AA25">
            <v>-1259093.817521652</v>
          </cell>
          <cell r="AB25">
            <v>-1366619.4124583609</v>
          </cell>
          <cell r="AC25">
            <v>-1421616.1377526091</v>
          </cell>
          <cell r="AD25">
            <v>-1476612.8630468573</v>
          </cell>
          <cell r="AE25">
            <v>-1531609.5883411055</v>
          </cell>
          <cell r="AF25">
            <v>-1586606.3136353537</v>
          </cell>
          <cell r="AG25">
            <v>-1641603.0389296019</v>
          </cell>
          <cell r="AH25">
            <v>-1696599.7642238501</v>
          </cell>
          <cell r="AI25">
            <v>-1751596.4895180983</v>
          </cell>
          <cell r="AJ25">
            <v>-1806593.2148123465</v>
          </cell>
          <cell r="AK25">
            <v>-1861589.9401065947</v>
          </cell>
          <cell r="AL25">
            <v>-1916586.6654008429</v>
          </cell>
          <cell r="AM25">
            <v>-1971583.3906950911</v>
          </cell>
          <cell r="AN25">
            <v>-2028201.8126360194</v>
          </cell>
        </row>
        <row r="26">
          <cell r="H26" t="str">
            <v>Water</v>
          </cell>
          <cell r="J26">
            <v>27141000</v>
          </cell>
          <cell r="L26" t="str">
            <v>CIAC-Taxable - Mains FIT</v>
          </cell>
          <cell r="M26" t="str">
            <v>Tax</v>
          </cell>
          <cell r="N26" t="str">
            <v>271410</v>
          </cell>
          <cell r="P26">
            <v>271.10000000000002</v>
          </cell>
          <cell r="R26">
            <v>-563703.81000000006</v>
          </cell>
          <cell r="S26">
            <v>-563703.81000000006</v>
          </cell>
          <cell r="T26">
            <v>-563703.81000000006</v>
          </cell>
          <cell r="U26">
            <v>-563703.81000000006</v>
          </cell>
          <cell r="V26">
            <v>-563703.81000000006</v>
          </cell>
          <cell r="W26">
            <v>-563703.81000000006</v>
          </cell>
          <cell r="X26">
            <v>-563703.81000000006</v>
          </cell>
          <cell r="Y26">
            <v>-563703.81000000006</v>
          </cell>
          <cell r="Z26">
            <v>-563703.81000000006</v>
          </cell>
          <cell r="AA26">
            <v>-563703.81000000006</v>
          </cell>
          <cell r="AB26">
            <v>-563703.81000000006</v>
          </cell>
          <cell r="AC26">
            <v>-563703.81000000006</v>
          </cell>
          <cell r="AD26">
            <v>-563703.81000000006</v>
          </cell>
          <cell r="AE26">
            <v>-563703.81000000006</v>
          </cell>
          <cell r="AF26">
            <v>-563703.81000000006</v>
          </cell>
          <cell r="AG26">
            <v>-563703.81000000006</v>
          </cell>
          <cell r="AH26">
            <v>-563703.81000000006</v>
          </cell>
          <cell r="AI26">
            <v>-563703.81000000006</v>
          </cell>
          <cell r="AJ26">
            <v>-563703.81000000006</v>
          </cell>
          <cell r="AK26">
            <v>-563703.81000000006</v>
          </cell>
          <cell r="AL26">
            <v>-563703.81000000006</v>
          </cell>
          <cell r="AM26">
            <v>-563703.81000000006</v>
          </cell>
          <cell r="AN26">
            <v>-563703.81000000006</v>
          </cell>
        </row>
        <row r="27">
          <cell r="H27" t="str">
            <v>Water</v>
          </cell>
          <cell r="J27">
            <v>27142000</v>
          </cell>
          <cell r="L27" t="str">
            <v>CIAC-Taxable - Extension Deposits - FIT</v>
          </cell>
          <cell r="M27" t="str">
            <v>Tax</v>
          </cell>
          <cell r="N27" t="str">
            <v/>
          </cell>
          <cell r="P27" t="str">
            <v/>
          </cell>
          <cell r="R27">
            <v>-9607.41</v>
          </cell>
          <cell r="S27">
            <v>-9607.41</v>
          </cell>
          <cell r="T27">
            <v>-9607.41</v>
          </cell>
          <cell r="U27">
            <v>-9607.41</v>
          </cell>
          <cell r="V27">
            <v>-9607.41</v>
          </cell>
          <cell r="W27">
            <v>-9607.41</v>
          </cell>
          <cell r="X27">
            <v>-9607.41</v>
          </cell>
          <cell r="Y27">
            <v>-9607.41</v>
          </cell>
          <cell r="Z27">
            <v>-9607.41</v>
          </cell>
          <cell r="AA27">
            <v>-9607.41</v>
          </cell>
          <cell r="AB27">
            <v>-9607.41</v>
          </cell>
          <cell r="AC27">
            <v>-9607.41</v>
          </cell>
          <cell r="AD27">
            <v>-9607.41</v>
          </cell>
          <cell r="AE27">
            <v>-9607.41</v>
          </cell>
          <cell r="AF27">
            <v>-9607.41</v>
          </cell>
          <cell r="AG27">
            <v>-9607.41</v>
          </cell>
          <cell r="AH27">
            <v>-9607.41</v>
          </cell>
          <cell r="AI27">
            <v>-9607.41</v>
          </cell>
          <cell r="AJ27">
            <v>-9607.41</v>
          </cell>
          <cell r="AK27">
            <v>-9607.41</v>
          </cell>
          <cell r="AL27">
            <v>-9607.41</v>
          </cell>
          <cell r="AM27">
            <v>-9607.41</v>
          </cell>
          <cell r="AN27">
            <v>-9607.41</v>
          </cell>
        </row>
        <row r="28">
          <cell r="H28" t="str">
            <v>Water</v>
          </cell>
          <cell r="J28">
            <v>27143000</v>
          </cell>
          <cell r="L28" t="str">
            <v>CIAC-Taxable - Services FIT</v>
          </cell>
          <cell r="M28" t="str">
            <v>Tax</v>
          </cell>
          <cell r="N28" t="str">
            <v>271430</v>
          </cell>
          <cell r="P28">
            <v>271.10000000000002</v>
          </cell>
          <cell r="R28">
            <v>-3465448.5900000003</v>
          </cell>
          <cell r="S28">
            <v>-3465448.5900000003</v>
          </cell>
          <cell r="T28">
            <v>-3465448.5900000003</v>
          </cell>
          <cell r="U28">
            <v>-3465448.5900000003</v>
          </cell>
          <cell r="V28">
            <v>-3465448.5900000003</v>
          </cell>
          <cell r="W28">
            <v>-3465448.5900000003</v>
          </cell>
          <cell r="X28">
            <v>-3465448.5900000003</v>
          </cell>
          <cell r="Y28">
            <v>-3465448.5900000003</v>
          </cell>
          <cell r="Z28">
            <v>-3465448.5900000003</v>
          </cell>
          <cell r="AA28">
            <v>-3465448.5900000003</v>
          </cell>
          <cell r="AB28">
            <v>-3465448.5900000003</v>
          </cell>
          <cell r="AC28">
            <v>-3465448.5900000003</v>
          </cell>
          <cell r="AD28">
            <v>-3465448.5900000003</v>
          </cell>
          <cell r="AE28">
            <v>-3465448.5900000003</v>
          </cell>
          <cell r="AF28">
            <v>-3465448.5900000003</v>
          </cell>
          <cell r="AG28">
            <v>-3465448.5900000003</v>
          </cell>
          <cell r="AH28">
            <v>-3465448.5900000003</v>
          </cell>
          <cell r="AI28">
            <v>-3465448.5900000003</v>
          </cell>
          <cell r="AJ28">
            <v>-3465448.5900000003</v>
          </cell>
          <cell r="AK28">
            <v>-3465448.5900000003</v>
          </cell>
          <cell r="AL28">
            <v>-3465448.5900000003</v>
          </cell>
          <cell r="AM28">
            <v>-3465448.5900000003</v>
          </cell>
          <cell r="AN28">
            <v>-3465448.5900000003</v>
          </cell>
        </row>
        <row r="29">
          <cell r="H29" t="str">
            <v>Water</v>
          </cell>
          <cell r="J29">
            <v>27144000</v>
          </cell>
          <cell r="L29" t="str">
            <v>CIAC-Taxable - Meters FIT</v>
          </cell>
          <cell r="M29" t="str">
            <v>Tax</v>
          </cell>
          <cell r="N29" t="str">
            <v>271440</v>
          </cell>
          <cell r="P29">
            <v>271.10000000000002</v>
          </cell>
          <cell r="R29">
            <v>-65448.43</v>
          </cell>
          <cell r="S29">
            <v>-65448.43</v>
          </cell>
          <cell r="T29">
            <v>-65448.43</v>
          </cell>
          <cell r="U29">
            <v>-65448.43</v>
          </cell>
          <cell r="V29">
            <v>-65448.43</v>
          </cell>
          <cell r="W29">
            <v>-65448.43</v>
          </cell>
          <cell r="X29">
            <v>-65448.43</v>
          </cell>
          <cell r="Y29">
            <v>-65448.43</v>
          </cell>
          <cell r="Z29">
            <v>-65448.43</v>
          </cell>
          <cell r="AA29">
            <v>-65448.43</v>
          </cell>
          <cell r="AB29">
            <v>-65448.43</v>
          </cell>
          <cell r="AC29">
            <v>-65448.43</v>
          </cell>
          <cell r="AD29">
            <v>-65448.43</v>
          </cell>
          <cell r="AE29">
            <v>-65448.43</v>
          </cell>
          <cell r="AF29">
            <v>-65448.43</v>
          </cell>
          <cell r="AG29">
            <v>-65448.43</v>
          </cell>
          <cell r="AH29">
            <v>-65448.43</v>
          </cell>
          <cell r="AI29">
            <v>-65448.43</v>
          </cell>
          <cell r="AJ29">
            <v>-65448.43</v>
          </cell>
          <cell r="AK29">
            <v>-65448.43</v>
          </cell>
          <cell r="AL29">
            <v>-65448.43</v>
          </cell>
          <cell r="AM29">
            <v>-65448.43</v>
          </cell>
          <cell r="AN29">
            <v>-65448.43</v>
          </cell>
        </row>
        <row r="30">
          <cell r="H30" t="str">
            <v>Water</v>
          </cell>
          <cell r="J30">
            <v>27145000</v>
          </cell>
          <cell r="L30" t="str">
            <v>CIAC-Taxable - Hydrants FIT</v>
          </cell>
          <cell r="M30" t="str">
            <v>NTax</v>
          </cell>
          <cell r="N30" t="str">
            <v>271450</v>
          </cell>
          <cell r="P30">
            <v>271.10000000000002</v>
          </cell>
          <cell r="R30">
            <v>-110371.99</v>
          </cell>
          <cell r="S30">
            <v>-110371.99</v>
          </cell>
          <cell r="T30">
            <v>-110371.99</v>
          </cell>
          <cell r="U30">
            <v>-110371.99</v>
          </cell>
          <cell r="V30">
            <v>-110371.99</v>
          </cell>
          <cell r="W30">
            <v>-110371.99</v>
          </cell>
          <cell r="X30">
            <v>-110371.99</v>
          </cell>
          <cell r="Y30">
            <v>-110371.99</v>
          </cell>
          <cell r="Z30">
            <v>-110371.99</v>
          </cell>
          <cell r="AA30">
            <v>-110371.99</v>
          </cell>
          <cell r="AB30">
            <v>-110371.99</v>
          </cell>
          <cell r="AC30">
            <v>-110371.99</v>
          </cell>
          <cell r="AD30">
            <v>-110371.99</v>
          </cell>
          <cell r="AE30">
            <v>-110371.99</v>
          </cell>
          <cell r="AF30">
            <v>-110371.99</v>
          </cell>
          <cell r="AG30">
            <v>-110371.99</v>
          </cell>
          <cell r="AH30">
            <v>-110371.99</v>
          </cell>
          <cell r="AI30">
            <v>-110371.99</v>
          </cell>
          <cell r="AJ30">
            <v>-110371.99</v>
          </cell>
          <cell r="AK30">
            <v>-110371.99</v>
          </cell>
          <cell r="AL30">
            <v>-110371.99</v>
          </cell>
          <cell r="AM30">
            <v>-110371.99</v>
          </cell>
          <cell r="AN30">
            <v>-110371.99</v>
          </cell>
        </row>
        <row r="31">
          <cell r="H31" t="str">
            <v>Water</v>
          </cell>
          <cell r="J31">
            <v>27146000</v>
          </cell>
          <cell r="L31" t="str">
            <v>CIAC-Taxable - Other FIT</v>
          </cell>
          <cell r="M31" t="str">
            <v>NTax</v>
          </cell>
          <cell r="N31" t="str">
            <v>271460</v>
          </cell>
          <cell r="P31">
            <v>271.10000000000002</v>
          </cell>
          <cell r="R31">
            <v>-1520.63</v>
          </cell>
          <cell r="S31">
            <v>-1520.63</v>
          </cell>
          <cell r="T31">
            <v>-1520.63</v>
          </cell>
          <cell r="U31">
            <v>-1520.63</v>
          </cell>
          <cell r="V31">
            <v>-1520.63</v>
          </cell>
          <cell r="W31">
            <v>-1520.63</v>
          </cell>
          <cell r="X31">
            <v>-1520.63</v>
          </cell>
          <cell r="Y31">
            <v>-1520.63</v>
          </cell>
          <cell r="Z31">
            <v>-1520.63</v>
          </cell>
          <cell r="AA31">
            <v>-1520.63</v>
          </cell>
          <cell r="AB31">
            <v>-1520.63</v>
          </cell>
          <cell r="AC31">
            <v>-1520.63</v>
          </cell>
          <cell r="AD31">
            <v>-1520.63</v>
          </cell>
          <cell r="AE31">
            <v>-1520.63</v>
          </cell>
          <cell r="AF31">
            <v>-1520.63</v>
          </cell>
          <cell r="AG31">
            <v>-1520.63</v>
          </cell>
          <cell r="AH31">
            <v>-1520.63</v>
          </cell>
          <cell r="AI31">
            <v>-1520.63</v>
          </cell>
          <cell r="AJ31">
            <v>-1520.63</v>
          </cell>
          <cell r="AK31">
            <v>-1520.63</v>
          </cell>
          <cell r="AL31">
            <v>-1520.63</v>
          </cell>
          <cell r="AM31">
            <v>-1520.63</v>
          </cell>
          <cell r="AN31">
            <v>-1520.63</v>
          </cell>
        </row>
        <row r="32">
          <cell r="H32" t="str">
            <v>Water</v>
          </cell>
          <cell r="J32">
            <v>27206000</v>
          </cell>
          <cell r="L32" t="str">
            <v>AccAmort CIAC-Other</v>
          </cell>
          <cell r="M32" t="str">
            <v>NTax</v>
          </cell>
          <cell r="N32" t="str">
            <v>272060</v>
          </cell>
          <cell r="P32">
            <v>272.2</v>
          </cell>
          <cell r="R32">
            <v>46738924.819999993</v>
          </cell>
          <cell r="S32">
            <v>47190093.555850327</v>
          </cell>
          <cell r="T32">
            <v>47641262.291700661</v>
          </cell>
          <cell r="U32">
            <v>48092431.027550995</v>
          </cell>
          <cell r="V32">
            <v>48543599.76340133</v>
          </cell>
          <cell r="W32">
            <v>48994768.499251664</v>
          </cell>
          <cell r="X32">
            <v>49445937.235101998</v>
          </cell>
          <cell r="Y32">
            <v>49897105.970952332</v>
          </cell>
          <cell r="Z32">
            <v>50348274.706802666</v>
          </cell>
          <cell r="AA32">
            <v>50799443.442653</v>
          </cell>
          <cell r="AB32">
            <v>51250612.178503335</v>
          </cell>
          <cell r="AC32">
            <v>51701780.914353669</v>
          </cell>
          <cell r="AD32">
            <v>52152949.650204003</v>
          </cell>
          <cell r="AE32">
            <v>52604118.386054337</v>
          </cell>
          <cell r="AF32">
            <v>53055287.121904671</v>
          </cell>
          <cell r="AG32">
            <v>53506455.857755005</v>
          </cell>
          <cell r="AH32">
            <v>53957624.59360534</v>
          </cell>
          <cell r="AI32">
            <v>54408793.329455674</v>
          </cell>
          <cell r="AJ32">
            <v>54859962.065306008</v>
          </cell>
          <cell r="AK32">
            <v>55311130.801156342</v>
          </cell>
          <cell r="AL32">
            <v>55762299.537006676</v>
          </cell>
          <cell r="AM32">
            <v>56213468.27285701</v>
          </cell>
          <cell r="AN32">
            <v>56664637.008707345</v>
          </cell>
        </row>
        <row r="33">
          <cell r="H33" t="str">
            <v>Water</v>
          </cell>
          <cell r="J33">
            <v>27210000</v>
          </cell>
          <cell r="L33" t="str">
            <v>AccAmort CIAC-Tax</v>
          </cell>
          <cell r="M33" t="str">
            <v>Tax</v>
          </cell>
          <cell r="N33" t="str">
            <v>272100</v>
          </cell>
          <cell r="P33">
            <v>272.2</v>
          </cell>
          <cell r="R33">
            <v>8855998.6699999999</v>
          </cell>
          <cell r="S33">
            <v>8937360.2860913333</v>
          </cell>
          <cell r="T33">
            <v>9019661.0020746719</v>
          </cell>
          <cell r="U33">
            <v>9102900.8179500159</v>
          </cell>
          <cell r="V33">
            <v>9187079.7337173652</v>
          </cell>
          <cell r="W33">
            <v>9272197.7493767198</v>
          </cell>
          <cell r="X33">
            <v>9358254.8649280798</v>
          </cell>
          <cell r="Y33">
            <v>9445251.080371445</v>
          </cell>
          <cell r="Z33">
            <v>9533186.3957068156</v>
          </cell>
          <cell r="AA33">
            <v>9622060.8109341916</v>
          </cell>
          <cell r="AB33">
            <v>9711874.3260535728</v>
          </cell>
          <cell r="AC33">
            <v>9803778.5366678908</v>
          </cell>
          <cell r="AD33">
            <v>9896752.0871531162</v>
          </cell>
          <cell r="AE33">
            <v>9990794.9775092509</v>
          </cell>
          <cell r="AF33">
            <v>10085907.207736293</v>
          </cell>
          <cell r="AG33">
            <v>10182088.777834244</v>
          </cell>
          <cell r="AH33">
            <v>10279339.687803103</v>
          </cell>
          <cell r="AI33">
            <v>10377659.93764287</v>
          </cell>
          <cell r="AJ33">
            <v>10477049.527353546</v>
          </cell>
          <cell r="AK33">
            <v>10577508.45693513</v>
          </cell>
          <cell r="AL33">
            <v>10679036.726387622</v>
          </cell>
          <cell r="AM33">
            <v>10781634.335711023</v>
          </cell>
          <cell r="AN33">
            <v>10885301.284905331</v>
          </cell>
        </row>
      </sheetData>
      <sheetData sheetId="18" refreshError="1"/>
      <sheetData sheetId="19" refreshError="1"/>
      <sheetData sheetId="20">
        <row r="1">
          <cell r="B1" t="str">
            <v>Kentucky American Water Company</v>
          </cell>
        </row>
        <row r="2">
          <cell r="B2" t="str">
            <v>Case No. 2026-00094</v>
          </cell>
        </row>
        <row r="3">
          <cell r="B3" t="str">
            <v>Plant In-Service Activity by Month, February 2026 - December 2027</v>
          </cell>
          <cell r="Q3">
            <v>46112</v>
          </cell>
          <cell r="R3">
            <v>46142</v>
          </cell>
          <cell r="S3">
            <v>46173</v>
          </cell>
          <cell r="T3">
            <v>46203</v>
          </cell>
          <cell r="U3">
            <v>46234</v>
          </cell>
          <cell r="V3">
            <v>46265</v>
          </cell>
          <cell r="W3">
            <v>46295</v>
          </cell>
          <cell r="X3">
            <v>46326</v>
          </cell>
          <cell r="Y3">
            <v>46356</v>
          </cell>
          <cell r="Z3">
            <v>46387</v>
          </cell>
          <cell r="AA3">
            <v>46418</v>
          </cell>
          <cell r="AB3">
            <v>46446</v>
          </cell>
          <cell r="AC3">
            <v>46477</v>
          </cell>
          <cell r="AD3">
            <v>46507</v>
          </cell>
          <cell r="AE3">
            <v>46538</v>
          </cell>
          <cell r="AF3">
            <v>46568</v>
          </cell>
          <cell r="AG3">
            <v>46599</v>
          </cell>
          <cell r="AH3">
            <v>46630</v>
          </cell>
          <cell r="AI3">
            <v>46660</v>
          </cell>
          <cell r="AJ3">
            <v>46691</v>
          </cell>
          <cell r="AK3">
            <v>46721</v>
          </cell>
          <cell r="AL3">
            <v>46752</v>
          </cell>
        </row>
        <row r="4">
          <cell r="B4" t="str">
            <v>Per In-Service Date or Assumed Months in Construction Phase</v>
          </cell>
          <cell r="Q4">
            <v>9830343.2199999969</v>
          </cell>
          <cell r="R4">
            <v>4067744.4799999991</v>
          </cell>
          <cell r="S4">
            <v>6472472.710443276</v>
          </cell>
          <cell r="T4">
            <v>4713551.9671428595</v>
          </cell>
          <cell r="U4">
            <v>6355052.6571428599</v>
          </cell>
          <cell r="V4">
            <v>15423302.179592207</v>
          </cell>
          <cell r="W4">
            <v>7026030.3895771215</v>
          </cell>
          <cell r="X4">
            <v>6531120.6013928605</v>
          </cell>
          <cell r="Y4">
            <v>5976944.6271428596</v>
          </cell>
          <cell r="Z4">
            <v>19796669.95714286</v>
          </cell>
          <cell r="AA4">
            <v>4144291.59</v>
          </cell>
          <cell r="AB4">
            <v>2766220.299008321</v>
          </cell>
          <cell r="AC4">
            <v>5726345.4879763946</v>
          </cell>
          <cell r="AD4">
            <v>7469480.4997132244</v>
          </cell>
          <cell r="AE4">
            <v>6877684.3399132658</v>
          </cell>
          <cell r="AF4">
            <v>7500868.1869699266</v>
          </cell>
          <cell r="AG4">
            <v>9578595.4452231005</v>
          </cell>
          <cell r="AH4">
            <v>9962207.5020453911</v>
          </cell>
          <cell r="AI4">
            <v>15940442.107705824</v>
          </cell>
          <cell r="AJ4">
            <v>17695851.068945177</v>
          </cell>
          <cell r="AK4">
            <v>7891102.1878942456</v>
          </cell>
          <cell r="AL4">
            <v>6283539.8491266938</v>
          </cell>
        </row>
        <row r="5">
          <cell r="D5" t="str">
            <v>W/P - 1-1 and W/P - 1-3</v>
          </cell>
        </row>
        <row r="10">
          <cell r="P10">
            <v>46077</v>
          </cell>
          <cell r="Q10">
            <v>46112</v>
          </cell>
          <cell r="R10">
            <v>46142</v>
          </cell>
          <cell r="S10">
            <v>46173</v>
          </cell>
          <cell r="T10">
            <v>46203</v>
          </cell>
          <cell r="U10">
            <v>46234</v>
          </cell>
          <cell r="V10">
            <v>46265</v>
          </cell>
          <cell r="W10">
            <v>46295</v>
          </cell>
          <cell r="X10">
            <v>46326</v>
          </cell>
          <cell r="Y10">
            <v>46356</v>
          </cell>
          <cell r="Z10">
            <v>46387</v>
          </cell>
          <cell r="AA10">
            <v>46418</v>
          </cell>
          <cell r="AB10">
            <v>46446</v>
          </cell>
          <cell r="AC10">
            <v>46477</v>
          </cell>
          <cell r="AD10">
            <v>46507</v>
          </cell>
          <cell r="AE10">
            <v>46538</v>
          </cell>
          <cell r="AF10">
            <v>46568</v>
          </cell>
          <cell r="AG10">
            <v>46599</v>
          </cell>
          <cell r="AH10">
            <v>46630</v>
          </cell>
          <cell r="AI10">
            <v>46660</v>
          </cell>
          <cell r="AJ10">
            <v>46691</v>
          </cell>
          <cell r="AK10">
            <v>46721</v>
          </cell>
          <cell r="AL10">
            <v>46752</v>
          </cell>
        </row>
        <row r="11">
          <cell r="C11" t="str">
            <v/>
          </cell>
          <cell r="D11" t="str">
            <v>D12-**01-P</v>
          </cell>
          <cell r="F11" t="str">
            <v>Projects Funded by Others</v>
          </cell>
          <cell r="H11" t="str">
            <v/>
          </cell>
          <cell r="J11" t="str">
            <v/>
          </cell>
          <cell r="L11" t="str">
            <v/>
          </cell>
          <cell r="N11" t="str">
            <v/>
          </cell>
        </row>
        <row r="12">
          <cell r="C12" t="str">
            <v>331100</v>
          </cell>
          <cell r="D12" t="str">
            <v/>
          </cell>
          <cell r="F12" t="str">
            <v>331100-TD Mains 4in &amp; Less</v>
          </cell>
          <cell r="H12" t="str">
            <v>10133100</v>
          </cell>
          <cell r="J12">
            <v>331.4</v>
          </cell>
          <cell r="L12" t="str">
            <v>N</v>
          </cell>
          <cell r="N12">
            <v>1</v>
          </cell>
          <cell r="P12">
            <v>0</v>
          </cell>
          <cell r="Q12">
            <v>0</v>
          </cell>
          <cell r="R12">
            <v>337500</v>
          </cell>
          <cell r="S12">
            <v>337500</v>
          </cell>
          <cell r="T12">
            <v>337500</v>
          </cell>
          <cell r="U12">
            <v>337500</v>
          </cell>
          <cell r="V12">
            <v>337500</v>
          </cell>
          <cell r="W12">
            <v>337500</v>
          </cell>
          <cell r="X12">
            <v>337500</v>
          </cell>
          <cell r="Y12">
            <v>337500</v>
          </cell>
          <cell r="Z12">
            <v>337500</v>
          </cell>
          <cell r="AA12">
            <v>337500</v>
          </cell>
          <cell r="AB12">
            <v>393750</v>
          </cell>
          <cell r="AC12">
            <v>393750</v>
          </cell>
          <cell r="AD12">
            <v>393750</v>
          </cell>
          <cell r="AE12">
            <v>393750</v>
          </cell>
          <cell r="AF12">
            <v>393750</v>
          </cell>
          <cell r="AG12">
            <v>393750</v>
          </cell>
          <cell r="AH12">
            <v>393750</v>
          </cell>
          <cell r="AI12">
            <v>393750</v>
          </cell>
          <cell r="AJ12">
            <v>393750</v>
          </cell>
          <cell r="AK12">
            <v>393750</v>
          </cell>
          <cell r="AL12">
            <v>393750</v>
          </cell>
        </row>
        <row r="13">
          <cell r="C13" t="str">
            <v>333000</v>
          </cell>
          <cell r="D13" t="str">
            <v/>
          </cell>
          <cell r="F13" t="str">
            <v>333000-Services</v>
          </cell>
          <cell r="H13" t="str">
            <v>10133300</v>
          </cell>
          <cell r="J13">
            <v>333.4</v>
          </cell>
          <cell r="L13" t="str">
            <v>N</v>
          </cell>
          <cell r="N13">
            <v>1</v>
          </cell>
          <cell r="P13">
            <v>0</v>
          </cell>
          <cell r="Q13">
            <v>0</v>
          </cell>
          <cell r="R13">
            <v>7500</v>
          </cell>
          <cell r="S13">
            <v>7500</v>
          </cell>
          <cell r="T13">
            <v>7500</v>
          </cell>
          <cell r="U13">
            <v>7500</v>
          </cell>
          <cell r="V13">
            <v>7500</v>
          </cell>
          <cell r="W13">
            <v>7500</v>
          </cell>
          <cell r="X13">
            <v>7500</v>
          </cell>
          <cell r="Y13">
            <v>7500</v>
          </cell>
          <cell r="Z13">
            <v>7500</v>
          </cell>
          <cell r="AA13">
            <v>7500</v>
          </cell>
          <cell r="AB13">
            <v>8750</v>
          </cell>
          <cell r="AC13">
            <v>8750</v>
          </cell>
          <cell r="AD13">
            <v>8750</v>
          </cell>
          <cell r="AE13">
            <v>8750</v>
          </cell>
          <cell r="AF13">
            <v>8750</v>
          </cell>
          <cell r="AG13">
            <v>8750</v>
          </cell>
          <cell r="AH13">
            <v>8750</v>
          </cell>
          <cell r="AI13">
            <v>8750</v>
          </cell>
          <cell r="AJ13">
            <v>8750</v>
          </cell>
          <cell r="AK13">
            <v>8750</v>
          </cell>
          <cell r="AL13">
            <v>8750</v>
          </cell>
        </row>
        <row r="14">
          <cell r="C14" t="str">
            <v>334100</v>
          </cell>
          <cell r="D14" t="str">
            <v/>
          </cell>
          <cell r="F14" t="str">
            <v>334100-Meters</v>
          </cell>
          <cell r="H14" t="str">
            <v>10133410</v>
          </cell>
          <cell r="J14">
            <v>334.4</v>
          </cell>
          <cell r="L14" t="str">
            <v>N</v>
          </cell>
          <cell r="N14">
            <v>1</v>
          </cell>
          <cell r="P14">
            <v>0</v>
          </cell>
          <cell r="Q14">
            <v>0</v>
          </cell>
          <cell r="R14">
            <v>11250</v>
          </cell>
          <cell r="S14">
            <v>11250</v>
          </cell>
          <cell r="T14">
            <v>11250</v>
          </cell>
          <cell r="U14">
            <v>11250</v>
          </cell>
          <cell r="V14">
            <v>11250</v>
          </cell>
          <cell r="W14">
            <v>11250</v>
          </cell>
          <cell r="X14">
            <v>11250</v>
          </cell>
          <cell r="Y14">
            <v>11250</v>
          </cell>
          <cell r="Z14">
            <v>11250</v>
          </cell>
          <cell r="AA14">
            <v>11250</v>
          </cell>
          <cell r="AB14">
            <v>13125</v>
          </cell>
          <cell r="AC14">
            <v>13125</v>
          </cell>
          <cell r="AD14">
            <v>13125</v>
          </cell>
          <cell r="AE14">
            <v>13125</v>
          </cell>
          <cell r="AF14">
            <v>13125</v>
          </cell>
          <cell r="AG14">
            <v>13125</v>
          </cell>
          <cell r="AH14">
            <v>13125</v>
          </cell>
          <cell r="AI14">
            <v>13125</v>
          </cell>
          <cell r="AJ14">
            <v>13125</v>
          </cell>
          <cell r="AK14">
            <v>13125</v>
          </cell>
          <cell r="AL14">
            <v>13125</v>
          </cell>
        </row>
        <row r="15">
          <cell r="C15" t="str">
            <v>335000</v>
          </cell>
          <cell r="D15" t="str">
            <v/>
          </cell>
          <cell r="F15" t="str">
            <v>335000-Hydrants</v>
          </cell>
          <cell r="H15" t="str">
            <v>10133500</v>
          </cell>
          <cell r="J15">
            <v>335.4</v>
          </cell>
          <cell r="L15" t="str">
            <v>N</v>
          </cell>
          <cell r="N15">
            <v>1</v>
          </cell>
          <cell r="P15">
            <v>0</v>
          </cell>
          <cell r="Q15">
            <v>0</v>
          </cell>
          <cell r="R15">
            <v>18750</v>
          </cell>
          <cell r="S15">
            <v>18750</v>
          </cell>
          <cell r="T15">
            <v>18750</v>
          </cell>
          <cell r="U15">
            <v>18750</v>
          </cell>
          <cell r="V15">
            <v>18750</v>
          </cell>
          <cell r="W15">
            <v>18750</v>
          </cell>
          <cell r="X15">
            <v>18750</v>
          </cell>
          <cell r="Y15">
            <v>18750</v>
          </cell>
          <cell r="Z15">
            <v>18750</v>
          </cell>
          <cell r="AA15">
            <v>18750</v>
          </cell>
          <cell r="AB15">
            <v>21875</v>
          </cell>
          <cell r="AC15">
            <v>21875</v>
          </cell>
          <cell r="AD15">
            <v>21875</v>
          </cell>
          <cell r="AE15">
            <v>21875</v>
          </cell>
          <cell r="AF15">
            <v>21875</v>
          </cell>
          <cell r="AG15">
            <v>21875</v>
          </cell>
          <cell r="AH15">
            <v>21875</v>
          </cell>
          <cell r="AI15">
            <v>21875</v>
          </cell>
          <cell r="AJ15">
            <v>21875</v>
          </cell>
          <cell r="AK15">
            <v>21875</v>
          </cell>
          <cell r="AL15">
            <v>21875</v>
          </cell>
        </row>
        <row r="16">
          <cell r="C16" t="str">
            <v/>
          </cell>
          <cell r="D16" t="str">
            <v/>
          </cell>
          <cell r="F16" t="str">
            <v/>
          </cell>
          <cell r="H16" t="str">
            <v/>
          </cell>
          <cell r="J16" t="str">
            <v/>
          </cell>
          <cell r="L16" t="str">
            <v/>
          </cell>
          <cell r="N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row>
        <row r="17">
          <cell r="C17" t="str">
            <v/>
          </cell>
          <cell r="D17" t="str">
            <v>R12-**A1</v>
          </cell>
          <cell r="F17" t="str">
            <v>Mains - New</v>
          </cell>
          <cell r="H17" t="str">
            <v/>
          </cell>
          <cell r="J17" t="str">
            <v/>
          </cell>
          <cell r="L17" t="str">
            <v/>
          </cell>
          <cell r="N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str">
            <v/>
          </cell>
          <cell r="AH17" t="str">
            <v/>
          </cell>
          <cell r="AI17" t="str">
            <v/>
          </cell>
          <cell r="AJ17" t="str">
            <v/>
          </cell>
          <cell r="AK17" t="str">
            <v/>
          </cell>
          <cell r="AL17" t="str">
            <v/>
          </cell>
        </row>
        <row r="18">
          <cell r="C18" t="str">
            <v>331200</v>
          </cell>
          <cell r="D18" t="str">
            <v/>
          </cell>
          <cell r="F18" t="str">
            <v>331200-TD Mains 6in to 8in</v>
          </cell>
          <cell r="H18" t="str">
            <v>10133100</v>
          </cell>
          <cell r="J18">
            <v>331.4</v>
          </cell>
          <cell r="L18" t="str">
            <v>Y</v>
          </cell>
          <cell r="N18">
            <v>1</v>
          </cell>
          <cell r="P18">
            <v>198270.89000000022</v>
          </cell>
          <cell r="Q18">
            <v>198270.89000000022</v>
          </cell>
          <cell r="R18">
            <v>110000</v>
          </cell>
          <cell r="S18">
            <v>88000</v>
          </cell>
          <cell r="T18">
            <v>0</v>
          </cell>
          <cell r="U18">
            <v>0</v>
          </cell>
          <cell r="V18">
            <v>0</v>
          </cell>
          <cell r="W18">
            <v>0</v>
          </cell>
          <cell r="X18">
            <v>0</v>
          </cell>
          <cell r="Y18">
            <v>0</v>
          </cell>
          <cell r="Z18">
            <v>0</v>
          </cell>
          <cell r="AA18">
            <v>0</v>
          </cell>
          <cell r="AB18">
            <v>42735.359750626951</v>
          </cell>
          <cell r="AC18">
            <v>50137.497921864968</v>
          </cell>
          <cell r="AD18">
            <v>35863.280799203596</v>
          </cell>
          <cell r="AE18">
            <v>35612.799792189129</v>
          </cell>
          <cell r="AF18">
            <v>53652.181532283845</v>
          </cell>
          <cell r="AG18">
            <v>53618.044303853989</v>
          </cell>
          <cell r="AH18">
            <v>53419.19968828369</v>
          </cell>
          <cell r="AI18">
            <v>71551.185154878374</v>
          </cell>
          <cell r="AJ18">
            <v>71498.242832899283</v>
          </cell>
          <cell r="AK18">
            <v>89031.999480472805</v>
          </cell>
          <cell r="AL18">
            <v>68206.962222659538</v>
          </cell>
        </row>
        <row r="19">
          <cell r="C19" t="str">
            <v>333000</v>
          </cell>
          <cell r="D19" t="str">
            <v/>
          </cell>
          <cell r="F19" t="str">
            <v>333000-Services</v>
          </cell>
          <cell r="H19" t="str">
            <v>10133300</v>
          </cell>
          <cell r="J19">
            <v>333.4</v>
          </cell>
          <cell r="L19" t="str">
            <v>Y</v>
          </cell>
          <cell r="N19">
            <v>1</v>
          </cell>
          <cell r="P19">
            <v>0</v>
          </cell>
          <cell r="Q19">
            <v>0</v>
          </cell>
          <cell r="R19">
            <v>6250</v>
          </cell>
          <cell r="S19">
            <v>5000</v>
          </cell>
          <cell r="T19">
            <v>0</v>
          </cell>
          <cell r="U19">
            <v>0</v>
          </cell>
          <cell r="V19">
            <v>0</v>
          </cell>
          <cell r="W19">
            <v>0</v>
          </cell>
          <cell r="X19">
            <v>0</v>
          </cell>
          <cell r="Y19">
            <v>0</v>
          </cell>
          <cell r="Z19">
            <v>0</v>
          </cell>
          <cell r="AA19">
            <v>0</v>
          </cell>
          <cell r="AB19">
            <v>2428.1454403765315</v>
          </cell>
          <cell r="AC19">
            <v>2848.7214728332369</v>
          </cell>
          <cell r="AD19">
            <v>2037.6864090456588</v>
          </cell>
          <cell r="AE19">
            <v>2023.4545336471097</v>
          </cell>
          <cell r="AF19">
            <v>3048.4194052434004</v>
          </cell>
          <cell r="AG19">
            <v>3046.4797899917044</v>
          </cell>
          <cell r="AH19">
            <v>3035.1818004706643</v>
          </cell>
          <cell r="AI19">
            <v>4065.4082474362713</v>
          </cell>
          <cell r="AJ19">
            <v>4062.4001609601869</v>
          </cell>
          <cell r="AK19">
            <v>5058.6363341177739</v>
          </cell>
          <cell r="AL19">
            <v>3875.3955808329283</v>
          </cell>
        </row>
        <row r="20">
          <cell r="C20" t="str">
            <v>334100</v>
          </cell>
          <cell r="D20" t="str">
            <v/>
          </cell>
          <cell r="F20" t="str">
            <v>334100-Meters</v>
          </cell>
          <cell r="H20" t="str">
            <v>10133410</v>
          </cell>
          <cell r="J20">
            <v>334.4</v>
          </cell>
          <cell r="L20" t="str">
            <v>Y</v>
          </cell>
          <cell r="N20">
            <v>1</v>
          </cell>
          <cell r="P20">
            <v>0</v>
          </cell>
          <cell r="Q20">
            <v>0</v>
          </cell>
          <cell r="R20">
            <v>2500</v>
          </cell>
          <cell r="S20">
            <v>2000</v>
          </cell>
          <cell r="T20">
            <v>0</v>
          </cell>
          <cell r="U20">
            <v>0</v>
          </cell>
          <cell r="V20">
            <v>0</v>
          </cell>
          <cell r="W20">
            <v>0</v>
          </cell>
          <cell r="X20">
            <v>0</v>
          </cell>
          <cell r="Y20">
            <v>0</v>
          </cell>
          <cell r="Z20">
            <v>0</v>
          </cell>
          <cell r="AA20">
            <v>0</v>
          </cell>
          <cell r="AB20">
            <v>971.2581761506126</v>
          </cell>
          <cell r="AC20">
            <v>1139.4885891332947</v>
          </cell>
          <cell r="AD20">
            <v>815.07456361826348</v>
          </cell>
          <cell r="AE20">
            <v>809.38181345884379</v>
          </cell>
          <cell r="AF20">
            <v>1219.3677620973601</v>
          </cell>
          <cell r="AG20">
            <v>1218.5919159966816</v>
          </cell>
          <cell r="AH20">
            <v>1214.0727201882657</v>
          </cell>
          <cell r="AI20">
            <v>1626.1632989745085</v>
          </cell>
          <cell r="AJ20">
            <v>1624.9600643840747</v>
          </cell>
          <cell r="AK20">
            <v>2023.4545336471094</v>
          </cell>
          <cell r="AL20">
            <v>1550.1582323331713</v>
          </cell>
        </row>
        <row r="21">
          <cell r="C21" t="str">
            <v>335000</v>
          </cell>
          <cell r="D21" t="str">
            <v/>
          </cell>
          <cell r="F21" t="str">
            <v>335000-Hydrants</v>
          </cell>
          <cell r="H21" t="str">
            <v>10133500</v>
          </cell>
          <cell r="J21">
            <v>335.4</v>
          </cell>
          <cell r="L21" t="str">
            <v>Y</v>
          </cell>
          <cell r="N21">
            <v>1</v>
          </cell>
          <cell r="P21">
            <v>0</v>
          </cell>
          <cell r="Q21">
            <v>0</v>
          </cell>
          <cell r="R21">
            <v>6250</v>
          </cell>
          <cell r="S21">
            <v>5000</v>
          </cell>
          <cell r="T21">
            <v>0</v>
          </cell>
          <cell r="U21">
            <v>0</v>
          </cell>
          <cell r="V21">
            <v>0</v>
          </cell>
          <cell r="W21">
            <v>0</v>
          </cell>
          <cell r="X21">
            <v>0</v>
          </cell>
          <cell r="Y21">
            <v>0</v>
          </cell>
          <cell r="Z21">
            <v>0</v>
          </cell>
          <cell r="AA21">
            <v>0</v>
          </cell>
          <cell r="AB21">
            <v>2428.1454403765315</v>
          </cell>
          <cell r="AC21">
            <v>2848.7214728332369</v>
          </cell>
          <cell r="AD21">
            <v>2037.6864090456588</v>
          </cell>
          <cell r="AE21">
            <v>2023.4545336471097</v>
          </cell>
          <cell r="AF21">
            <v>3048.4194052434004</v>
          </cell>
          <cell r="AG21">
            <v>3046.4797899917044</v>
          </cell>
          <cell r="AH21">
            <v>3035.1818004706643</v>
          </cell>
          <cell r="AI21">
            <v>4065.4082474362713</v>
          </cell>
          <cell r="AJ21">
            <v>4062.4001609601869</v>
          </cell>
          <cell r="AK21">
            <v>5058.6363341177739</v>
          </cell>
          <cell r="AL21">
            <v>3875.3955808329283</v>
          </cell>
        </row>
        <row r="22">
          <cell r="C22" t="str">
            <v/>
          </cell>
          <cell r="D22" t="str">
            <v/>
          </cell>
          <cell r="F22" t="str">
            <v/>
          </cell>
          <cell r="H22" t="str">
            <v/>
          </cell>
          <cell r="J22" t="str">
            <v/>
          </cell>
          <cell r="L22" t="str">
            <v/>
          </cell>
          <cell r="N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t="str">
            <v/>
          </cell>
          <cell r="AD22" t="str">
            <v/>
          </cell>
          <cell r="AE22" t="str">
            <v/>
          </cell>
          <cell r="AF22" t="str">
            <v/>
          </cell>
          <cell r="AG22" t="str">
            <v/>
          </cell>
          <cell r="AH22" t="str">
            <v/>
          </cell>
          <cell r="AI22" t="str">
            <v/>
          </cell>
          <cell r="AJ22" t="str">
            <v/>
          </cell>
          <cell r="AK22" t="str">
            <v/>
          </cell>
          <cell r="AL22" t="str">
            <v/>
          </cell>
        </row>
        <row r="23">
          <cell r="C23" t="str">
            <v/>
          </cell>
          <cell r="D23" t="str">
            <v>R12-**B1</v>
          </cell>
          <cell r="F23" t="str">
            <v>Mains - Replaced / Restored</v>
          </cell>
          <cell r="H23" t="str">
            <v/>
          </cell>
          <cell r="J23" t="str">
            <v/>
          </cell>
          <cell r="L23" t="str">
            <v/>
          </cell>
          <cell r="N23" t="str">
            <v/>
          </cell>
          <cell r="P23" t="str">
            <v/>
          </cell>
          <cell r="Q23" t="str">
            <v/>
          </cell>
          <cell r="R23" t="str">
            <v/>
          </cell>
          <cell r="S23" t="str">
            <v/>
          </cell>
          <cell r="T23" t="str">
            <v/>
          </cell>
          <cell r="U23" t="str">
            <v/>
          </cell>
          <cell r="V23" t="str">
            <v/>
          </cell>
          <cell r="W23" t="str">
            <v/>
          </cell>
          <cell r="X23" t="str">
            <v/>
          </cell>
          <cell r="Y23" t="str">
            <v/>
          </cell>
          <cell r="Z23" t="str">
            <v/>
          </cell>
          <cell r="AA23" t="str">
            <v/>
          </cell>
          <cell r="AB23" t="str">
            <v/>
          </cell>
          <cell r="AC23" t="str">
            <v/>
          </cell>
          <cell r="AD23" t="str">
            <v/>
          </cell>
          <cell r="AE23" t="str">
            <v/>
          </cell>
          <cell r="AF23" t="str">
            <v/>
          </cell>
          <cell r="AG23" t="str">
            <v/>
          </cell>
          <cell r="AH23" t="str">
            <v/>
          </cell>
          <cell r="AI23" t="str">
            <v/>
          </cell>
          <cell r="AJ23" t="str">
            <v/>
          </cell>
          <cell r="AK23" t="str">
            <v/>
          </cell>
          <cell r="AL23" t="str">
            <v/>
          </cell>
        </row>
        <row r="24">
          <cell r="C24" t="str">
            <v>331200</v>
          </cell>
          <cell r="D24" t="str">
            <v>R12-**B2</v>
          </cell>
          <cell r="F24" t="str">
            <v>331200-TD Mains 6in to 8in</v>
          </cell>
          <cell r="H24" t="str">
            <v>10133100</v>
          </cell>
          <cell r="J24">
            <v>331.4</v>
          </cell>
          <cell r="L24" t="str">
            <v>Y</v>
          </cell>
          <cell r="N24">
            <v>1</v>
          </cell>
          <cell r="P24">
            <v>1704466.6500000001</v>
          </cell>
          <cell r="Q24">
            <v>1704466.6500000001</v>
          </cell>
          <cell r="R24">
            <v>1608000</v>
          </cell>
          <cell r="S24">
            <v>1808000</v>
          </cell>
          <cell r="T24">
            <v>1835189.1840000008</v>
          </cell>
          <cell r="U24">
            <v>1608000</v>
          </cell>
          <cell r="V24">
            <v>1540000</v>
          </cell>
          <cell r="W24">
            <v>1600000</v>
          </cell>
          <cell r="X24">
            <v>1520000</v>
          </cell>
          <cell r="Y24">
            <v>1320000</v>
          </cell>
          <cell r="Z24">
            <v>1180000</v>
          </cell>
          <cell r="AA24">
            <v>864000</v>
          </cell>
          <cell r="AB24">
            <v>615556.45265047625</v>
          </cell>
          <cell r="AC24">
            <v>619583.47322346014</v>
          </cell>
          <cell r="AD24">
            <v>1233294.2868932672</v>
          </cell>
          <cell r="AE24">
            <v>1846669.3579514287</v>
          </cell>
          <cell r="AF24">
            <v>1858750.4196703807</v>
          </cell>
          <cell r="AG24">
            <v>3084811.8002291778</v>
          </cell>
          <cell r="AH24">
            <v>3077782.2632523817</v>
          </cell>
          <cell r="AI24">
            <v>3091965.3844796289</v>
          </cell>
          <cell r="AJ24">
            <v>3087340.099564625</v>
          </cell>
          <cell r="AK24">
            <v>3073206.5580669609</v>
          </cell>
          <cell r="AL24">
            <v>1835442.3769668103</v>
          </cell>
        </row>
        <row r="25">
          <cell r="C25" t="str">
            <v>333000</v>
          </cell>
          <cell r="D25" t="str">
            <v/>
          </cell>
          <cell r="F25" t="str">
            <v>333000-Services</v>
          </cell>
          <cell r="H25" t="str">
            <v>10133300</v>
          </cell>
          <cell r="J25">
            <v>333.4</v>
          </cell>
          <cell r="L25" t="str">
            <v>Y</v>
          </cell>
          <cell r="N25">
            <v>1</v>
          </cell>
          <cell r="P25">
            <v>0</v>
          </cell>
          <cell r="Q25">
            <v>0</v>
          </cell>
          <cell r="R25">
            <v>201000</v>
          </cell>
          <cell r="S25">
            <v>226000</v>
          </cell>
          <cell r="T25">
            <v>229398.6480000001</v>
          </cell>
          <cell r="U25">
            <v>201000</v>
          </cell>
          <cell r="V25">
            <v>192500</v>
          </cell>
          <cell r="W25">
            <v>200000</v>
          </cell>
          <cell r="X25">
            <v>190000</v>
          </cell>
          <cell r="Y25">
            <v>165000</v>
          </cell>
          <cell r="Z25">
            <v>147500</v>
          </cell>
          <cell r="AA25">
            <v>108000</v>
          </cell>
          <cell r="AB25">
            <v>76944.556581309531</v>
          </cell>
          <cell r="AC25">
            <v>77447.934152932517</v>
          </cell>
          <cell r="AD25">
            <v>154161.7858616584</v>
          </cell>
          <cell r="AE25">
            <v>230833.66974392859</v>
          </cell>
          <cell r="AF25">
            <v>232343.80245879758</v>
          </cell>
          <cell r="AG25">
            <v>385601.47502864723</v>
          </cell>
          <cell r="AH25">
            <v>384722.78290654771</v>
          </cell>
          <cell r="AI25">
            <v>386495.67305995361</v>
          </cell>
          <cell r="AJ25">
            <v>385917.51244557812</v>
          </cell>
          <cell r="AK25">
            <v>384150.81975837011</v>
          </cell>
          <cell r="AL25">
            <v>229430.29712085129</v>
          </cell>
        </row>
        <row r="26">
          <cell r="C26" t="str">
            <v>334200</v>
          </cell>
          <cell r="D26" t="str">
            <v/>
          </cell>
          <cell r="F26" t="str">
            <v>334200-Meter Installations</v>
          </cell>
          <cell r="H26" t="str">
            <v>10133420</v>
          </cell>
          <cell r="J26">
            <v>334.4</v>
          </cell>
          <cell r="L26" t="str">
            <v>Y</v>
          </cell>
          <cell r="N26">
            <v>1</v>
          </cell>
          <cell r="P26">
            <v>0</v>
          </cell>
          <cell r="Q26">
            <v>0</v>
          </cell>
          <cell r="R26">
            <v>100500</v>
          </cell>
          <cell r="S26">
            <v>113000</v>
          </cell>
          <cell r="T26">
            <v>114699.32400000005</v>
          </cell>
          <cell r="U26">
            <v>100500</v>
          </cell>
          <cell r="V26">
            <v>96250</v>
          </cell>
          <cell r="W26">
            <v>100000</v>
          </cell>
          <cell r="X26">
            <v>95000</v>
          </cell>
          <cell r="Y26">
            <v>82500</v>
          </cell>
          <cell r="Z26">
            <v>73750</v>
          </cell>
          <cell r="AA26">
            <v>54000</v>
          </cell>
          <cell r="AB26">
            <v>38472.278290654765</v>
          </cell>
          <cell r="AC26">
            <v>38723.967076466259</v>
          </cell>
          <cell r="AD26">
            <v>77080.892930829199</v>
          </cell>
          <cell r="AE26">
            <v>115416.8348719643</v>
          </cell>
          <cell r="AF26">
            <v>116171.90122939879</v>
          </cell>
          <cell r="AG26">
            <v>192800.73751432361</v>
          </cell>
          <cell r="AH26">
            <v>192361.39145327386</v>
          </cell>
          <cell r="AI26">
            <v>193247.8365299768</v>
          </cell>
          <cell r="AJ26">
            <v>192958.75622278906</v>
          </cell>
          <cell r="AK26">
            <v>192075.40987918506</v>
          </cell>
          <cell r="AL26">
            <v>114715.14856042564</v>
          </cell>
        </row>
        <row r="27">
          <cell r="C27" t="str">
            <v>335000</v>
          </cell>
          <cell r="D27" t="str">
            <v/>
          </cell>
          <cell r="F27" t="str">
            <v>335000-Hydrants</v>
          </cell>
          <cell r="H27" t="str">
            <v>10133500</v>
          </cell>
          <cell r="J27">
            <v>335.4</v>
          </cell>
          <cell r="L27" t="str">
            <v>Y</v>
          </cell>
          <cell r="N27">
            <v>1</v>
          </cell>
          <cell r="P27">
            <v>0</v>
          </cell>
          <cell r="Q27">
            <v>0</v>
          </cell>
          <cell r="R27">
            <v>100500</v>
          </cell>
          <cell r="S27">
            <v>113000</v>
          </cell>
          <cell r="T27">
            <v>114699.32400000005</v>
          </cell>
          <cell r="U27">
            <v>100500</v>
          </cell>
          <cell r="V27">
            <v>96250</v>
          </cell>
          <cell r="W27">
            <v>100000</v>
          </cell>
          <cell r="X27">
            <v>95000</v>
          </cell>
          <cell r="Y27">
            <v>82500</v>
          </cell>
          <cell r="Z27">
            <v>73750</v>
          </cell>
          <cell r="AA27">
            <v>54000</v>
          </cell>
          <cell r="AB27">
            <v>38472.278290654765</v>
          </cell>
          <cell r="AC27">
            <v>38723.967076466259</v>
          </cell>
          <cell r="AD27">
            <v>77080.892930829199</v>
          </cell>
          <cell r="AE27">
            <v>115416.8348719643</v>
          </cell>
          <cell r="AF27">
            <v>116171.90122939879</v>
          </cell>
          <cell r="AG27">
            <v>192800.73751432361</v>
          </cell>
          <cell r="AH27">
            <v>192361.39145327386</v>
          </cell>
          <cell r="AI27">
            <v>193247.8365299768</v>
          </cell>
          <cell r="AJ27">
            <v>192958.75622278906</v>
          </cell>
          <cell r="AK27">
            <v>192075.40987918506</v>
          </cell>
          <cell r="AL27">
            <v>114715.14856042564</v>
          </cell>
        </row>
        <row r="28">
          <cell r="C28" t="str">
            <v/>
          </cell>
          <cell r="D28" t="str">
            <v/>
          </cell>
          <cell r="F28" t="str">
            <v/>
          </cell>
          <cell r="H28" t="str">
            <v/>
          </cell>
          <cell r="J28" t="str">
            <v/>
          </cell>
          <cell r="L28" t="str">
            <v>Y</v>
          </cell>
          <cell r="N28">
            <v>1</v>
          </cell>
          <cell r="P28" t="str">
            <v/>
          </cell>
          <cell r="Q28" t="str">
            <v/>
          </cell>
          <cell r="R28" t="str">
            <v/>
          </cell>
          <cell r="S28" t="str">
            <v/>
          </cell>
          <cell r="T28" t="str">
            <v/>
          </cell>
          <cell r="U28" t="str">
            <v/>
          </cell>
          <cell r="V28" t="str">
            <v/>
          </cell>
          <cell r="W28" t="str">
            <v/>
          </cell>
          <cell r="X28" t="str">
            <v/>
          </cell>
          <cell r="Y28" t="str">
            <v/>
          </cell>
          <cell r="Z28" t="str">
            <v/>
          </cell>
          <cell r="AA28" t="str">
            <v/>
          </cell>
          <cell r="AB28" t="str">
            <v/>
          </cell>
          <cell r="AC28" t="str">
            <v/>
          </cell>
          <cell r="AD28" t="str">
            <v/>
          </cell>
          <cell r="AE28" t="str">
            <v/>
          </cell>
          <cell r="AF28" t="str">
            <v/>
          </cell>
          <cell r="AG28" t="str">
            <v/>
          </cell>
          <cell r="AH28" t="str">
            <v/>
          </cell>
          <cell r="AI28" t="str">
            <v/>
          </cell>
          <cell r="AJ28" t="str">
            <v/>
          </cell>
          <cell r="AK28" t="str">
            <v/>
          </cell>
          <cell r="AL28" t="str">
            <v/>
          </cell>
        </row>
        <row r="29">
          <cell r="C29" t="str">
            <v/>
          </cell>
          <cell r="D29" t="str">
            <v/>
          </cell>
          <cell r="F29" t="str">
            <v/>
          </cell>
          <cell r="H29" t="str">
            <v/>
          </cell>
          <cell r="J29" t="str">
            <v/>
          </cell>
          <cell r="L29" t="str">
            <v/>
          </cell>
          <cell r="N29" t="str">
            <v/>
          </cell>
          <cell r="P29" t="str">
            <v/>
          </cell>
          <cell r="Q29" t="str">
            <v/>
          </cell>
          <cell r="R29" t="str">
            <v/>
          </cell>
          <cell r="S29" t="str">
            <v/>
          </cell>
          <cell r="T29" t="str">
            <v/>
          </cell>
          <cell r="U29" t="str">
            <v/>
          </cell>
          <cell r="V29" t="str">
            <v/>
          </cell>
          <cell r="W29" t="str">
            <v/>
          </cell>
          <cell r="X29" t="str">
            <v/>
          </cell>
          <cell r="Y29" t="str">
            <v/>
          </cell>
          <cell r="Z29" t="str">
            <v/>
          </cell>
          <cell r="AA29" t="str">
            <v/>
          </cell>
          <cell r="AB29" t="str">
            <v/>
          </cell>
          <cell r="AC29" t="str">
            <v/>
          </cell>
          <cell r="AD29" t="str">
            <v/>
          </cell>
          <cell r="AE29" t="str">
            <v/>
          </cell>
          <cell r="AF29" t="str">
            <v/>
          </cell>
          <cell r="AG29" t="str">
            <v/>
          </cell>
          <cell r="AH29" t="str">
            <v/>
          </cell>
          <cell r="AI29" t="str">
            <v/>
          </cell>
          <cell r="AJ29" t="str">
            <v/>
          </cell>
          <cell r="AK29" t="str">
            <v/>
          </cell>
          <cell r="AL29" t="str">
            <v/>
          </cell>
        </row>
        <row r="30">
          <cell r="C30" t="str">
            <v/>
          </cell>
          <cell r="D30" t="str">
            <v>R12-**C1</v>
          </cell>
          <cell r="F30" t="str">
            <v>Mains - Unscheduled</v>
          </cell>
          <cell r="H30" t="str">
            <v/>
          </cell>
          <cell r="J30" t="str">
            <v/>
          </cell>
          <cell r="L30" t="str">
            <v/>
          </cell>
          <cell r="N30" t="str">
            <v/>
          </cell>
          <cell r="P30" t="str">
            <v/>
          </cell>
          <cell r="Q30" t="str">
            <v/>
          </cell>
          <cell r="R30" t="str">
            <v/>
          </cell>
          <cell r="S30" t="str">
            <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
          </cell>
          <cell r="AG30" t="str">
            <v/>
          </cell>
          <cell r="AH30" t="str">
            <v/>
          </cell>
          <cell r="AI30" t="str">
            <v/>
          </cell>
          <cell r="AJ30" t="str">
            <v/>
          </cell>
          <cell r="AK30" t="str">
            <v/>
          </cell>
          <cell r="AL30" t="str">
            <v/>
          </cell>
        </row>
        <row r="31">
          <cell r="C31" t="str">
            <v>331200</v>
          </cell>
          <cell r="D31" t="str">
            <v/>
          </cell>
          <cell r="F31" t="str">
            <v>331200-TD Mains 6in to 8in</v>
          </cell>
          <cell r="H31" t="str">
            <v>10133100</v>
          </cell>
          <cell r="J31">
            <v>331.4</v>
          </cell>
          <cell r="L31" t="str">
            <v>N</v>
          </cell>
          <cell r="N31">
            <v>1</v>
          </cell>
          <cell r="P31">
            <v>23717.770000000026</v>
          </cell>
          <cell r="Q31">
            <v>23717.770000000026</v>
          </cell>
          <cell r="R31">
            <v>212000</v>
          </cell>
          <cell r="S31">
            <v>192000</v>
          </cell>
          <cell r="T31">
            <v>175262.40000000002</v>
          </cell>
          <cell r="U31">
            <v>176800</v>
          </cell>
          <cell r="V31">
            <v>172000</v>
          </cell>
          <cell r="W31">
            <v>172000</v>
          </cell>
          <cell r="X31">
            <v>272000</v>
          </cell>
          <cell r="Y31">
            <v>321600</v>
          </cell>
          <cell r="Z31">
            <v>328800</v>
          </cell>
          <cell r="AA31">
            <v>369221.60000000003</v>
          </cell>
          <cell r="AB31">
            <v>134233.96643589999</v>
          </cell>
          <cell r="AC31">
            <v>335584.91608975001</v>
          </cell>
          <cell r="AD31">
            <v>335584.91608975001</v>
          </cell>
          <cell r="AE31">
            <v>134233.96643589999</v>
          </cell>
          <cell r="AF31">
            <v>134233.96643589999</v>
          </cell>
          <cell r="AG31">
            <v>134233.96643589999</v>
          </cell>
          <cell r="AH31">
            <v>201350.94965385005</v>
          </cell>
          <cell r="AI31">
            <v>134233.96643589999</v>
          </cell>
          <cell r="AJ31">
            <v>402701.89930770011</v>
          </cell>
          <cell r="AK31">
            <v>201350.94965385005</v>
          </cell>
          <cell r="AL31">
            <v>201350.94965385005</v>
          </cell>
        </row>
        <row r="32">
          <cell r="C32" t="str">
            <v>333000</v>
          </cell>
          <cell r="D32" t="str">
            <v/>
          </cell>
          <cell r="F32" t="str">
            <v>333000-Services</v>
          </cell>
          <cell r="H32" t="str">
            <v>10133300</v>
          </cell>
          <cell r="J32">
            <v>333.4</v>
          </cell>
          <cell r="L32" t="str">
            <v>N</v>
          </cell>
          <cell r="N32">
            <v>1</v>
          </cell>
          <cell r="P32">
            <v>0</v>
          </cell>
          <cell r="Q32">
            <v>0</v>
          </cell>
          <cell r="R32">
            <v>13250</v>
          </cell>
          <cell r="S32">
            <v>12000</v>
          </cell>
          <cell r="T32">
            <v>10953.900000000001</v>
          </cell>
          <cell r="U32">
            <v>11050</v>
          </cell>
          <cell r="V32">
            <v>10750</v>
          </cell>
          <cell r="W32">
            <v>10750</v>
          </cell>
          <cell r="X32">
            <v>17000</v>
          </cell>
          <cell r="Y32">
            <v>20100</v>
          </cell>
          <cell r="Z32">
            <v>20550</v>
          </cell>
          <cell r="AA32">
            <v>23076.350000000002</v>
          </cell>
          <cell r="AB32">
            <v>8389.6229022437492</v>
          </cell>
          <cell r="AC32">
            <v>20974.057255609376</v>
          </cell>
          <cell r="AD32">
            <v>20974.057255609376</v>
          </cell>
          <cell r="AE32">
            <v>8389.6229022437492</v>
          </cell>
          <cell r="AF32">
            <v>8389.6229022437492</v>
          </cell>
          <cell r="AG32">
            <v>8389.6229022437492</v>
          </cell>
          <cell r="AH32">
            <v>12584.434353365628</v>
          </cell>
          <cell r="AI32">
            <v>8389.6229022437492</v>
          </cell>
          <cell r="AJ32">
            <v>25168.868706731257</v>
          </cell>
          <cell r="AK32">
            <v>12584.434353365628</v>
          </cell>
          <cell r="AL32">
            <v>12584.434353365628</v>
          </cell>
        </row>
        <row r="33">
          <cell r="C33" t="str">
            <v>331300</v>
          </cell>
          <cell r="D33" t="str">
            <v/>
          </cell>
          <cell r="F33" t="str">
            <v>331300-TD Mains 10in to 16in</v>
          </cell>
          <cell r="H33" t="str">
            <v>10133100</v>
          </cell>
          <cell r="J33">
            <v>331.4</v>
          </cell>
          <cell r="L33" t="str">
            <v>N</v>
          </cell>
          <cell r="N33">
            <v>1</v>
          </cell>
          <cell r="P33">
            <v>0</v>
          </cell>
          <cell r="Q33">
            <v>0</v>
          </cell>
          <cell r="R33">
            <v>26500</v>
          </cell>
          <cell r="S33">
            <v>24000</v>
          </cell>
          <cell r="T33">
            <v>21907.800000000003</v>
          </cell>
          <cell r="U33">
            <v>22100</v>
          </cell>
          <cell r="V33">
            <v>21500</v>
          </cell>
          <cell r="W33">
            <v>21500</v>
          </cell>
          <cell r="X33">
            <v>34000</v>
          </cell>
          <cell r="Y33">
            <v>40200</v>
          </cell>
          <cell r="Z33">
            <v>41100</v>
          </cell>
          <cell r="AA33">
            <v>46152.700000000004</v>
          </cell>
          <cell r="AB33">
            <v>16779.245804487498</v>
          </cell>
          <cell r="AC33">
            <v>41948.114511218751</v>
          </cell>
          <cell r="AD33">
            <v>41948.114511218751</v>
          </cell>
          <cell r="AE33">
            <v>16779.245804487498</v>
          </cell>
          <cell r="AF33">
            <v>16779.245804487498</v>
          </cell>
          <cell r="AG33">
            <v>16779.245804487498</v>
          </cell>
          <cell r="AH33">
            <v>25168.868706731257</v>
          </cell>
          <cell r="AI33">
            <v>16779.245804487498</v>
          </cell>
          <cell r="AJ33">
            <v>50337.737413462513</v>
          </cell>
          <cell r="AK33">
            <v>25168.868706731257</v>
          </cell>
          <cell r="AL33">
            <v>25168.868706731257</v>
          </cell>
        </row>
        <row r="34">
          <cell r="C34" t="str">
            <v>335000</v>
          </cell>
          <cell r="D34" t="str">
            <v/>
          </cell>
          <cell r="F34" t="str">
            <v>335000-Hydrants</v>
          </cell>
          <cell r="H34" t="str">
            <v>10133500</v>
          </cell>
          <cell r="J34">
            <v>335.4</v>
          </cell>
          <cell r="L34" t="str">
            <v>N</v>
          </cell>
          <cell r="N34">
            <v>1</v>
          </cell>
          <cell r="P34">
            <v>0</v>
          </cell>
          <cell r="Q34">
            <v>0</v>
          </cell>
          <cell r="R34">
            <v>13250</v>
          </cell>
          <cell r="S34">
            <v>12000</v>
          </cell>
          <cell r="T34">
            <v>10953.900000000001</v>
          </cell>
          <cell r="U34">
            <v>11050</v>
          </cell>
          <cell r="V34">
            <v>10750</v>
          </cell>
          <cell r="W34">
            <v>10750</v>
          </cell>
          <cell r="X34">
            <v>17000</v>
          </cell>
          <cell r="Y34">
            <v>20100</v>
          </cell>
          <cell r="Z34">
            <v>20550</v>
          </cell>
          <cell r="AA34">
            <v>23076.350000000002</v>
          </cell>
          <cell r="AB34">
            <v>8389.6229022437492</v>
          </cell>
          <cell r="AC34">
            <v>20974.057255609376</v>
          </cell>
          <cell r="AD34">
            <v>20974.057255609376</v>
          </cell>
          <cell r="AE34">
            <v>8389.6229022437492</v>
          </cell>
          <cell r="AF34">
            <v>8389.6229022437492</v>
          </cell>
          <cell r="AG34">
            <v>8389.6229022437492</v>
          </cell>
          <cell r="AH34">
            <v>12584.434353365628</v>
          </cell>
          <cell r="AI34">
            <v>8389.6229022437492</v>
          </cell>
          <cell r="AJ34">
            <v>25168.868706731257</v>
          </cell>
          <cell r="AK34">
            <v>12584.434353365628</v>
          </cell>
          <cell r="AL34">
            <v>12584.434353365628</v>
          </cell>
        </row>
        <row r="35">
          <cell r="C35" t="str">
            <v/>
          </cell>
          <cell r="D35" t="str">
            <v/>
          </cell>
          <cell r="F35" t="str">
            <v/>
          </cell>
          <cell r="H35" t="str">
            <v/>
          </cell>
          <cell r="J35" t="str">
            <v/>
          </cell>
          <cell r="L35" t="str">
            <v/>
          </cell>
          <cell r="N35" t="str">
            <v/>
          </cell>
          <cell r="P35" t="str">
            <v/>
          </cell>
          <cell r="Q35" t="str">
            <v/>
          </cell>
          <cell r="R35" t="str">
            <v/>
          </cell>
          <cell r="S35" t="str">
            <v/>
          </cell>
          <cell r="T35" t="str">
            <v/>
          </cell>
          <cell r="U35" t="str">
            <v/>
          </cell>
          <cell r="V35" t="str">
            <v/>
          </cell>
          <cell r="W35" t="str">
            <v/>
          </cell>
          <cell r="X35" t="str">
            <v/>
          </cell>
          <cell r="Y35" t="str">
            <v/>
          </cell>
          <cell r="Z35" t="str">
            <v/>
          </cell>
          <cell r="AA35" t="str">
            <v/>
          </cell>
          <cell r="AB35" t="str">
            <v/>
          </cell>
          <cell r="AC35" t="str">
            <v/>
          </cell>
          <cell r="AD35" t="str">
            <v/>
          </cell>
          <cell r="AE35" t="str">
            <v/>
          </cell>
          <cell r="AF35" t="str">
            <v/>
          </cell>
          <cell r="AG35" t="str">
            <v/>
          </cell>
          <cell r="AH35" t="str">
            <v/>
          </cell>
          <cell r="AI35" t="str">
            <v/>
          </cell>
          <cell r="AJ35" t="str">
            <v/>
          </cell>
          <cell r="AK35" t="str">
            <v/>
          </cell>
          <cell r="AL35" t="str">
            <v/>
          </cell>
        </row>
        <row r="36">
          <cell r="C36" t="str">
            <v/>
          </cell>
          <cell r="D36" t="str">
            <v>R12-**D1</v>
          </cell>
          <cell r="F36" t="str">
            <v>Mains - Relocated</v>
          </cell>
          <cell r="H36" t="str">
            <v/>
          </cell>
          <cell r="J36" t="str">
            <v/>
          </cell>
          <cell r="L36" t="str">
            <v/>
          </cell>
          <cell r="N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t="str">
            <v/>
          </cell>
          <cell r="AD36" t="str">
            <v/>
          </cell>
          <cell r="AE36" t="str">
            <v/>
          </cell>
          <cell r="AF36" t="str">
            <v/>
          </cell>
          <cell r="AG36" t="str">
            <v/>
          </cell>
          <cell r="AH36" t="str">
            <v/>
          </cell>
          <cell r="AI36" t="str">
            <v/>
          </cell>
          <cell r="AJ36" t="str">
            <v/>
          </cell>
          <cell r="AK36" t="str">
            <v/>
          </cell>
          <cell r="AL36" t="str">
            <v/>
          </cell>
        </row>
        <row r="37">
          <cell r="C37" t="str">
            <v>331200</v>
          </cell>
          <cell r="D37" t="str">
            <v>R12-**D2</v>
          </cell>
          <cell r="F37" t="str">
            <v>331200-TD Mains 6in to 8in</v>
          </cell>
          <cell r="H37" t="str">
            <v>10133100</v>
          </cell>
          <cell r="J37">
            <v>331.4</v>
          </cell>
          <cell r="L37" t="str">
            <v>Y</v>
          </cell>
          <cell r="N37">
            <v>1</v>
          </cell>
          <cell r="P37">
            <v>501182.71999999799</v>
          </cell>
          <cell r="Q37">
            <v>501182.71999999799</v>
          </cell>
          <cell r="R37">
            <v>-469200</v>
          </cell>
          <cell r="S37">
            <v>-474000</v>
          </cell>
          <cell r="T37">
            <v>-615000</v>
          </cell>
          <cell r="U37">
            <v>30000</v>
          </cell>
          <cell r="V37">
            <v>345000</v>
          </cell>
          <cell r="W37">
            <v>465000</v>
          </cell>
          <cell r="X37">
            <v>375000</v>
          </cell>
          <cell r="Y37">
            <v>285000</v>
          </cell>
          <cell r="Z37">
            <v>240000</v>
          </cell>
          <cell r="AA37">
            <v>210000</v>
          </cell>
          <cell r="AB37">
            <v>21481.640834648475</v>
          </cell>
          <cell r="AC37">
            <v>43103.816317597848</v>
          </cell>
          <cell r="AD37">
            <v>60268.881140409387</v>
          </cell>
          <cell r="AE37">
            <v>85926.5633385939</v>
          </cell>
          <cell r="AF37">
            <v>107970.34276644597</v>
          </cell>
          <cell r="AG37">
            <v>129304.15289096368</v>
          </cell>
          <cell r="AH37">
            <v>107408.2041732424</v>
          </cell>
          <cell r="AI37">
            <v>108062.84822699465</v>
          </cell>
          <cell r="AJ37">
            <v>65003.663291001918</v>
          </cell>
          <cell r="AK37">
            <v>42963.28166929695</v>
          </cell>
          <cell r="AL37">
            <v>43225.139290797852</v>
          </cell>
        </row>
        <row r="38">
          <cell r="C38" t="str">
            <v>333000</v>
          </cell>
          <cell r="D38" t="str">
            <v/>
          </cell>
          <cell r="F38" t="str">
            <v>333000-Services</v>
          </cell>
          <cell r="H38" t="str">
            <v>10133300</v>
          </cell>
          <cell r="J38">
            <v>333.4</v>
          </cell>
          <cell r="L38" t="str">
            <v>Y</v>
          </cell>
          <cell r="N38">
            <v>1</v>
          </cell>
          <cell r="P38">
            <v>0</v>
          </cell>
          <cell r="Q38">
            <v>0</v>
          </cell>
          <cell r="R38">
            <v>-39100</v>
          </cell>
          <cell r="S38">
            <v>-39500</v>
          </cell>
          <cell r="T38">
            <v>-51250</v>
          </cell>
          <cell r="U38">
            <v>2500</v>
          </cell>
          <cell r="V38">
            <v>28750</v>
          </cell>
          <cell r="W38">
            <v>38750</v>
          </cell>
          <cell r="X38">
            <v>31250</v>
          </cell>
          <cell r="Y38">
            <v>23750</v>
          </cell>
          <cell r="Z38">
            <v>20000</v>
          </cell>
          <cell r="AA38">
            <v>17500</v>
          </cell>
          <cell r="AB38">
            <v>1790.1367362207066</v>
          </cell>
          <cell r="AC38">
            <v>3591.9846931331545</v>
          </cell>
          <cell r="AD38">
            <v>5022.4067617007822</v>
          </cell>
          <cell r="AE38">
            <v>7160.5469448828262</v>
          </cell>
          <cell r="AF38">
            <v>8997.5285638704991</v>
          </cell>
          <cell r="AG38">
            <v>10775.346074246976</v>
          </cell>
          <cell r="AH38">
            <v>8950.6836811035337</v>
          </cell>
          <cell r="AI38">
            <v>9005.2373522495545</v>
          </cell>
          <cell r="AJ38">
            <v>5416.9719409168274</v>
          </cell>
          <cell r="AK38">
            <v>3580.2734724414131</v>
          </cell>
          <cell r="AL38">
            <v>3602.0949408998213</v>
          </cell>
        </row>
        <row r="39">
          <cell r="C39" t="str">
            <v>331300</v>
          </cell>
          <cell r="D39" t="str">
            <v/>
          </cell>
          <cell r="F39" t="str">
            <v>331300-TD Mains 10in to 16in</v>
          </cell>
          <cell r="H39" t="str">
            <v>10133100</v>
          </cell>
          <cell r="J39">
            <v>331.4</v>
          </cell>
          <cell r="L39" t="str">
            <v>Y</v>
          </cell>
          <cell r="N39">
            <v>1</v>
          </cell>
          <cell r="P39">
            <v>0</v>
          </cell>
          <cell r="Q39">
            <v>0</v>
          </cell>
          <cell r="R39">
            <v>-234600</v>
          </cell>
          <cell r="S39">
            <v>-237000</v>
          </cell>
          <cell r="T39">
            <v>-307500</v>
          </cell>
          <cell r="U39">
            <v>15000</v>
          </cell>
          <cell r="V39">
            <v>172500</v>
          </cell>
          <cell r="W39">
            <v>232500</v>
          </cell>
          <cell r="X39">
            <v>187500</v>
          </cell>
          <cell r="Y39">
            <v>142500</v>
          </cell>
          <cell r="Z39">
            <v>120000</v>
          </cell>
          <cell r="AA39">
            <v>105000</v>
          </cell>
          <cell r="AB39">
            <v>10740.820417324237</v>
          </cell>
          <cell r="AC39">
            <v>21551.908158798924</v>
          </cell>
          <cell r="AD39">
            <v>30134.440570204693</v>
          </cell>
          <cell r="AE39">
            <v>42963.28166929695</v>
          </cell>
          <cell r="AF39">
            <v>53985.171383222987</v>
          </cell>
          <cell r="AG39">
            <v>64652.076445481842</v>
          </cell>
          <cell r="AH39">
            <v>53704.102086621198</v>
          </cell>
          <cell r="AI39">
            <v>54031.424113497327</v>
          </cell>
          <cell r="AJ39">
            <v>32501.831645500959</v>
          </cell>
          <cell r="AK39">
            <v>21481.640834648475</v>
          </cell>
          <cell r="AL39">
            <v>21612.569645398926</v>
          </cell>
        </row>
        <row r="40">
          <cell r="C40" t="str">
            <v>335000</v>
          </cell>
          <cell r="D40" t="str">
            <v/>
          </cell>
          <cell r="F40" t="str">
            <v>335000-Hydrants</v>
          </cell>
          <cell r="H40" t="str">
            <v>10133500</v>
          </cell>
          <cell r="J40">
            <v>335.4</v>
          </cell>
          <cell r="L40" t="str">
            <v>Y</v>
          </cell>
          <cell r="N40">
            <v>1</v>
          </cell>
          <cell r="P40">
            <v>0</v>
          </cell>
          <cell r="Q40">
            <v>0</v>
          </cell>
          <cell r="R40">
            <v>-39100</v>
          </cell>
          <cell r="S40">
            <v>-39500</v>
          </cell>
          <cell r="T40">
            <v>-51250</v>
          </cell>
          <cell r="U40">
            <v>2500</v>
          </cell>
          <cell r="V40">
            <v>28750</v>
          </cell>
          <cell r="W40">
            <v>38750</v>
          </cell>
          <cell r="X40">
            <v>31250</v>
          </cell>
          <cell r="Y40">
            <v>23750</v>
          </cell>
          <cell r="Z40">
            <v>20000</v>
          </cell>
          <cell r="AA40">
            <v>17500</v>
          </cell>
          <cell r="AB40">
            <v>1790.1367362207066</v>
          </cell>
          <cell r="AC40">
            <v>3591.9846931331545</v>
          </cell>
          <cell r="AD40">
            <v>5022.4067617007822</v>
          </cell>
          <cell r="AE40">
            <v>7160.5469448828262</v>
          </cell>
          <cell r="AF40">
            <v>8997.5285638704991</v>
          </cell>
          <cell r="AG40">
            <v>10775.346074246976</v>
          </cell>
          <cell r="AH40">
            <v>8950.6836811035337</v>
          </cell>
          <cell r="AI40">
            <v>9005.2373522495545</v>
          </cell>
          <cell r="AJ40">
            <v>5416.9719409168274</v>
          </cell>
          <cell r="AK40">
            <v>3580.2734724414131</v>
          </cell>
          <cell r="AL40">
            <v>3602.0949408998213</v>
          </cell>
        </row>
        <row r="41">
          <cell r="C41" t="str">
            <v/>
          </cell>
          <cell r="D41" t="str">
            <v/>
          </cell>
          <cell r="F41" t="str">
            <v/>
          </cell>
          <cell r="H41" t="str">
            <v/>
          </cell>
          <cell r="J41" t="str">
            <v/>
          </cell>
          <cell r="L41" t="str">
            <v/>
          </cell>
          <cell r="N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t="str">
            <v/>
          </cell>
          <cell r="AD41" t="str">
            <v/>
          </cell>
          <cell r="AE41" t="str">
            <v/>
          </cell>
          <cell r="AF41" t="str">
            <v/>
          </cell>
          <cell r="AG41" t="str">
            <v/>
          </cell>
          <cell r="AH41" t="str">
            <v/>
          </cell>
          <cell r="AI41" t="str">
            <v/>
          </cell>
          <cell r="AJ41" t="str">
            <v/>
          </cell>
          <cell r="AK41" t="str">
            <v/>
          </cell>
          <cell r="AL41" t="str">
            <v/>
          </cell>
        </row>
        <row r="42">
          <cell r="C42" t="str">
            <v/>
          </cell>
          <cell r="D42" t="str">
            <v>R12-**E1</v>
          </cell>
          <cell r="F42" t="str">
            <v>Hydrants, Valves, and Manholes - New</v>
          </cell>
          <cell r="H42" t="str">
            <v/>
          </cell>
          <cell r="J42" t="str">
            <v/>
          </cell>
          <cell r="L42" t="str">
            <v/>
          </cell>
          <cell r="N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t="str">
            <v/>
          </cell>
          <cell r="AD42" t="str">
            <v/>
          </cell>
          <cell r="AE42" t="str">
            <v/>
          </cell>
          <cell r="AF42" t="str">
            <v/>
          </cell>
          <cell r="AG42" t="str">
            <v/>
          </cell>
          <cell r="AH42" t="str">
            <v/>
          </cell>
          <cell r="AI42" t="str">
            <v/>
          </cell>
          <cell r="AJ42" t="str">
            <v/>
          </cell>
          <cell r="AK42" t="str">
            <v/>
          </cell>
          <cell r="AL42" t="str">
            <v/>
          </cell>
        </row>
        <row r="43">
          <cell r="C43" t="str">
            <v>335000</v>
          </cell>
          <cell r="D43" t="str">
            <v/>
          </cell>
          <cell r="F43" t="str">
            <v>335000-Hydrants</v>
          </cell>
          <cell r="H43" t="str">
            <v>10133500</v>
          </cell>
          <cell r="J43">
            <v>335.4</v>
          </cell>
          <cell r="L43" t="str">
            <v>N</v>
          </cell>
          <cell r="N43">
            <v>1</v>
          </cell>
          <cell r="P43">
            <v>5742.9500000000071</v>
          </cell>
          <cell r="Q43">
            <v>5742.9500000000071</v>
          </cell>
          <cell r="R43">
            <v>11250</v>
          </cell>
          <cell r="S43">
            <v>13125</v>
          </cell>
          <cell r="T43">
            <v>15000</v>
          </cell>
          <cell r="U43">
            <v>16875</v>
          </cell>
          <cell r="V43">
            <v>16875</v>
          </cell>
          <cell r="W43">
            <v>16875</v>
          </cell>
          <cell r="X43">
            <v>16875</v>
          </cell>
          <cell r="Y43">
            <v>15000</v>
          </cell>
          <cell r="Z43">
            <v>11250</v>
          </cell>
          <cell r="AA43">
            <v>3750</v>
          </cell>
          <cell r="AB43">
            <v>7235.5149146999993</v>
          </cell>
          <cell r="AC43">
            <v>7235.5149146999993</v>
          </cell>
          <cell r="AD43">
            <v>7235.5149146999993</v>
          </cell>
          <cell r="AE43">
            <v>7235.5149146999993</v>
          </cell>
          <cell r="AF43">
            <v>10129.72088058</v>
          </cell>
          <cell r="AG43">
            <v>13023.926846459999</v>
          </cell>
          <cell r="AH43">
            <v>18088.787286750005</v>
          </cell>
          <cell r="AI43">
            <v>18088.787286750005</v>
          </cell>
          <cell r="AJ43">
            <v>18088.787286750005</v>
          </cell>
          <cell r="AK43">
            <v>14471.029829399999</v>
          </cell>
          <cell r="AL43">
            <v>11938.599609254999</v>
          </cell>
        </row>
        <row r="44">
          <cell r="C44" t="str">
            <v>331200</v>
          </cell>
          <cell r="D44" t="str">
            <v/>
          </cell>
          <cell r="F44" t="str">
            <v>331200-TD Mains 6in to 8in</v>
          </cell>
          <cell r="H44" t="str">
            <v>10133100</v>
          </cell>
          <cell r="J44">
            <v>331.4</v>
          </cell>
          <cell r="L44" t="str">
            <v>N</v>
          </cell>
          <cell r="N44">
            <v>1</v>
          </cell>
          <cell r="P44">
            <v>0</v>
          </cell>
          <cell r="Q44">
            <v>0</v>
          </cell>
          <cell r="R44">
            <v>1500</v>
          </cell>
          <cell r="S44">
            <v>1750</v>
          </cell>
          <cell r="T44">
            <v>2000</v>
          </cell>
          <cell r="U44">
            <v>2250</v>
          </cell>
          <cell r="V44">
            <v>2250</v>
          </cell>
          <cell r="W44">
            <v>2250</v>
          </cell>
          <cell r="X44">
            <v>2250</v>
          </cell>
          <cell r="Y44">
            <v>2000</v>
          </cell>
          <cell r="Z44">
            <v>1500</v>
          </cell>
          <cell r="AA44">
            <v>500</v>
          </cell>
          <cell r="AB44">
            <v>964.73532195999996</v>
          </cell>
          <cell r="AC44">
            <v>964.73532195999996</v>
          </cell>
          <cell r="AD44">
            <v>964.73532195999996</v>
          </cell>
          <cell r="AE44">
            <v>964.73532195999996</v>
          </cell>
          <cell r="AF44">
            <v>1350.6294507440002</v>
          </cell>
          <cell r="AG44">
            <v>1736.5235795279998</v>
          </cell>
          <cell r="AH44">
            <v>2411.8383049000004</v>
          </cell>
          <cell r="AI44">
            <v>2411.8383049000004</v>
          </cell>
          <cell r="AJ44">
            <v>2411.8383049000004</v>
          </cell>
          <cell r="AK44">
            <v>1929.4706439199999</v>
          </cell>
          <cell r="AL44">
            <v>1591.813281234</v>
          </cell>
        </row>
        <row r="45">
          <cell r="C45" t="str">
            <v>334100</v>
          </cell>
          <cell r="D45" t="str">
            <v/>
          </cell>
          <cell r="F45" t="str">
            <v>334100-Meters</v>
          </cell>
          <cell r="H45" t="str">
            <v>10133410</v>
          </cell>
          <cell r="J45">
            <v>334.4</v>
          </cell>
          <cell r="L45" t="str">
            <v>N</v>
          </cell>
          <cell r="N45">
            <v>1</v>
          </cell>
          <cell r="P45">
            <v>0</v>
          </cell>
          <cell r="Q45">
            <v>0</v>
          </cell>
          <cell r="R45">
            <v>2250</v>
          </cell>
          <cell r="S45">
            <v>2625</v>
          </cell>
          <cell r="T45">
            <v>3000</v>
          </cell>
          <cell r="U45">
            <v>3375</v>
          </cell>
          <cell r="V45">
            <v>3375</v>
          </cell>
          <cell r="W45">
            <v>3375</v>
          </cell>
          <cell r="X45">
            <v>3375</v>
          </cell>
          <cell r="Y45">
            <v>3000</v>
          </cell>
          <cell r="Z45">
            <v>2250</v>
          </cell>
          <cell r="AA45">
            <v>750</v>
          </cell>
          <cell r="AB45">
            <v>1447.1029829399999</v>
          </cell>
          <cell r="AC45">
            <v>1447.1029829399999</v>
          </cell>
          <cell r="AD45">
            <v>1447.1029829399999</v>
          </cell>
          <cell r="AE45">
            <v>1447.1029829399999</v>
          </cell>
          <cell r="AF45">
            <v>2025.9441761160001</v>
          </cell>
          <cell r="AG45">
            <v>2604.7853692919994</v>
          </cell>
          <cell r="AH45">
            <v>3617.7574573500005</v>
          </cell>
          <cell r="AI45">
            <v>3617.7574573500005</v>
          </cell>
          <cell r="AJ45">
            <v>3617.7574573500005</v>
          </cell>
          <cell r="AK45">
            <v>2894.2059658799999</v>
          </cell>
          <cell r="AL45">
            <v>2387.719921851</v>
          </cell>
        </row>
        <row r="46">
          <cell r="C46" t="str">
            <v>333000</v>
          </cell>
          <cell r="D46" t="str">
            <v/>
          </cell>
          <cell r="F46" t="str">
            <v>333000-Services</v>
          </cell>
          <cell r="H46" t="str">
            <v>10133300</v>
          </cell>
          <cell r="J46">
            <v>333.4</v>
          </cell>
          <cell r="L46" t="str">
            <v>N</v>
          </cell>
          <cell r="N46">
            <v>1</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row>
        <row r="47">
          <cell r="C47" t="str">
            <v/>
          </cell>
          <cell r="D47" t="str">
            <v/>
          </cell>
          <cell r="F47" t="str">
            <v/>
          </cell>
          <cell r="H47" t="str">
            <v/>
          </cell>
          <cell r="J47" t="str">
            <v/>
          </cell>
          <cell r="L47" t="str">
            <v/>
          </cell>
          <cell r="N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t="str">
            <v/>
          </cell>
          <cell r="AD47" t="str">
            <v/>
          </cell>
          <cell r="AE47" t="str">
            <v/>
          </cell>
          <cell r="AF47" t="str">
            <v/>
          </cell>
          <cell r="AG47" t="str">
            <v/>
          </cell>
          <cell r="AH47" t="str">
            <v/>
          </cell>
          <cell r="AI47" t="str">
            <v/>
          </cell>
          <cell r="AJ47" t="str">
            <v/>
          </cell>
          <cell r="AK47" t="str">
            <v/>
          </cell>
          <cell r="AL47" t="str">
            <v/>
          </cell>
        </row>
        <row r="48">
          <cell r="C48" t="str">
            <v/>
          </cell>
          <cell r="D48" t="str">
            <v>R12-**F1</v>
          </cell>
          <cell r="F48" t="str">
            <v>Hydrants, Valves, and Manholes - Replaced</v>
          </cell>
          <cell r="H48" t="str">
            <v/>
          </cell>
          <cell r="J48" t="str">
            <v/>
          </cell>
          <cell r="L48" t="str">
            <v/>
          </cell>
          <cell r="N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t="str">
            <v/>
          </cell>
          <cell r="AD48" t="str">
            <v/>
          </cell>
          <cell r="AE48" t="str">
            <v/>
          </cell>
          <cell r="AF48" t="str">
            <v/>
          </cell>
          <cell r="AG48" t="str">
            <v/>
          </cell>
          <cell r="AH48" t="str">
            <v/>
          </cell>
          <cell r="AI48" t="str">
            <v/>
          </cell>
          <cell r="AJ48" t="str">
            <v/>
          </cell>
          <cell r="AK48" t="str">
            <v/>
          </cell>
          <cell r="AL48" t="str">
            <v/>
          </cell>
        </row>
        <row r="49">
          <cell r="C49" t="str">
            <v>335000</v>
          </cell>
          <cell r="D49" t="str">
            <v/>
          </cell>
          <cell r="F49" t="str">
            <v>335000-Hydrants</v>
          </cell>
          <cell r="H49" t="str">
            <v>10133500</v>
          </cell>
          <cell r="J49">
            <v>335.4</v>
          </cell>
          <cell r="L49" t="str">
            <v>N</v>
          </cell>
          <cell r="N49">
            <v>1</v>
          </cell>
          <cell r="P49">
            <v>0</v>
          </cell>
          <cell r="Q49">
            <v>0</v>
          </cell>
          <cell r="R49">
            <v>49740</v>
          </cell>
          <cell r="S49">
            <v>76080</v>
          </cell>
          <cell r="T49">
            <v>106200</v>
          </cell>
          <cell r="U49">
            <v>158923.79999999999</v>
          </cell>
          <cell r="V49">
            <v>170160</v>
          </cell>
          <cell r="W49">
            <v>170160</v>
          </cell>
          <cell r="X49">
            <v>168436.8</v>
          </cell>
          <cell r="Y49">
            <v>173836.79999999999</v>
          </cell>
          <cell r="Z49">
            <v>132480</v>
          </cell>
          <cell r="AA49">
            <v>86133</v>
          </cell>
          <cell r="AB49">
            <v>51081.799267392002</v>
          </cell>
          <cell r="AC49">
            <v>51081.799267392002</v>
          </cell>
          <cell r="AD49">
            <v>153245.39780217598</v>
          </cell>
          <cell r="AE49">
            <v>204327.19706956801</v>
          </cell>
          <cell r="AF49">
            <v>204327.19706956801</v>
          </cell>
          <cell r="AG49">
            <v>204327.19706956801</v>
          </cell>
          <cell r="AH49">
            <v>204327.19706956801</v>
          </cell>
          <cell r="AI49">
            <v>153245.39780217598</v>
          </cell>
          <cell r="AJ49">
            <v>153245.39780217598</v>
          </cell>
          <cell r="AK49">
            <v>204327.19706956801</v>
          </cell>
          <cell r="AL49">
            <v>204327.19706956801</v>
          </cell>
        </row>
        <row r="50">
          <cell r="C50" t="str">
            <v>331200</v>
          </cell>
          <cell r="D50" t="str">
            <v/>
          </cell>
          <cell r="F50" t="str">
            <v>331200-TD Mains 6in to 8in</v>
          </cell>
          <cell r="H50" t="str">
            <v>10133100</v>
          </cell>
          <cell r="J50">
            <v>331.4</v>
          </cell>
          <cell r="L50" t="str">
            <v>N</v>
          </cell>
          <cell r="N50">
            <v>1</v>
          </cell>
          <cell r="P50">
            <v>0</v>
          </cell>
          <cell r="Q50">
            <v>0</v>
          </cell>
          <cell r="R50">
            <v>33160</v>
          </cell>
          <cell r="S50">
            <v>50720</v>
          </cell>
          <cell r="T50">
            <v>70800</v>
          </cell>
          <cell r="U50">
            <v>105949.20000000001</v>
          </cell>
          <cell r="V50">
            <v>113440</v>
          </cell>
          <cell r="W50">
            <v>113440</v>
          </cell>
          <cell r="X50">
            <v>112291.20000000001</v>
          </cell>
          <cell r="Y50">
            <v>115891.20000000001</v>
          </cell>
          <cell r="Z50">
            <v>88320</v>
          </cell>
          <cell r="AA50">
            <v>57422</v>
          </cell>
          <cell r="AB50">
            <v>34054.532844927999</v>
          </cell>
          <cell r="AC50">
            <v>34054.532844927999</v>
          </cell>
          <cell r="AD50">
            <v>102163.598534784</v>
          </cell>
          <cell r="AE50">
            <v>136218.13137971199</v>
          </cell>
          <cell r="AF50">
            <v>136218.13137971199</v>
          </cell>
          <cell r="AG50">
            <v>136218.13137971199</v>
          </cell>
          <cell r="AH50">
            <v>136218.13137971199</v>
          </cell>
          <cell r="AI50">
            <v>102163.598534784</v>
          </cell>
          <cell r="AJ50">
            <v>102163.598534784</v>
          </cell>
          <cell r="AK50">
            <v>136218.13137971199</v>
          </cell>
          <cell r="AL50">
            <v>136218.13137971199</v>
          </cell>
        </row>
        <row r="51">
          <cell r="C51" t="str">
            <v>334100</v>
          </cell>
          <cell r="D51" t="str">
            <v/>
          </cell>
          <cell r="F51" t="str">
            <v>334100-Meters</v>
          </cell>
          <cell r="H51" t="str">
            <v>10133410</v>
          </cell>
          <cell r="J51">
            <v>334.4</v>
          </cell>
          <cell r="L51" t="str">
            <v>N</v>
          </cell>
          <cell r="N51">
            <v>1</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row>
        <row r="52">
          <cell r="C52" t="str">
            <v>333000</v>
          </cell>
          <cell r="D52" t="str">
            <v/>
          </cell>
          <cell r="F52" t="str">
            <v>333000-Services</v>
          </cell>
          <cell r="H52" t="str">
            <v>10133300</v>
          </cell>
          <cell r="J52">
            <v>333.4</v>
          </cell>
          <cell r="L52" t="str">
            <v>N</v>
          </cell>
          <cell r="N52">
            <v>1</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row>
        <row r="53">
          <cell r="C53" t="str">
            <v/>
          </cell>
          <cell r="D53" t="str">
            <v/>
          </cell>
          <cell r="F53" t="str">
            <v/>
          </cell>
          <cell r="H53" t="str">
            <v/>
          </cell>
          <cell r="J53" t="str">
            <v/>
          </cell>
          <cell r="L53" t="str">
            <v/>
          </cell>
          <cell r="N53" t="str">
            <v/>
          </cell>
          <cell r="P53" t="str">
            <v/>
          </cell>
          <cell r="Q53" t="str">
            <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
          </cell>
          <cell r="AF53" t="str">
            <v/>
          </cell>
          <cell r="AG53" t="str">
            <v/>
          </cell>
          <cell r="AH53" t="str">
            <v/>
          </cell>
          <cell r="AI53" t="str">
            <v/>
          </cell>
          <cell r="AJ53" t="str">
            <v/>
          </cell>
          <cell r="AK53" t="str">
            <v/>
          </cell>
          <cell r="AL53" t="str">
            <v/>
          </cell>
        </row>
        <row r="54">
          <cell r="C54" t="str">
            <v/>
          </cell>
          <cell r="D54" t="str">
            <v>R12-**G1</v>
          </cell>
          <cell r="F54" t="str">
            <v>Services and Laterals - New</v>
          </cell>
          <cell r="H54" t="str">
            <v/>
          </cell>
          <cell r="J54" t="str">
            <v/>
          </cell>
          <cell r="L54" t="str">
            <v/>
          </cell>
          <cell r="N54" t="str">
            <v/>
          </cell>
          <cell r="P54" t="str">
            <v/>
          </cell>
          <cell r="Q54" t="str">
            <v/>
          </cell>
          <cell r="R54" t="str">
            <v/>
          </cell>
          <cell r="S54" t="str">
            <v/>
          </cell>
          <cell r="T54" t="str">
            <v/>
          </cell>
          <cell r="U54" t="str">
            <v/>
          </cell>
          <cell r="V54" t="str">
            <v/>
          </cell>
          <cell r="W54" t="str">
            <v/>
          </cell>
          <cell r="X54" t="str">
            <v/>
          </cell>
          <cell r="Y54" t="str">
            <v/>
          </cell>
          <cell r="Z54" t="str">
            <v/>
          </cell>
          <cell r="AA54" t="str">
            <v/>
          </cell>
          <cell r="AB54" t="str">
            <v/>
          </cell>
          <cell r="AC54" t="str">
            <v/>
          </cell>
          <cell r="AD54" t="str">
            <v/>
          </cell>
          <cell r="AE54" t="str">
            <v/>
          </cell>
          <cell r="AF54" t="str">
            <v/>
          </cell>
          <cell r="AG54" t="str">
            <v/>
          </cell>
          <cell r="AH54" t="str">
            <v/>
          </cell>
          <cell r="AI54" t="str">
            <v/>
          </cell>
          <cell r="AJ54" t="str">
            <v/>
          </cell>
          <cell r="AK54" t="str">
            <v/>
          </cell>
          <cell r="AL54" t="str">
            <v/>
          </cell>
        </row>
        <row r="55">
          <cell r="C55" t="str">
            <v>333000</v>
          </cell>
          <cell r="D55" t="str">
            <v/>
          </cell>
          <cell r="F55" t="str">
            <v>333000-Services</v>
          </cell>
          <cell r="H55" t="str">
            <v>10133300</v>
          </cell>
          <cell r="J55">
            <v>333.4</v>
          </cell>
          <cell r="L55" t="str">
            <v>N</v>
          </cell>
          <cell r="N55">
            <v>1</v>
          </cell>
          <cell r="P55">
            <v>0</v>
          </cell>
          <cell r="Q55">
            <v>0</v>
          </cell>
          <cell r="R55">
            <v>103000</v>
          </cell>
          <cell r="S55">
            <v>104500</v>
          </cell>
          <cell r="T55">
            <v>153250</v>
          </cell>
          <cell r="U55">
            <v>158250</v>
          </cell>
          <cell r="V55">
            <v>195750</v>
          </cell>
          <cell r="W55">
            <v>192500</v>
          </cell>
          <cell r="X55">
            <v>204500</v>
          </cell>
          <cell r="Y55">
            <v>128000</v>
          </cell>
          <cell r="Z55">
            <v>90500</v>
          </cell>
          <cell r="AA55">
            <v>90972.5</v>
          </cell>
          <cell r="AB55">
            <v>44666.227070237503</v>
          </cell>
          <cell r="AC55">
            <v>89332.454140475005</v>
          </cell>
          <cell r="AD55">
            <v>89332.454140475005</v>
          </cell>
          <cell r="AE55">
            <v>133998.6812107125</v>
          </cell>
          <cell r="AF55">
            <v>133998.6812107125</v>
          </cell>
          <cell r="AG55">
            <v>267997.362421425</v>
          </cell>
          <cell r="AH55">
            <v>178664.90828095001</v>
          </cell>
          <cell r="AI55">
            <v>133998.6812107125</v>
          </cell>
          <cell r="AJ55">
            <v>223331.13535118749</v>
          </cell>
          <cell r="AK55">
            <v>223331.13535118749</v>
          </cell>
          <cell r="AL55">
            <v>178664.90828095001</v>
          </cell>
        </row>
        <row r="56">
          <cell r="C56" t="str">
            <v>331001</v>
          </cell>
          <cell r="D56" t="str">
            <v/>
          </cell>
          <cell r="F56" t="str">
            <v>331001-T&amp;D Mains</v>
          </cell>
          <cell r="H56" t="str">
            <v>10133100</v>
          </cell>
          <cell r="J56">
            <v>331.4</v>
          </cell>
          <cell r="L56" t="str">
            <v>N</v>
          </cell>
          <cell r="N56">
            <v>1</v>
          </cell>
          <cell r="P56">
            <v>0</v>
          </cell>
          <cell r="Q56">
            <v>0</v>
          </cell>
          <cell r="R56">
            <v>20600</v>
          </cell>
          <cell r="S56">
            <v>20900</v>
          </cell>
          <cell r="T56">
            <v>30650</v>
          </cell>
          <cell r="U56">
            <v>31650</v>
          </cell>
          <cell r="V56">
            <v>39150</v>
          </cell>
          <cell r="W56">
            <v>38500</v>
          </cell>
          <cell r="X56">
            <v>40900</v>
          </cell>
          <cell r="Y56">
            <v>25600</v>
          </cell>
          <cell r="Z56">
            <v>18100</v>
          </cell>
          <cell r="AA56">
            <v>18194.5</v>
          </cell>
          <cell r="AB56">
            <v>8933.2454140475002</v>
          </cell>
          <cell r="AC56">
            <v>17866.490828095</v>
          </cell>
          <cell r="AD56">
            <v>17866.490828095</v>
          </cell>
          <cell r="AE56">
            <v>26799.736242142502</v>
          </cell>
          <cell r="AF56">
            <v>26799.736242142502</v>
          </cell>
          <cell r="AG56">
            <v>53599.472484285005</v>
          </cell>
          <cell r="AH56">
            <v>35732.981656190001</v>
          </cell>
          <cell r="AI56">
            <v>26799.736242142502</v>
          </cell>
          <cell r="AJ56">
            <v>44666.227070237503</v>
          </cell>
          <cell r="AK56">
            <v>44666.227070237503</v>
          </cell>
          <cell r="AL56">
            <v>35732.981656190001</v>
          </cell>
        </row>
        <row r="57">
          <cell r="C57" t="str">
            <v>334100</v>
          </cell>
          <cell r="D57" t="str">
            <v/>
          </cell>
          <cell r="F57" t="str">
            <v>334100-Meters</v>
          </cell>
          <cell r="H57" t="str">
            <v>10133410</v>
          </cell>
          <cell r="J57">
            <v>334.4</v>
          </cell>
          <cell r="L57" t="str">
            <v>N</v>
          </cell>
          <cell r="N57">
            <v>1</v>
          </cell>
          <cell r="P57">
            <v>0</v>
          </cell>
          <cell r="Q57">
            <v>0</v>
          </cell>
          <cell r="R57">
            <v>82400</v>
          </cell>
          <cell r="S57">
            <v>83600</v>
          </cell>
          <cell r="T57">
            <v>122600</v>
          </cell>
          <cell r="U57">
            <v>126600</v>
          </cell>
          <cell r="V57">
            <v>156600</v>
          </cell>
          <cell r="W57">
            <v>154000</v>
          </cell>
          <cell r="X57">
            <v>163600</v>
          </cell>
          <cell r="Y57">
            <v>102400</v>
          </cell>
          <cell r="Z57">
            <v>72400</v>
          </cell>
          <cell r="AA57">
            <v>72778</v>
          </cell>
          <cell r="AB57">
            <v>35732.981656190001</v>
          </cell>
          <cell r="AC57">
            <v>71465.963312380001</v>
          </cell>
          <cell r="AD57">
            <v>71465.963312380001</v>
          </cell>
          <cell r="AE57">
            <v>107198.94496857001</v>
          </cell>
          <cell r="AF57">
            <v>107198.94496857001</v>
          </cell>
          <cell r="AG57">
            <v>214397.88993714002</v>
          </cell>
          <cell r="AH57">
            <v>142931.92662476</v>
          </cell>
          <cell r="AI57">
            <v>107198.94496857001</v>
          </cell>
          <cell r="AJ57">
            <v>178664.90828095001</v>
          </cell>
          <cell r="AK57">
            <v>178664.90828095001</v>
          </cell>
          <cell r="AL57">
            <v>142931.92662476</v>
          </cell>
        </row>
        <row r="58">
          <cell r="C58" t="str">
            <v/>
          </cell>
          <cell r="D58" t="str">
            <v/>
          </cell>
          <cell r="F58" t="str">
            <v/>
          </cell>
          <cell r="H58" t="str">
            <v/>
          </cell>
          <cell r="J58" t="str">
            <v/>
          </cell>
          <cell r="L58" t="str">
            <v/>
          </cell>
          <cell r="N58" t="str">
            <v/>
          </cell>
          <cell r="P58" t="str">
            <v/>
          </cell>
          <cell r="Q58" t="str">
            <v/>
          </cell>
          <cell r="R58" t="str">
            <v/>
          </cell>
          <cell r="S58" t="str">
            <v/>
          </cell>
          <cell r="T58" t="str">
            <v/>
          </cell>
          <cell r="U58" t="str">
            <v/>
          </cell>
          <cell r="V58" t="str">
            <v/>
          </cell>
          <cell r="W58" t="str">
            <v/>
          </cell>
          <cell r="X58" t="str">
            <v/>
          </cell>
          <cell r="Y58" t="str">
            <v/>
          </cell>
          <cell r="Z58" t="str">
            <v/>
          </cell>
          <cell r="AA58" t="str">
            <v/>
          </cell>
          <cell r="AB58" t="str">
            <v/>
          </cell>
          <cell r="AC58" t="str">
            <v/>
          </cell>
          <cell r="AD58" t="str">
            <v/>
          </cell>
          <cell r="AE58" t="str">
            <v/>
          </cell>
          <cell r="AF58" t="str">
            <v/>
          </cell>
          <cell r="AG58" t="str">
            <v/>
          </cell>
          <cell r="AH58" t="str">
            <v/>
          </cell>
          <cell r="AI58" t="str">
            <v/>
          </cell>
          <cell r="AJ58" t="str">
            <v/>
          </cell>
          <cell r="AK58" t="str">
            <v/>
          </cell>
          <cell r="AL58" t="str">
            <v/>
          </cell>
        </row>
        <row r="59">
          <cell r="C59" t="str">
            <v/>
          </cell>
          <cell r="D59" t="str">
            <v>R12-**H1</v>
          </cell>
          <cell r="F59" t="str">
            <v>Services and Laterals - Replaced</v>
          </cell>
          <cell r="H59" t="str">
            <v/>
          </cell>
          <cell r="J59" t="str">
            <v/>
          </cell>
          <cell r="L59" t="str">
            <v/>
          </cell>
          <cell r="N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t="str">
            <v/>
          </cell>
          <cell r="AD59" t="str">
            <v/>
          </cell>
          <cell r="AE59" t="str">
            <v/>
          </cell>
          <cell r="AF59" t="str">
            <v/>
          </cell>
          <cell r="AG59" t="str">
            <v/>
          </cell>
          <cell r="AH59" t="str">
            <v/>
          </cell>
          <cell r="AI59" t="str">
            <v/>
          </cell>
          <cell r="AJ59" t="str">
            <v/>
          </cell>
          <cell r="AK59" t="str">
            <v/>
          </cell>
          <cell r="AL59" t="str">
            <v/>
          </cell>
        </row>
        <row r="60">
          <cell r="C60" t="str">
            <v>333000</v>
          </cell>
          <cell r="D60" t="str">
            <v/>
          </cell>
          <cell r="F60" t="str">
            <v>333000-Services</v>
          </cell>
          <cell r="H60" t="str">
            <v>10133300</v>
          </cell>
          <cell r="J60">
            <v>333.4</v>
          </cell>
          <cell r="L60" t="str">
            <v>N</v>
          </cell>
          <cell r="N60">
            <v>1</v>
          </cell>
          <cell r="P60">
            <v>0</v>
          </cell>
          <cell r="Q60">
            <v>0</v>
          </cell>
          <cell r="R60">
            <v>56131.200000000004</v>
          </cell>
          <cell r="S60">
            <v>56131.200000000004</v>
          </cell>
          <cell r="T60">
            <v>47600</v>
          </cell>
          <cell r="U60">
            <v>39400</v>
          </cell>
          <cell r="V60">
            <v>41400</v>
          </cell>
          <cell r="W60">
            <v>41400</v>
          </cell>
          <cell r="X60">
            <v>47931.200000000004</v>
          </cell>
          <cell r="Y60">
            <v>50731.200000000004</v>
          </cell>
          <cell r="Z60">
            <v>62920</v>
          </cell>
          <cell r="AA60">
            <v>54790.8</v>
          </cell>
          <cell r="AB60">
            <v>15583.1711095875</v>
          </cell>
          <cell r="AC60">
            <v>31166.342219175</v>
          </cell>
          <cell r="AD60">
            <v>62332.684438349999</v>
          </cell>
          <cell r="AE60">
            <v>62332.684438349999</v>
          </cell>
          <cell r="AF60">
            <v>31166.342219175</v>
          </cell>
          <cell r="AG60">
            <v>62332.684438349999</v>
          </cell>
          <cell r="AH60">
            <v>62332.684438349999</v>
          </cell>
          <cell r="AI60">
            <v>62332.684438349999</v>
          </cell>
          <cell r="AJ60">
            <v>46749.513328762507</v>
          </cell>
          <cell r="AK60">
            <v>62332.684438349999</v>
          </cell>
          <cell r="AL60">
            <v>62332.684438349999</v>
          </cell>
        </row>
        <row r="61">
          <cell r="C61" t="str">
            <v>331200</v>
          </cell>
          <cell r="D61" t="str">
            <v/>
          </cell>
          <cell r="F61" t="str">
            <v>331200-TD Mains 6in to 8in</v>
          </cell>
          <cell r="H61" t="str">
            <v>10133100</v>
          </cell>
          <cell r="J61">
            <v>331.4</v>
          </cell>
          <cell r="L61" t="str">
            <v>N</v>
          </cell>
          <cell r="N61">
            <v>1</v>
          </cell>
          <cell r="P61">
            <v>0</v>
          </cell>
          <cell r="Q61">
            <v>0</v>
          </cell>
          <cell r="R61">
            <v>14032.800000000001</v>
          </cell>
          <cell r="S61">
            <v>14032.800000000001</v>
          </cell>
          <cell r="T61">
            <v>11900</v>
          </cell>
          <cell r="U61">
            <v>9850</v>
          </cell>
          <cell r="V61">
            <v>10350</v>
          </cell>
          <cell r="W61">
            <v>10350</v>
          </cell>
          <cell r="X61">
            <v>11982.800000000001</v>
          </cell>
          <cell r="Y61">
            <v>12682.800000000001</v>
          </cell>
          <cell r="Z61">
            <v>15730</v>
          </cell>
          <cell r="AA61">
            <v>13697.7</v>
          </cell>
          <cell r="AB61">
            <v>3895.792777396875</v>
          </cell>
          <cell r="AC61">
            <v>7791.5855547937499</v>
          </cell>
          <cell r="AD61">
            <v>15583.1711095875</v>
          </cell>
          <cell r="AE61">
            <v>15583.1711095875</v>
          </cell>
          <cell r="AF61">
            <v>7791.5855547937499</v>
          </cell>
          <cell r="AG61">
            <v>15583.1711095875</v>
          </cell>
          <cell r="AH61">
            <v>15583.1711095875</v>
          </cell>
          <cell r="AI61">
            <v>15583.1711095875</v>
          </cell>
          <cell r="AJ61">
            <v>11687.378332190627</v>
          </cell>
          <cell r="AK61">
            <v>15583.1711095875</v>
          </cell>
          <cell r="AL61">
            <v>15583.1711095875</v>
          </cell>
        </row>
        <row r="62">
          <cell r="C62" t="str">
            <v>334100</v>
          </cell>
          <cell r="D62" t="str">
            <v/>
          </cell>
          <cell r="F62" t="str">
            <v>334100-Meters</v>
          </cell>
          <cell r="H62" t="str">
            <v>10133410</v>
          </cell>
          <cell r="J62">
            <v>334.4</v>
          </cell>
          <cell r="L62" t="str">
            <v>N</v>
          </cell>
          <cell r="N62">
            <v>1</v>
          </cell>
          <cell r="P62">
            <v>22168.15</v>
          </cell>
          <cell r="Q62">
            <v>22168.15</v>
          </cell>
          <cell r="R62">
            <v>70164</v>
          </cell>
          <cell r="S62">
            <v>70164</v>
          </cell>
          <cell r="T62">
            <v>59500</v>
          </cell>
          <cell r="U62">
            <v>49250</v>
          </cell>
          <cell r="V62">
            <v>51750</v>
          </cell>
          <cell r="W62">
            <v>51750</v>
          </cell>
          <cell r="X62">
            <v>59914</v>
          </cell>
          <cell r="Y62">
            <v>63414</v>
          </cell>
          <cell r="Z62">
            <v>78650</v>
          </cell>
          <cell r="AA62">
            <v>68488.5</v>
          </cell>
          <cell r="AB62">
            <v>19478.963886984373</v>
          </cell>
          <cell r="AC62">
            <v>38957.927773968746</v>
          </cell>
          <cell r="AD62">
            <v>77915.855547937492</v>
          </cell>
          <cell r="AE62">
            <v>77915.855547937492</v>
          </cell>
          <cell r="AF62">
            <v>38957.927773968746</v>
          </cell>
          <cell r="AG62">
            <v>77915.855547937492</v>
          </cell>
          <cell r="AH62">
            <v>77915.855547937492</v>
          </cell>
          <cell r="AI62">
            <v>77915.855547937492</v>
          </cell>
          <cell r="AJ62">
            <v>58436.89166095313</v>
          </cell>
          <cell r="AK62">
            <v>77915.855547937492</v>
          </cell>
          <cell r="AL62">
            <v>77915.855547937492</v>
          </cell>
        </row>
        <row r="63">
          <cell r="C63" t="str">
            <v/>
          </cell>
          <cell r="D63" t="str">
            <v/>
          </cell>
          <cell r="F63" t="str">
            <v/>
          </cell>
          <cell r="H63" t="str">
            <v/>
          </cell>
          <cell r="J63" t="str">
            <v/>
          </cell>
          <cell r="L63" t="str">
            <v/>
          </cell>
          <cell r="N63" t="str">
            <v/>
          </cell>
          <cell r="P63" t="str">
            <v/>
          </cell>
          <cell r="Q63" t="str">
            <v/>
          </cell>
          <cell r="R63" t="str">
            <v/>
          </cell>
          <cell r="S63" t="str">
            <v/>
          </cell>
          <cell r="T63" t="str">
            <v/>
          </cell>
          <cell r="U63" t="str">
            <v/>
          </cell>
          <cell r="V63" t="str">
            <v/>
          </cell>
          <cell r="W63" t="str">
            <v/>
          </cell>
          <cell r="X63" t="str">
            <v/>
          </cell>
          <cell r="Y63" t="str">
            <v/>
          </cell>
          <cell r="Z63" t="str">
            <v/>
          </cell>
          <cell r="AA63" t="str">
            <v/>
          </cell>
          <cell r="AB63" t="str">
            <v/>
          </cell>
          <cell r="AC63" t="str">
            <v/>
          </cell>
          <cell r="AD63" t="str">
            <v/>
          </cell>
          <cell r="AE63" t="str">
            <v/>
          </cell>
          <cell r="AF63" t="str">
            <v/>
          </cell>
          <cell r="AG63" t="str">
            <v/>
          </cell>
          <cell r="AH63" t="str">
            <v/>
          </cell>
          <cell r="AI63" t="str">
            <v/>
          </cell>
          <cell r="AJ63" t="str">
            <v/>
          </cell>
          <cell r="AK63" t="str">
            <v/>
          </cell>
          <cell r="AL63" t="str">
            <v/>
          </cell>
        </row>
        <row r="64">
          <cell r="C64" t="str">
            <v/>
          </cell>
          <cell r="D64" t="str">
            <v>R12-**I1</v>
          </cell>
          <cell r="F64" t="str">
            <v>Meters - New</v>
          </cell>
          <cell r="H64" t="str">
            <v/>
          </cell>
          <cell r="J64" t="str">
            <v/>
          </cell>
          <cell r="L64" t="str">
            <v/>
          </cell>
          <cell r="N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t="str">
            <v/>
          </cell>
          <cell r="AD64" t="str">
            <v/>
          </cell>
          <cell r="AE64" t="str">
            <v/>
          </cell>
          <cell r="AF64" t="str">
            <v/>
          </cell>
          <cell r="AG64" t="str">
            <v/>
          </cell>
          <cell r="AH64" t="str">
            <v/>
          </cell>
          <cell r="AI64" t="str">
            <v/>
          </cell>
          <cell r="AJ64" t="str">
            <v/>
          </cell>
          <cell r="AK64" t="str">
            <v/>
          </cell>
          <cell r="AL64" t="str">
            <v/>
          </cell>
        </row>
        <row r="65">
          <cell r="C65" t="str">
            <v>334100</v>
          </cell>
          <cell r="D65" t="str">
            <v/>
          </cell>
          <cell r="F65" t="str">
            <v>334100-Meters</v>
          </cell>
          <cell r="H65" t="str">
            <v>10133410</v>
          </cell>
          <cell r="J65">
            <v>334.4</v>
          </cell>
          <cell r="L65" t="str">
            <v>N</v>
          </cell>
          <cell r="N65">
            <v>1</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row>
        <row r="66">
          <cell r="C66" t="str">
            <v/>
          </cell>
          <cell r="D66" t="str">
            <v/>
          </cell>
          <cell r="F66" t="str">
            <v/>
          </cell>
          <cell r="H66" t="str">
            <v/>
          </cell>
          <cell r="J66" t="str">
            <v/>
          </cell>
          <cell r="L66" t="str">
            <v/>
          </cell>
          <cell r="N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t="str">
            <v/>
          </cell>
          <cell r="AD66" t="str">
            <v/>
          </cell>
          <cell r="AE66" t="str">
            <v/>
          </cell>
          <cell r="AF66" t="str">
            <v/>
          </cell>
          <cell r="AG66" t="str">
            <v/>
          </cell>
          <cell r="AH66" t="str">
            <v/>
          </cell>
          <cell r="AI66" t="str">
            <v/>
          </cell>
          <cell r="AJ66" t="str">
            <v/>
          </cell>
          <cell r="AK66" t="str">
            <v/>
          </cell>
          <cell r="AL66" t="str">
            <v/>
          </cell>
        </row>
        <row r="67">
          <cell r="C67" t="str">
            <v/>
          </cell>
          <cell r="D67" t="str">
            <v>R12-**J1</v>
          </cell>
          <cell r="F67" t="str">
            <v>Meters - Replaced</v>
          </cell>
          <cell r="H67" t="str">
            <v/>
          </cell>
          <cell r="J67" t="str">
            <v/>
          </cell>
          <cell r="L67" t="str">
            <v/>
          </cell>
          <cell r="N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t="str">
            <v/>
          </cell>
          <cell r="AD67" t="str">
            <v/>
          </cell>
          <cell r="AE67" t="str">
            <v/>
          </cell>
          <cell r="AF67" t="str">
            <v/>
          </cell>
          <cell r="AG67" t="str">
            <v/>
          </cell>
          <cell r="AH67" t="str">
            <v/>
          </cell>
          <cell r="AI67" t="str">
            <v/>
          </cell>
          <cell r="AJ67" t="str">
            <v/>
          </cell>
          <cell r="AK67" t="str">
            <v/>
          </cell>
          <cell r="AL67" t="str">
            <v/>
          </cell>
        </row>
        <row r="68">
          <cell r="C68" t="str">
            <v>334100</v>
          </cell>
          <cell r="D68" t="str">
            <v/>
          </cell>
          <cell r="F68" t="str">
            <v>334100-Meters</v>
          </cell>
          <cell r="H68" t="str">
            <v>10133410</v>
          </cell>
          <cell r="J68">
            <v>334.4</v>
          </cell>
          <cell r="L68" t="str">
            <v>N</v>
          </cell>
          <cell r="N68">
            <v>1</v>
          </cell>
          <cell r="P68">
            <v>1769005.97</v>
          </cell>
          <cell r="Q68">
            <v>1769005.97</v>
          </cell>
          <cell r="R68">
            <v>245555</v>
          </cell>
          <cell r="S68">
            <v>922217.85714285995</v>
          </cell>
          <cell r="T68">
            <v>1287792.8571428601</v>
          </cell>
          <cell r="U68">
            <v>1289992.8571428601</v>
          </cell>
          <cell r="V68">
            <v>1282892.8571428601</v>
          </cell>
          <cell r="W68">
            <v>1287792.8571428601</v>
          </cell>
          <cell r="X68">
            <v>1407792.8571428601</v>
          </cell>
          <cell r="Y68">
            <v>1429543.8571428601</v>
          </cell>
          <cell r="Z68">
            <v>1235857.8571428601</v>
          </cell>
          <cell r="AA68">
            <v>405875</v>
          </cell>
          <cell r="AB68">
            <v>446362.76787499996</v>
          </cell>
          <cell r="AC68">
            <v>446362.76787499996</v>
          </cell>
          <cell r="AD68">
            <v>784861.48201499984</v>
          </cell>
          <cell r="AE68">
            <v>806196.51952499989</v>
          </cell>
          <cell r="AF68">
            <v>763617.89574999979</v>
          </cell>
          <cell r="AG68">
            <v>740001.95659999992</v>
          </cell>
          <cell r="AH68">
            <v>704578.04787500005</v>
          </cell>
          <cell r="AI68">
            <v>596988.34787500009</v>
          </cell>
          <cell r="AJ68">
            <v>632218.59513999999</v>
          </cell>
          <cell r="AK68">
            <v>497731.47013999999</v>
          </cell>
          <cell r="AL68">
            <v>521411.96311000001</v>
          </cell>
        </row>
        <row r="69">
          <cell r="C69" t="str">
            <v/>
          </cell>
          <cell r="D69" t="str">
            <v/>
          </cell>
          <cell r="F69" t="str">
            <v/>
          </cell>
          <cell r="H69" t="str">
            <v/>
          </cell>
          <cell r="J69" t="str">
            <v/>
          </cell>
          <cell r="L69" t="str">
            <v/>
          </cell>
          <cell r="N69" t="str">
            <v/>
          </cell>
          <cell r="P69" t="str">
            <v/>
          </cell>
          <cell r="Q69" t="str">
            <v/>
          </cell>
          <cell r="R69" t="str">
            <v/>
          </cell>
          <cell r="S69" t="str">
            <v/>
          </cell>
          <cell r="T69" t="str">
            <v/>
          </cell>
          <cell r="U69" t="str">
            <v/>
          </cell>
          <cell r="V69" t="str">
            <v/>
          </cell>
          <cell r="W69" t="str">
            <v/>
          </cell>
          <cell r="X69" t="str">
            <v/>
          </cell>
          <cell r="Y69" t="str">
            <v/>
          </cell>
          <cell r="Z69" t="str">
            <v/>
          </cell>
          <cell r="AA69" t="str">
            <v/>
          </cell>
          <cell r="AB69" t="str">
            <v/>
          </cell>
          <cell r="AC69" t="str">
            <v/>
          </cell>
          <cell r="AD69" t="str">
            <v/>
          </cell>
          <cell r="AE69" t="str">
            <v/>
          </cell>
          <cell r="AF69" t="str">
            <v/>
          </cell>
          <cell r="AG69" t="str">
            <v/>
          </cell>
          <cell r="AH69" t="str">
            <v/>
          </cell>
          <cell r="AI69" t="str">
            <v/>
          </cell>
          <cell r="AJ69" t="str">
            <v/>
          </cell>
          <cell r="AK69" t="str">
            <v/>
          </cell>
          <cell r="AL69" t="str">
            <v/>
          </cell>
        </row>
        <row r="70">
          <cell r="C70" t="str">
            <v/>
          </cell>
          <cell r="D70" t="str">
            <v>R12-**K1</v>
          </cell>
          <cell r="F70" t="str">
            <v>ITS Equipment and Systems</v>
          </cell>
          <cell r="H70" t="str">
            <v/>
          </cell>
          <cell r="J70" t="str">
            <v/>
          </cell>
          <cell r="L70" t="str">
            <v/>
          </cell>
          <cell r="N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
          </cell>
          <cell r="AF70" t="str">
            <v/>
          </cell>
          <cell r="AG70" t="str">
            <v/>
          </cell>
          <cell r="AH70" t="str">
            <v/>
          </cell>
          <cell r="AI70" t="str">
            <v/>
          </cell>
          <cell r="AJ70" t="str">
            <v/>
          </cell>
          <cell r="AK70" t="str">
            <v/>
          </cell>
          <cell r="AL70" t="str">
            <v/>
          </cell>
        </row>
        <row r="71">
          <cell r="C71" t="str">
            <v>340230</v>
          </cell>
          <cell r="D71" t="str">
            <v/>
          </cell>
          <cell r="F71" t="str">
            <v>340230-Comp &amp; Periph Other</v>
          </cell>
          <cell r="H71" t="str">
            <v>10134010</v>
          </cell>
          <cell r="J71">
            <v>340.5</v>
          </cell>
          <cell r="L71" t="str">
            <v>N</v>
          </cell>
          <cell r="N71">
            <v>1</v>
          </cell>
          <cell r="P71">
            <v>0</v>
          </cell>
          <cell r="Q71">
            <v>0</v>
          </cell>
          <cell r="R71">
            <v>120015.64</v>
          </cell>
          <cell r="S71">
            <v>117500</v>
          </cell>
          <cell r="T71">
            <v>66080.100000000006</v>
          </cell>
          <cell r="U71">
            <v>107000</v>
          </cell>
          <cell r="V71">
            <v>0</v>
          </cell>
          <cell r="W71">
            <v>0</v>
          </cell>
          <cell r="X71">
            <v>0</v>
          </cell>
          <cell r="Y71">
            <v>15000</v>
          </cell>
          <cell r="Z71">
            <v>15000</v>
          </cell>
          <cell r="AA71">
            <v>15000</v>
          </cell>
          <cell r="AB71">
            <v>43774.834630544072</v>
          </cell>
          <cell r="AC71">
            <v>87549.669261088144</v>
          </cell>
          <cell r="AD71">
            <v>87549.669261088144</v>
          </cell>
          <cell r="AE71">
            <v>65662.251945816097</v>
          </cell>
          <cell r="AF71">
            <v>109437.08657636018</v>
          </cell>
          <cell r="AG71">
            <v>109437.08657636018</v>
          </cell>
          <cell r="AH71">
            <v>87549.669261088144</v>
          </cell>
          <cell r="AI71">
            <v>65662.251945816097</v>
          </cell>
          <cell r="AJ71">
            <v>65662.251945816097</v>
          </cell>
          <cell r="AK71">
            <v>65662.251945816097</v>
          </cell>
          <cell r="AL71">
            <v>65662.251945816097</v>
          </cell>
        </row>
        <row r="72">
          <cell r="C72" t="str">
            <v>340100</v>
          </cell>
          <cell r="D72" t="str">
            <v/>
          </cell>
          <cell r="F72" t="str">
            <v>340100-Office Furniture &amp; Equip</v>
          </cell>
          <cell r="H72" t="str">
            <v>10134010</v>
          </cell>
          <cell r="J72">
            <v>340.5</v>
          </cell>
          <cell r="L72" t="str">
            <v>N</v>
          </cell>
          <cell r="N72">
            <v>1</v>
          </cell>
          <cell r="P72">
            <v>186717.18999999855</v>
          </cell>
          <cell r="Q72">
            <v>186717.18999999855</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row>
        <row r="73">
          <cell r="C73" t="str">
            <v/>
          </cell>
          <cell r="D73" t="str">
            <v/>
          </cell>
          <cell r="F73" t="str">
            <v/>
          </cell>
          <cell r="H73" t="str">
            <v/>
          </cell>
          <cell r="J73" t="str">
            <v/>
          </cell>
          <cell r="L73" t="str">
            <v>N</v>
          </cell>
          <cell r="N73">
            <v>1</v>
          </cell>
          <cell r="P73" t="str">
            <v/>
          </cell>
          <cell r="Q73" t="str">
            <v/>
          </cell>
          <cell r="R73" t="str">
            <v/>
          </cell>
          <cell r="S73" t="str">
            <v/>
          </cell>
          <cell r="T73" t="str">
            <v/>
          </cell>
          <cell r="U73" t="str">
            <v/>
          </cell>
          <cell r="V73" t="str">
            <v/>
          </cell>
          <cell r="W73" t="str">
            <v/>
          </cell>
          <cell r="X73" t="str">
            <v/>
          </cell>
          <cell r="Y73" t="str">
            <v/>
          </cell>
          <cell r="Z73" t="str">
            <v/>
          </cell>
          <cell r="AA73" t="str">
            <v/>
          </cell>
          <cell r="AB73" t="str">
            <v/>
          </cell>
          <cell r="AC73" t="str">
            <v/>
          </cell>
          <cell r="AD73" t="str">
            <v/>
          </cell>
          <cell r="AE73" t="str">
            <v/>
          </cell>
          <cell r="AF73" t="str">
            <v/>
          </cell>
          <cell r="AG73" t="str">
            <v/>
          </cell>
          <cell r="AH73" t="str">
            <v/>
          </cell>
          <cell r="AI73" t="str">
            <v/>
          </cell>
          <cell r="AJ73" t="str">
            <v/>
          </cell>
          <cell r="AK73" t="str">
            <v/>
          </cell>
          <cell r="AL73" t="str">
            <v/>
          </cell>
        </row>
        <row r="74">
          <cell r="C74" t="str">
            <v/>
          </cell>
          <cell r="D74" t="str">
            <v/>
          </cell>
          <cell r="F74" t="str">
            <v/>
          </cell>
          <cell r="H74" t="str">
            <v/>
          </cell>
          <cell r="J74" t="str">
            <v/>
          </cell>
          <cell r="L74" t="str">
            <v/>
          </cell>
          <cell r="N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t="str">
            <v/>
          </cell>
          <cell r="AD74" t="str">
            <v/>
          </cell>
          <cell r="AE74" t="str">
            <v/>
          </cell>
          <cell r="AF74" t="str">
            <v/>
          </cell>
          <cell r="AG74" t="str">
            <v/>
          </cell>
          <cell r="AH74" t="str">
            <v/>
          </cell>
          <cell r="AI74" t="str">
            <v/>
          </cell>
          <cell r="AJ74" t="str">
            <v/>
          </cell>
          <cell r="AK74" t="str">
            <v/>
          </cell>
          <cell r="AL74" t="str">
            <v/>
          </cell>
        </row>
        <row r="75">
          <cell r="C75" t="str">
            <v/>
          </cell>
          <cell r="D75" t="str">
            <v/>
          </cell>
          <cell r="F75" t="str">
            <v/>
          </cell>
          <cell r="H75" t="str">
            <v/>
          </cell>
          <cell r="J75" t="str">
            <v/>
          </cell>
          <cell r="L75" t="str">
            <v/>
          </cell>
          <cell r="N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
          </cell>
          <cell r="AF75" t="str">
            <v/>
          </cell>
          <cell r="AG75" t="str">
            <v/>
          </cell>
          <cell r="AH75" t="str">
            <v/>
          </cell>
          <cell r="AI75" t="str">
            <v/>
          </cell>
          <cell r="AJ75" t="str">
            <v/>
          </cell>
          <cell r="AK75" t="str">
            <v/>
          </cell>
          <cell r="AL75" t="str">
            <v/>
          </cell>
        </row>
        <row r="76">
          <cell r="C76" t="str">
            <v/>
          </cell>
          <cell r="D76" t="str">
            <v/>
          </cell>
          <cell r="F76" t="str">
            <v/>
          </cell>
          <cell r="H76" t="str">
            <v/>
          </cell>
          <cell r="J76" t="str">
            <v/>
          </cell>
          <cell r="L76" t="str">
            <v/>
          </cell>
          <cell r="N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
          </cell>
          <cell r="AF76" t="str">
            <v/>
          </cell>
          <cell r="AG76" t="str">
            <v/>
          </cell>
          <cell r="AH76" t="str">
            <v/>
          </cell>
          <cell r="AI76" t="str">
            <v/>
          </cell>
          <cell r="AJ76" t="str">
            <v/>
          </cell>
          <cell r="AK76" t="str">
            <v/>
          </cell>
          <cell r="AL76" t="str">
            <v/>
          </cell>
        </row>
        <row r="77">
          <cell r="C77" t="str">
            <v/>
          </cell>
          <cell r="D77" t="str">
            <v>R12-**L1</v>
          </cell>
          <cell r="F77" t="str">
            <v>SCADA Equipment and Systems</v>
          </cell>
          <cell r="H77" t="str">
            <v/>
          </cell>
          <cell r="J77" t="str">
            <v/>
          </cell>
          <cell r="L77" t="str">
            <v/>
          </cell>
          <cell r="N77" t="str">
            <v/>
          </cell>
          <cell r="P77" t="str">
            <v/>
          </cell>
          <cell r="Q77" t="str">
            <v/>
          </cell>
          <cell r="R77" t="str">
            <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
          </cell>
          <cell r="AF77" t="str">
            <v/>
          </cell>
          <cell r="AG77" t="str">
            <v/>
          </cell>
          <cell r="AH77" t="str">
            <v/>
          </cell>
          <cell r="AI77" t="str">
            <v/>
          </cell>
          <cell r="AJ77" t="str">
            <v/>
          </cell>
          <cell r="AK77" t="str">
            <v/>
          </cell>
          <cell r="AL77" t="str">
            <v/>
          </cell>
        </row>
        <row r="78">
          <cell r="C78" t="str">
            <v>346190</v>
          </cell>
          <cell r="D78" t="str">
            <v/>
          </cell>
          <cell r="F78" t="str">
            <v>346190-Remote Control &amp; Instrument</v>
          </cell>
          <cell r="H78" t="str">
            <v>10134600</v>
          </cell>
          <cell r="J78">
            <v>346.5</v>
          </cell>
          <cell r="L78" t="str">
            <v>Y</v>
          </cell>
          <cell r="N78">
            <v>1</v>
          </cell>
          <cell r="P78">
            <v>31064.50999999998</v>
          </cell>
          <cell r="Q78">
            <v>31064.50999999998</v>
          </cell>
          <cell r="R78">
            <v>90376.8</v>
          </cell>
          <cell r="S78">
            <v>182046.40000000002</v>
          </cell>
          <cell r="T78">
            <v>166497.60000000001</v>
          </cell>
          <cell r="U78">
            <v>118086.40000000001</v>
          </cell>
          <cell r="V78">
            <v>140456</v>
          </cell>
          <cell r="W78">
            <v>172456</v>
          </cell>
          <cell r="X78">
            <v>188456</v>
          </cell>
          <cell r="Y78">
            <v>172456</v>
          </cell>
          <cell r="Z78">
            <v>168456</v>
          </cell>
          <cell r="AA78">
            <v>65208</v>
          </cell>
          <cell r="AB78">
            <v>102408.18004800001</v>
          </cell>
          <cell r="AC78">
            <v>204816.36009600002</v>
          </cell>
          <cell r="AD78">
            <v>204816.36009600002</v>
          </cell>
          <cell r="AE78">
            <v>153612.27007200001</v>
          </cell>
          <cell r="AF78">
            <v>256018.72868480004</v>
          </cell>
          <cell r="AG78">
            <v>256018.72868480004</v>
          </cell>
          <cell r="AH78">
            <v>204816.36009600002</v>
          </cell>
          <cell r="AI78">
            <v>153612.27007200001</v>
          </cell>
          <cell r="AJ78">
            <v>153612.27007200001</v>
          </cell>
          <cell r="AK78">
            <v>153612.27007200001</v>
          </cell>
          <cell r="AL78">
            <v>153612.27007200001</v>
          </cell>
        </row>
        <row r="79">
          <cell r="C79" t="str">
            <v>311200</v>
          </cell>
          <cell r="D79" t="str">
            <v/>
          </cell>
          <cell r="F79" t="str">
            <v>311200-Pump Eqp Electric</v>
          </cell>
          <cell r="H79" t="str">
            <v>10131120</v>
          </cell>
          <cell r="J79">
            <v>311.2</v>
          </cell>
          <cell r="L79" t="str">
            <v>Y</v>
          </cell>
          <cell r="N79">
            <v>1</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row>
        <row r="80">
          <cell r="C80" t="str">
            <v>320100</v>
          </cell>
          <cell r="D80" t="str">
            <v/>
          </cell>
          <cell r="F80" t="str">
            <v>320100-WT Equip Non-Media</v>
          </cell>
          <cell r="H80" t="str">
            <v>10132010</v>
          </cell>
          <cell r="J80">
            <v>320.3</v>
          </cell>
          <cell r="L80" t="str">
            <v>Y</v>
          </cell>
          <cell r="N80">
            <v>1</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row>
        <row r="81">
          <cell r="C81" t="str">
            <v>304500</v>
          </cell>
          <cell r="D81" t="str">
            <v/>
          </cell>
          <cell r="F81" t="str">
            <v>304500-Struct &amp; Imp-General</v>
          </cell>
          <cell r="H81" t="str">
            <v>10130450</v>
          </cell>
          <cell r="J81">
            <v>304.5</v>
          </cell>
          <cell r="L81" t="str">
            <v>Y</v>
          </cell>
          <cell r="N81">
            <v>1</v>
          </cell>
          <cell r="P81">
            <v>0</v>
          </cell>
          <cell r="Q81">
            <v>0</v>
          </cell>
          <cell r="R81">
            <v>16945.649999999998</v>
          </cell>
          <cell r="S81">
            <v>34133.699999999997</v>
          </cell>
          <cell r="T81">
            <v>31218.3</v>
          </cell>
          <cell r="U81">
            <v>22141.200000000001</v>
          </cell>
          <cell r="V81">
            <v>26335.5</v>
          </cell>
          <cell r="W81">
            <v>32335.5</v>
          </cell>
          <cell r="X81">
            <v>35335.5</v>
          </cell>
          <cell r="Y81">
            <v>32335.5</v>
          </cell>
          <cell r="Z81">
            <v>31585.5</v>
          </cell>
          <cell r="AA81">
            <v>12226.5</v>
          </cell>
          <cell r="AB81">
            <v>19201.533758999998</v>
          </cell>
          <cell r="AC81">
            <v>38403.067517999996</v>
          </cell>
          <cell r="AD81">
            <v>38403.067517999996</v>
          </cell>
          <cell r="AE81">
            <v>28802.300638500001</v>
          </cell>
          <cell r="AF81">
            <v>48003.511628400003</v>
          </cell>
          <cell r="AG81">
            <v>48003.511628400003</v>
          </cell>
          <cell r="AH81">
            <v>38403.067517999996</v>
          </cell>
          <cell r="AI81">
            <v>28802.300638500001</v>
          </cell>
          <cell r="AJ81">
            <v>28802.300638500001</v>
          </cell>
          <cell r="AK81">
            <v>28802.300638500001</v>
          </cell>
          <cell r="AL81">
            <v>28802.300638500001</v>
          </cell>
        </row>
        <row r="82">
          <cell r="C82" t="str">
            <v>347000</v>
          </cell>
          <cell r="D82" t="str">
            <v/>
          </cell>
          <cell r="F82" t="str">
            <v>347000-Misc Equipment</v>
          </cell>
          <cell r="H82" t="str">
            <v>10134700</v>
          </cell>
          <cell r="J82">
            <v>347.5</v>
          </cell>
          <cell r="L82" t="str">
            <v>Y</v>
          </cell>
          <cell r="N82">
            <v>1</v>
          </cell>
          <cell r="P82">
            <v>0</v>
          </cell>
          <cell r="Q82">
            <v>0</v>
          </cell>
          <cell r="R82">
            <v>5648.55</v>
          </cell>
          <cell r="S82">
            <v>11377.900000000001</v>
          </cell>
          <cell r="T82">
            <v>10406.1</v>
          </cell>
          <cell r="U82">
            <v>7380.4000000000005</v>
          </cell>
          <cell r="V82">
            <v>8778.5</v>
          </cell>
          <cell r="W82">
            <v>10778.5</v>
          </cell>
          <cell r="X82">
            <v>11778.5</v>
          </cell>
          <cell r="Y82">
            <v>10778.5</v>
          </cell>
          <cell r="Z82">
            <v>10528.5</v>
          </cell>
          <cell r="AA82">
            <v>4075.5</v>
          </cell>
          <cell r="AB82">
            <v>6400.5112530000006</v>
          </cell>
          <cell r="AC82">
            <v>12801.022506000001</v>
          </cell>
          <cell r="AD82">
            <v>12801.022506000001</v>
          </cell>
          <cell r="AE82">
            <v>9600.7668795000009</v>
          </cell>
          <cell r="AF82">
            <v>16001.170542800002</v>
          </cell>
          <cell r="AG82">
            <v>16001.170542800002</v>
          </cell>
          <cell r="AH82">
            <v>12801.022506000001</v>
          </cell>
          <cell r="AI82">
            <v>9600.7668795000009</v>
          </cell>
          <cell r="AJ82">
            <v>9600.7668795000009</v>
          </cell>
          <cell r="AK82">
            <v>9600.7668795000009</v>
          </cell>
          <cell r="AL82">
            <v>9600.7668795000009</v>
          </cell>
        </row>
        <row r="83">
          <cell r="C83" t="str">
            <v/>
          </cell>
          <cell r="D83" t="str">
            <v/>
          </cell>
          <cell r="F83" t="str">
            <v/>
          </cell>
          <cell r="H83" t="str">
            <v/>
          </cell>
          <cell r="J83" t="str">
            <v/>
          </cell>
          <cell r="L83" t="str">
            <v/>
          </cell>
          <cell r="N83" t="str">
            <v/>
          </cell>
          <cell r="P83" t="str">
            <v/>
          </cell>
          <cell r="Q83" t="str">
            <v/>
          </cell>
          <cell r="R83" t="str">
            <v/>
          </cell>
          <cell r="S83" t="str">
            <v/>
          </cell>
          <cell r="T83" t="str">
            <v/>
          </cell>
          <cell r="U83" t="str">
            <v/>
          </cell>
          <cell r="V83" t="str">
            <v/>
          </cell>
          <cell r="W83" t="str">
            <v/>
          </cell>
          <cell r="X83" t="str">
            <v/>
          </cell>
          <cell r="Y83" t="str">
            <v/>
          </cell>
          <cell r="Z83" t="str">
            <v/>
          </cell>
          <cell r="AA83" t="str">
            <v/>
          </cell>
          <cell r="AB83" t="str">
            <v/>
          </cell>
          <cell r="AC83" t="str">
            <v/>
          </cell>
          <cell r="AD83" t="str">
            <v/>
          </cell>
          <cell r="AE83" t="str">
            <v/>
          </cell>
          <cell r="AF83" t="str">
            <v/>
          </cell>
          <cell r="AG83" t="str">
            <v/>
          </cell>
          <cell r="AH83" t="str">
            <v/>
          </cell>
          <cell r="AI83" t="str">
            <v/>
          </cell>
          <cell r="AJ83" t="str">
            <v/>
          </cell>
          <cell r="AK83" t="str">
            <v/>
          </cell>
          <cell r="AL83" t="str">
            <v/>
          </cell>
        </row>
        <row r="84">
          <cell r="C84" t="str">
            <v/>
          </cell>
          <cell r="D84" t="str">
            <v>R12-**M1</v>
          </cell>
          <cell r="F84" t="str">
            <v>Security Equipment and Systems</v>
          </cell>
          <cell r="H84" t="str">
            <v/>
          </cell>
          <cell r="J84" t="str">
            <v/>
          </cell>
          <cell r="L84" t="str">
            <v/>
          </cell>
          <cell r="N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t="str">
            <v/>
          </cell>
          <cell r="AD84" t="str">
            <v/>
          </cell>
          <cell r="AE84" t="str">
            <v/>
          </cell>
          <cell r="AF84" t="str">
            <v/>
          </cell>
          <cell r="AG84" t="str">
            <v/>
          </cell>
          <cell r="AH84" t="str">
            <v/>
          </cell>
          <cell r="AI84" t="str">
            <v/>
          </cell>
          <cell r="AJ84" t="str">
            <v/>
          </cell>
          <cell r="AK84" t="str">
            <v/>
          </cell>
          <cell r="AL84" t="str">
            <v/>
          </cell>
        </row>
        <row r="85">
          <cell r="C85" t="str">
            <v>304500</v>
          </cell>
          <cell r="D85" t="str">
            <v/>
          </cell>
          <cell r="F85" t="str">
            <v>304500-Struct &amp; Imp-General</v>
          </cell>
          <cell r="H85" t="str">
            <v>10130450</v>
          </cell>
          <cell r="J85">
            <v>304.5</v>
          </cell>
          <cell r="L85" t="str">
            <v>Y</v>
          </cell>
          <cell r="N85">
            <v>1</v>
          </cell>
          <cell r="P85">
            <v>0</v>
          </cell>
          <cell r="Q85">
            <v>0</v>
          </cell>
          <cell r="R85">
            <v>0</v>
          </cell>
          <cell r="S85">
            <v>40250</v>
          </cell>
          <cell r="T85">
            <v>54250</v>
          </cell>
          <cell r="U85">
            <v>70000</v>
          </cell>
          <cell r="V85">
            <v>64049.999999999993</v>
          </cell>
          <cell r="W85">
            <v>29749.999999999996</v>
          </cell>
          <cell r="X85">
            <v>12250</v>
          </cell>
          <cell r="Y85">
            <v>11200</v>
          </cell>
          <cell r="Z85">
            <v>12250</v>
          </cell>
          <cell r="AA85">
            <v>12250</v>
          </cell>
          <cell r="AB85">
            <v>16109.782344949999</v>
          </cell>
          <cell r="AC85">
            <v>32219.188125949997</v>
          </cell>
          <cell r="AD85">
            <v>32219.188125949997</v>
          </cell>
          <cell r="AE85">
            <v>24164.861799400001</v>
          </cell>
          <cell r="AF85">
            <v>40274.267580399995</v>
          </cell>
          <cell r="AG85">
            <v>40274.267580399995</v>
          </cell>
          <cell r="AH85">
            <v>32219.188125949997</v>
          </cell>
          <cell r="AI85">
            <v>24164.861799400001</v>
          </cell>
          <cell r="AJ85">
            <v>24164.861799400001</v>
          </cell>
          <cell r="AK85">
            <v>24164.861799400001</v>
          </cell>
          <cell r="AL85">
            <v>24164.861799400001</v>
          </cell>
        </row>
        <row r="86">
          <cell r="C86" t="str">
            <v>348000</v>
          </cell>
          <cell r="D86" t="str">
            <v/>
          </cell>
          <cell r="F86" t="str">
            <v>348000-Other Tangible Property</v>
          </cell>
          <cell r="H86" t="str">
            <v>10134800</v>
          </cell>
          <cell r="J86">
            <v>348.5</v>
          </cell>
          <cell r="L86" t="str">
            <v>Y</v>
          </cell>
          <cell r="N86">
            <v>1</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row>
        <row r="87">
          <cell r="C87" t="str">
            <v>346190</v>
          </cell>
          <cell r="D87" t="str">
            <v/>
          </cell>
          <cell r="F87" t="str">
            <v>346190-Remote Control &amp; Instrument</v>
          </cell>
          <cell r="H87" t="str">
            <v>10134600</v>
          </cell>
          <cell r="J87">
            <v>346.5</v>
          </cell>
          <cell r="L87" t="str">
            <v>Y</v>
          </cell>
          <cell r="N87">
            <v>1</v>
          </cell>
          <cell r="P87">
            <v>0</v>
          </cell>
          <cell r="Q87">
            <v>0</v>
          </cell>
          <cell r="R87">
            <v>0</v>
          </cell>
          <cell r="S87">
            <v>74750</v>
          </cell>
          <cell r="T87">
            <v>100750</v>
          </cell>
          <cell r="U87">
            <v>130000</v>
          </cell>
          <cell r="V87">
            <v>118950</v>
          </cell>
          <cell r="W87">
            <v>55250</v>
          </cell>
          <cell r="X87">
            <v>22750</v>
          </cell>
          <cell r="Y87">
            <v>20800</v>
          </cell>
          <cell r="Z87">
            <v>22750</v>
          </cell>
          <cell r="AA87">
            <v>22750</v>
          </cell>
          <cell r="AB87">
            <v>29918.167212050001</v>
          </cell>
          <cell r="AC87">
            <v>59835.635091049997</v>
          </cell>
          <cell r="AD87">
            <v>59835.635091049997</v>
          </cell>
          <cell r="AE87">
            <v>44877.600484600007</v>
          </cell>
          <cell r="AF87">
            <v>74795.068363600003</v>
          </cell>
          <cell r="AG87">
            <v>74795.068363600003</v>
          </cell>
          <cell r="AH87">
            <v>59835.635091049997</v>
          </cell>
          <cell r="AI87">
            <v>44877.600484600007</v>
          </cell>
          <cell r="AJ87">
            <v>44877.600484600007</v>
          </cell>
          <cell r="AK87">
            <v>44877.600484600007</v>
          </cell>
          <cell r="AL87">
            <v>44877.600484600007</v>
          </cell>
        </row>
        <row r="88">
          <cell r="C88" t="str">
            <v/>
          </cell>
          <cell r="D88" t="str">
            <v/>
          </cell>
          <cell r="F88" t="str">
            <v/>
          </cell>
          <cell r="H88" t="str">
            <v/>
          </cell>
          <cell r="J88" t="str">
            <v/>
          </cell>
          <cell r="L88" t="str">
            <v>Y</v>
          </cell>
          <cell r="N88">
            <v>1</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t="str">
            <v/>
          </cell>
          <cell r="AD88" t="str">
            <v/>
          </cell>
          <cell r="AE88" t="str">
            <v/>
          </cell>
          <cell r="AF88" t="str">
            <v/>
          </cell>
          <cell r="AG88" t="str">
            <v/>
          </cell>
          <cell r="AH88" t="str">
            <v/>
          </cell>
          <cell r="AI88" t="str">
            <v/>
          </cell>
          <cell r="AJ88" t="str">
            <v/>
          </cell>
          <cell r="AK88" t="str">
            <v/>
          </cell>
          <cell r="AL88" t="str">
            <v/>
          </cell>
        </row>
        <row r="89">
          <cell r="C89" t="str">
            <v/>
          </cell>
          <cell r="D89" t="str">
            <v/>
          </cell>
          <cell r="F89" t="str">
            <v/>
          </cell>
          <cell r="H89" t="str">
            <v/>
          </cell>
          <cell r="J89" t="str">
            <v/>
          </cell>
          <cell r="L89" t="str">
            <v>Y</v>
          </cell>
          <cell r="N89">
            <v>1</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t="str">
            <v/>
          </cell>
          <cell r="AD89" t="str">
            <v/>
          </cell>
          <cell r="AE89" t="str">
            <v/>
          </cell>
          <cell r="AF89" t="str">
            <v/>
          </cell>
          <cell r="AG89" t="str">
            <v/>
          </cell>
          <cell r="AH89" t="str">
            <v/>
          </cell>
          <cell r="AI89" t="str">
            <v/>
          </cell>
          <cell r="AJ89" t="str">
            <v/>
          </cell>
          <cell r="AK89" t="str">
            <v/>
          </cell>
          <cell r="AL89" t="str">
            <v/>
          </cell>
        </row>
        <row r="90">
          <cell r="C90" t="str">
            <v/>
          </cell>
          <cell r="D90" t="str">
            <v/>
          </cell>
          <cell r="F90" t="str">
            <v/>
          </cell>
          <cell r="H90" t="str">
            <v/>
          </cell>
          <cell r="J90" t="str">
            <v/>
          </cell>
          <cell r="L90" t="str">
            <v/>
          </cell>
          <cell r="N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t="str">
            <v/>
          </cell>
          <cell r="AD90" t="str">
            <v/>
          </cell>
          <cell r="AE90" t="str">
            <v/>
          </cell>
          <cell r="AF90" t="str">
            <v/>
          </cell>
          <cell r="AG90" t="str">
            <v/>
          </cell>
          <cell r="AH90" t="str">
            <v/>
          </cell>
          <cell r="AI90" t="str">
            <v/>
          </cell>
          <cell r="AJ90" t="str">
            <v/>
          </cell>
          <cell r="AK90" t="str">
            <v/>
          </cell>
          <cell r="AL90" t="str">
            <v/>
          </cell>
        </row>
        <row r="91">
          <cell r="C91" t="str">
            <v/>
          </cell>
          <cell r="D91" t="str">
            <v>R12-**N1</v>
          </cell>
          <cell r="F91" t="str">
            <v>Offices and Operations Centers</v>
          </cell>
          <cell r="H91" t="str">
            <v/>
          </cell>
          <cell r="J91" t="str">
            <v/>
          </cell>
          <cell r="L91" t="str">
            <v/>
          </cell>
          <cell r="N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t="str">
            <v/>
          </cell>
          <cell r="AD91" t="str">
            <v/>
          </cell>
          <cell r="AE91" t="str">
            <v/>
          </cell>
          <cell r="AF91" t="str">
            <v/>
          </cell>
          <cell r="AG91" t="str">
            <v/>
          </cell>
          <cell r="AH91" t="str">
            <v/>
          </cell>
          <cell r="AI91" t="str">
            <v/>
          </cell>
          <cell r="AJ91" t="str">
            <v/>
          </cell>
          <cell r="AK91" t="str">
            <v/>
          </cell>
          <cell r="AL91" t="str">
            <v/>
          </cell>
        </row>
        <row r="92">
          <cell r="C92" t="str">
            <v>304500</v>
          </cell>
          <cell r="D92" t="str">
            <v/>
          </cell>
          <cell r="F92" t="str">
            <v>304500-Struct &amp; Imp-General</v>
          </cell>
          <cell r="H92" t="str">
            <v>10130450</v>
          </cell>
          <cell r="J92">
            <v>304.5</v>
          </cell>
          <cell r="L92" t="str">
            <v>Y</v>
          </cell>
          <cell r="N92">
            <v>1</v>
          </cell>
          <cell r="P92">
            <v>764051.25000000047</v>
          </cell>
          <cell r="Q92">
            <v>764051.25000000047</v>
          </cell>
          <cell r="R92">
            <v>32500</v>
          </cell>
          <cell r="S92">
            <v>35750</v>
          </cell>
          <cell r="T92">
            <v>42250</v>
          </cell>
          <cell r="U92">
            <v>29250</v>
          </cell>
          <cell r="V92">
            <v>29250</v>
          </cell>
          <cell r="W92">
            <v>29250</v>
          </cell>
          <cell r="X92">
            <v>29250</v>
          </cell>
          <cell r="Y92">
            <v>32500</v>
          </cell>
          <cell r="Z92">
            <v>25272</v>
          </cell>
          <cell r="AA92">
            <v>22750</v>
          </cell>
          <cell r="AB92">
            <v>15836.39691725</v>
          </cell>
          <cell r="AC92">
            <v>31672.094501450003</v>
          </cell>
          <cell r="AD92">
            <v>31672.094501450003</v>
          </cell>
          <cell r="AE92">
            <v>31672.094501450003</v>
          </cell>
          <cell r="AF92">
            <v>31672.094501450003</v>
          </cell>
          <cell r="AG92">
            <v>31672.094501450003</v>
          </cell>
          <cell r="AH92">
            <v>31672.094501450003</v>
          </cell>
          <cell r="AI92">
            <v>79179.886587099987</v>
          </cell>
          <cell r="AJ92">
            <v>79179.886587099987</v>
          </cell>
          <cell r="AK92">
            <v>79179.886587099987</v>
          </cell>
          <cell r="AL92">
            <v>79179.886587099987</v>
          </cell>
        </row>
        <row r="93">
          <cell r="C93" t="str">
            <v>340500</v>
          </cell>
          <cell r="D93" t="str">
            <v/>
          </cell>
          <cell r="F93" t="str">
            <v>340500-Other Office Equipment</v>
          </cell>
          <cell r="H93" t="str">
            <v>10134010</v>
          </cell>
          <cell r="J93">
            <v>340.5</v>
          </cell>
          <cell r="L93" t="str">
            <v>Y</v>
          </cell>
          <cell r="N93">
            <v>1</v>
          </cell>
          <cell r="P93">
            <v>0</v>
          </cell>
          <cell r="Q93">
            <v>0</v>
          </cell>
          <cell r="R93">
            <v>17500</v>
          </cell>
          <cell r="S93">
            <v>19250</v>
          </cell>
          <cell r="T93">
            <v>22750</v>
          </cell>
          <cell r="U93">
            <v>15749.999999999998</v>
          </cell>
          <cell r="V93">
            <v>15749.999999999998</v>
          </cell>
          <cell r="W93">
            <v>15749.999999999998</v>
          </cell>
          <cell r="X93">
            <v>15749.999999999998</v>
          </cell>
          <cell r="Y93">
            <v>17500</v>
          </cell>
          <cell r="Z93">
            <v>13608</v>
          </cell>
          <cell r="AA93">
            <v>12250</v>
          </cell>
          <cell r="AB93">
            <v>8527.2906477500001</v>
          </cell>
          <cell r="AC93">
            <v>17054.204731550002</v>
          </cell>
          <cell r="AD93">
            <v>17054.204731550002</v>
          </cell>
          <cell r="AE93">
            <v>17054.204731550002</v>
          </cell>
          <cell r="AF93">
            <v>17054.204731550002</v>
          </cell>
          <cell r="AG93">
            <v>17054.204731550002</v>
          </cell>
          <cell r="AH93">
            <v>17054.204731550002</v>
          </cell>
          <cell r="AI93">
            <v>42635.323546899992</v>
          </cell>
          <cell r="AJ93">
            <v>42635.323546899992</v>
          </cell>
          <cell r="AK93">
            <v>42635.323546899992</v>
          </cell>
          <cell r="AL93">
            <v>42635.323546899992</v>
          </cell>
        </row>
        <row r="94">
          <cell r="C94" t="str">
            <v>344000</v>
          </cell>
          <cell r="D94" t="str">
            <v/>
          </cell>
          <cell r="F94" t="str">
            <v>344000-Laboratory Equipment</v>
          </cell>
          <cell r="H94" t="str">
            <v>10134400</v>
          </cell>
          <cell r="J94">
            <v>344.5</v>
          </cell>
          <cell r="L94" t="str">
            <v>Y</v>
          </cell>
          <cell r="N94">
            <v>1</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row>
        <row r="95">
          <cell r="C95" t="str">
            <v>347000</v>
          </cell>
          <cell r="D95" t="str">
            <v/>
          </cell>
          <cell r="F95" t="str">
            <v>347000-Misc Equipment</v>
          </cell>
          <cell r="H95" t="str">
            <v>10134700</v>
          </cell>
          <cell r="J95">
            <v>347.5</v>
          </cell>
          <cell r="L95" t="str">
            <v>Y</v>
          </cell>
          <cell r="N95">
            <v>1</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row>
        <row r="96">
          <cell r="C96" t="str">
            <v/>
          </cell>
          <cell r="D96" t="str">
            <v/>
          </cell>
          <cell r="F96" t="str">
            <v/>
          </cell>
          <cell r="H96" t="str">
            <v/>
          </cell>
          <cell r="J96" t="str">
            <v/>
          </cell>
          <cell r="L96" t="str">
            <v>Y</v>
          </cell>
          <cell r="N96">
            <v>1</v>
          </cell>
          <cell r="P96" t="str">
            <v/>
          </cell>
          <cell r="Q96" t="str">
            <v/>
          </cell>
          <cell r="R96" t="str">
            <v/>
          </cell>
          <cell r="S96" t="str">
            <v/>
          </cell>
          <cell r="T96" t="str">
            <v/>
          </cell>
          <cell r="U96" t="str">
            <v/>
          </cell>
          <cell r="V96" t="str">
            <v/>
          </cell>
          <cell r="W96" t="str">
            <v/>
          </cell>
          <cell r="X96" t="str">
            <v/>
          </cell>
          <cell r="Y96" t="str">
            <v/>
          </cell>
          <cell r="Z96" t="str">
            <v/>
          </cell>
          <cell r="AA96" t="str">
            <v/>
          </cell>
          <cell r="AB96" t="str">
            <v/>
          </cell>
          <cell r="AC96" t="str">
            <v/>
          </cell>
          <cell r="AD96" t="str">
            <v/>
          </cell>
          <cell r="AE96" t="str">
            <v/>
          </cell>
          <cell r="AF96" t="str">
            <v/>
          </cell>
          <cell r="AG96" t="str">
            <v/>
          </cell>
          <cell r="AH96" t="str">
            <v/>
          </cell>
          <cell r="AI96" t="str">
            <v/>
          </cell>
          <cell r="AJ96" t="str">
            <v/>
          </cell>
          <cell r="AK96" t="str">
            <v/>
          </cell>
          <cell r="AL96" t="str">
            <v/>
          </cell>
        </row>
        <row r="97">
          <cell r="C97" t="str">
            <v/>
          </cell>
          <cell r="D97" t="str">
            <v/>
          </cell>
          <cell r="F97" t="str">
            <v/>
          </cell>
          <cell r="H97" t="str">
            <v/>
          </cell>
          <cell r="J97" t="str">
            <v/>
          </cell>
          <cell r="L97" t="str">
            <v/>
          </cell>
          <cell r="N97" t="str">
            <v/>
          </cell>
          <cell r="P97" t="str">
            <v/>
          </cell>
          <cell r="Q97" t="str">
            <v/>
          </cell>
          <cell r="R97" t="str">
            <v/>
          </cell>
          <cell r="S97" t="str">
            <v/>
          </cell>
          <cell r="T97" t="str">
            <v/>
          </cell>
          <cell r="U97" t="str">
            <v/>
          </cell>
          <cell r="V97" t="str">
            <v/>
          </cell>
          <cell r="W97" t="str">
            <v/>
          </cell>
          <cell r="X97" t="str">
            <v/>
          </cell>
          <cell r="Y97" t="str">
            <v/>
          </cell>
          <cell r="Z97" t="str">
            <v/>
          </cell>
          <cell r="AA97" t="str">
            <v/>
          </cell>
          <cell r="AB97" t="str">
            <v/>
          </cell>
          <cell r="AC97" t="str">
            <v/>
          </cell>
          <cell r="AD97" t="str">
            <v/>
          </cell>
          <cell r="AE97" t="str">
            <v/>
          </cell>
          <cell r="AF97" t="str">
            <v/>
          </cell>
          <cell r="AG97" t="str">
            <v/>
          </cell>
          <cell r="AH97" t="str">
            <v/>
          </cell>
          <cell r="AI97" t="str">
            <v/>
          </cell>
          <cell r="AJ97" t="str">
            <v/>
          </cell>
          <cell r="AK97" t="str">
            <v/>
          </cell>
          <cell r="AL97" t="str">
            <v/>
          </cell>
        </row>
        <row r="98">
          <cell r="C98" t="str">
            <v/>
          </cell>
          <cell r="D98" t="str">
            <v/>
          </cell>
          <cell r="F98" t="str">
            <v/>
          </cell>
          <cell r="H98" t="str">
            <v/>
          </cell>
          <cell r="J98" t="str">
            <v/>
          </cell>
          <cell r="L98" t="str">
            <v/>
          </cell>
          <cell r="N98" t="str">
            <v/>
          </cell>
          <cell r="P98" t="str">
            <v/>
          </cell>
          <cell r="Q98" t="str">
            <v/>
          </cell>
          <cell r="R98" t="str">
            <v/>
          </cell>
          <cell r="S98" t="str">
            <v/>
          </cell>
          <cell r="T98" t="str">
            <v/>
          </cell>
          <cell r="U98" t="str">
            <v/>
          </cell>
          <cell r="V98" t="str">
            <v/>
          </cell>
          <cell r="W98" t="str">
            <v/>
          </cell>
          <cell r="X98" t="str">
            <v/>
          </cell>
          <cell r="Y98" t="str">
            <v/>
          </cell>
          <cell r="Z98" t="str">
            <v/>
          </cell>
          <cell r="AA98" t="str">
            <v/>
          </cell>
          <cell r="AB98" t="str">
            <v/>
          </cell>
          <cell r="AC98" t="str">
            <v/>
          </cell>
          <cell r="AD98" t="str">
            <v/>
          </cell>
          <cell r="AE98" t="str">
            <v/>
          </cell>
          <cell r="AF98" t="str">
            <v/>
          </cell>
          <cell r="AG98" t="str">
            <v/>
          </cell>
          <cell r="AH98" t="str">
            <v/>
          </cell>
          <cell r="AI98" t="str">
            <v/>
          </cell>
          <cell r="AJ98" t="str">
            <v/>
          </cell>
          <cell r="AK98" t="str">
            <v/>
          </cell>
          <cell r="AL98" t="str">
            <v/>
          </cell>
        </row>
        <row r="99">
          <cell r="C99" t="str">
            <v/>
          </cell>
          <cell r="D99" t="str">
            <v>R12-**O1</v>
          </cell>
          <cell r="F99" t="str">
            <v>Vehicles</v>
          </cell>
          <cell r="H99" t="str">
            <v/>
          </cell>
          <cell r="J99" t="str">
            <v/>
          </cell>
          <cell r="L99" t="str">
            <v/>
          </cell>
          <cell r="N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t="str">
            <v/>
          </cell>
          <cell r="AD99" t="str">
            <v/>
          </cell>
          <cell r="AE99" t="str">
            <v/>
          </cell>
          <cell r="AF99" t="str">
            <v/>
          </cell>
          <cell r="AG99" t="str">
            <v/>
          </cell>
          <cell r="AH99" t="str">
            <v/>
          </cell>
          <cell r="AI99" t="str">
            <v/>
          </cell>
          <cell r="AJ99" t="str">
            <v/>
          </cell>
          <cell r="AK99" t="str">
            <v/>
          </cell>
          <cell r="AL99" t="str">
            <v/>
          </cell>
        </row>
        <row r="100">
          <cell r="C100" t="str">
            <v>341100</v>
          </cell>
          <cell r="D100" t="str">
            <v/>
          </cell>
          <cell r="F100" t="str">
            <v>341100-Trans Equip Lt Duty Trks</v>
          </cell>
          <cell r="H100" t="str">
            <v>10134100</v>
          </cell>
          <cell r="J100">
            <v>341.5</v>
          </cell>
          <cell r="L100" t="str">
            <v>Y</v>
          </cell>
          <cell r="N100">
            <v>1</v>
          </cell>
          <cell r="P100">
            <v>0</v>
          </cell>
          <cell r="Q100">
            <v>0</v>
          </cell>
          <cell r="R100">
            <v>52500</v>
          </cell>
          <cell r="S100">
            <v>26250</v>
          </cell>
          <cell r="T100">
            <v>26250</v>
          </cell>
          <cell r="U100">
            <v>26250</v>
          </cell>
          <cell r="V100">
            <v>26250</v>
          </cell>
          <cell r="W100">
            <v>45500</v>
          </cell>
          <cell r="X100">
            <v>105700</v>
          </cell>
          <cell r="Y100">
            <v>70000</v>
          </cell>
          <cell r="Z100">
            <v>64994.999999999993</v>
          </cell>
          <cell r="AA100">
            <v>33959.1</v>
          </cell>
          <cell r="AB100">
            <v>0</v>
          </cell>
          <cell r="AC100">
            <v>20924.152445699998</v>
          </cell>
          <cell r="AD100">
            <v>20924.152445699998</v>
          </cell>
          <cell r="AE100">
            <v>20924.152445699998</v>
          </cell>
          <cell r="AF100">
            <v>62772.457337100001</v>
          </cell>
          <cell r="AG100">
            <v>62772.457337100001</v>
          </cell>
          <cell r="AH100">
            <v>62772.457337100001</v>
          </cell>
          <cell r="AI100">
            <v>62772.457337100001</v>
          </cell>
          <cell r="AJ100">
            <v>83696.609782799991</v>
          </cell>
          <cell r="AK100">
            <v>146468.31399199998</v>
          </cell>
          <cell r="AL100">
            <v>146468.31399199998</v>
          </cell>
        </row>
        <row r="101">
          <cell r="C101" t="str">
            <v>341200</v>
          </cell>
          <cell r="D101" t="str">
            <v/>
          </cell>
          <cell r="F101" t="str">
            <v>341200-Trans Equip Hvy Duty Trks</v>
          </cell>
          <cell r="H101" t="str">
            <v>10134100</v>
          </cell>
          <cell r="J101">
            <v>341.5</v>
          </cell>
          <cell r="L101" t="str">
            <v>Y</v>
          </cell>
          <cell r="N101">
            <v>1</v>
          </cell>
          <cell r="P101">
            <v>0</v>
          </cell>
          <cell r="Q101">
            <v>0</v>
          </cell>
          <cell r="R101">
            <v>82500</v>
          </cell>
          <cell r="S101">
            <v>41250</v>
          </cell>
          <cell r="T101">
            <v>41250</v>
          </cell>
          <cell r="U101">
            <v>41250</v>
          </cell>
          <cell r="V101">
            <v>41250</v>
          </cell>
          <cell r="W101">
            <v>71500</v>
          </cell>
          <cell r="X101">
            <v>166100</v>
          </cell>
          <cell r="Y101">
            <v>110000.00000000001</v>
          </cell>
          <cell r="Z101">
            <v>102135.00000000001</v>
          </cell>
          <cell r="AA101">
            <v>53364.3</v>
          </cell>
          <cell r="AB101">
            <v>0</v>
          </cell>
          <cell r="AC101">
            <v>32880.810986100005</v>
          </cell>
          <cell r="AD101">
            <v>32880.810986100005</v>
          </cell>
          <cell r="AE101">
            <v>32880.810986100005</v>
          </cell>
          <cell r="AF101">
            <v>98642.432958300022</v>
          </cell>
          <cell r="AG101">
            <v>98642.432958300022</v>
          </cell>
          <cell r="AH101">
            <v>98642.432958300022</v>
          </cell>
          <cell r="AI101">
            <v>98642.432958300022</v>
          </cell>
          <cell r="AJ101">
            <v>131523.24394440002</v>
          </cell>
          <cell r="AK101">
            <v>230164.49341600001</v>
          </cell>
          <cell r="AL101">
            <v>230164.49341600001</v>
          </cell>
        </row>
        <row r="102">
          <cell r="C102" t="str">
            <v>341300</v>
          </cell>
          <cell r="D102" t="str">
            <v/>
          </cell>
          <cell r="F102" t="str">
            <v>341300-Trans Equip Autos</v>
          </cell>
          <cell r="H102" t="str">
            <v>10134100</v>
          </cell>
          <cell r="J102">
            <v>341.5</v>
          </cell>
          <cell r="L102" t="str">
            <v>Y</v>
          </cell>
          <cell r="N102">
            <v>1</v>
          </cell>
          <cell r="P102">
            <v>0</v>
          </cell>
          <cell r="Q102">
            <v>0</v>
          </cell>
          <cell r="R102">
            <v>3750</v>
          </cell>
          <cell r="S102">
            <v>1875</v>
          </cell>
          <cell r="T102">
            <v>1875</v>
          </cell>
          <cell r="U102">
            <v>1875</v>
          </cell>
          <cell r="V102">
            <v>1875</v>
          </cell>
          <cell r="W102">
            <v>3250</v>
          </cell>
          <cell r="X102">
            <v>7550</v>
          </cell>
          <cell r="Y102">
            <v>5000</v>
          </cell>
          <cell r="Z102">
            <v>4642.5</v>
          </cell>
          <cell r="AA102">
            <v>2425.65</v>
          </cell>
          <cell r="AB102">
            <v>0</v>
          </cell>
          <cell r="AC102">
            <v>1494.58231755</v>
          </cell>
          <cell r="AD102">
            <v>1494.58231755</v>
          </cell>
          <cell r="AE102">
            <v>1494.58231755</v>
          </cell>
          <cell r="AF102">
            <v>4483.7469526500008</v>
          </cell>
          <cell r="AG102">
            <v>4483.7469526500008</v>
          </cell>
          <cell r="AH102">
            <v>4483.7469526500008</v>
          </cell>
          <cell r="AI102">
            <v>4483.7469526500008</v>
          </cell>
          <cell r="AJ102">
            <v>5978.3292701999999</v>
          </cell>
          <cell r="AK102">
            <v>10462.022428</v>
          </cell>
          <cell r="AL102">
            <v>10462.022428</v>
          </cell>
        </row>
        <row r="103">
          <cell r="C103" t="str">
            <v>341400</v>
          </cell>
          <cell r="D103" t="str">
            <v/>
          </cell>
          <cell r="F103" t="str">
            <v>341400-Trans Equip Other</v>
          </cell>
          <cell r="H103" t="str">
            <v>10134100</v>
          </cell>
          <cell r="J103">
            <v>341.5</v>
          </cell>
          <cell r="L103" t="str">
            <v>Y</v>
          </cell>
          <cell r="N103">
            <v>1</v>
          </cell>
          <cell r="P103">
            <v>0</v>
          </cell>
          <cell r="Q103">
            <v>0</v>
          </cell>
          <cell r="R103">
            <v>11250</v>
          </cell>
          <cell r="S103">
            <v>5625</v>
          </cell>
          <cell r="T103">
            <v>5625</v>
          </cell>
          <cell r="U103">
            <v>5625</v>
          </cell>
          <cell r="V103">
            <v>5625</v>
          </cell>
          <cell r="W103">
            <v>9750</v>
          </cell>
          <cell r="X103">
            <v>22650</v>
          </cell>
          <cell r="Y103">
            <v>15000</v>
          </cell>
          <cell r="Z103">
            <v>13927.5</v>
          </cell>
          <cell r="AA103">
            <v>7276.95</v>
          </cell>
          <cell r="AB103">
            <v>0</v>
          </cell>
          <cell r="AC103">
            <v>4483.7469526499999</v>
          </cell>
          <cell r="AD103">
            <v>4483.7469526499999</v>
          </cell>
          <cell r="AE103">
            <v>4483.7469526499999</v>
          </cell>
          <cell r="AF103">
            <v>13451.240857950001</v>
          </cell>
          <cell r="AG103">
            <v>13451.240857950001</v>
          </cell>
          <cell r="AH103">
            <v>13451.240857950001</v>
          </cell>
          <cell r="AI103">
            <v>13451.240857950001</v>
          </cell>
          <cell r="AJ103">
            <v>17934.9878106</v>
          </cell>
          <cell r="AK103">
            <v>31386.067283999997</v>
          </cell>
          <cell r="AL103">
            <v>31386.067283999997</v>
          </cell>
        </row>
        <row r="104">
          <cell r="C104" t="str">
            <v/>
          </cell>
          <cell r="D104" t="str">
            <v/>
          </cell>
          <cell r="F104" t="str">
            <v/>
          </cell>
          <cell r="H104" t="str">
            <v/>
          </cell>
          <cell r="J104" t="str">
            <v/>
          </cell>
          <cell r="L104" t="str">
            <v>Y</v>
          </cell>
          <cell r="N104">
            <v>1</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t="str">
            <v/>
          </cell>
          <cell r="AD104" t="str">
            <v/>
          </cell>
          <cell r="AE104" t="str">
            <v/>
          </cell>
          <cell r="AF104" t="str">
            <v/>
          </cell>
          <cell r="AG104" t="str">
            <v/>
          </cell>
          <cell r="AH104" t="str">
            <v/>
          </cell>
          <cell r="AI104" t="str">
            <v/>
          </cell>
          <cell r="AJ104" t="str">
            <v/>
          </cell>
          <cell r="AK104" t="str">
            <v/>
          </cell>
          <cell r="AL104" t="str">
            <v/>
          </cell>
        </row>
        <row r="105">
          <cell r="C105" t="str">
            <v/>
          </cell>
          <cell r="D105" t="str">
            <v/>
          </cell>
          <cell r="F105" t="str">
            <v/>
          </cell>
          <cell r="H105" t="str">
            <v/>
          </cell>
          <cell r="J105" t="str">
            <v/>
          </cell>
          <cell r="L105" t="str">
            <v/>
          </cell>
          <cell r="N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t="str">
            <v/>
          </cell>
          <cell r="AD105" t="str">
            <v/>
          </cell>
          <cell r="AE105" t="str">
            <v/>
          </cell>
          <cell r="AF105" t="str">
            <v/>
          </cell>
          <cell r="AG105" t="str">
            <v/>
          </cell>
          <cell r="AH105" t="str">
            <v/>
          </cell>
          <cell r="AI105" t="str">
            <v/>
          </cell>
          <cell r="AJ105" t="str">
            <v/>
          </cell>
          <cell r="AK105" t="str">
            <v/>
          </cell>
          <cell r="AL105" t="str">
            <v/>
          </cell>
        </row>
        <row r="106">
          <cell r="C106" t="str">
            <v/>
          </cell>
          <cell r="D106" t="str">
            <v>R12-**P1</v>
          </cell>
          <cell r="F106" t="str">
            <v>Tools and Equipment</v>
          </cell>
          <cell r="H106" t="str">
            <v/>
          </cell>
          <cell r="J106" t="str">
            <v/>
          </cell>
          <cell r="L106" t="str">
            <v/>
          </cell>
          <cell r="N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t="str">
            <v/>
          </cell>
          <cell r="AD106" t="str">
            <v/>
          </cell>
          <cell r="AE106" t="str">
            <v/>
          </cell>
          <cell r="AF106" t="str">
            <v/>
          </cell>
          <cell r="AG106" t="str">
            <v/>
          </cell>
          <cell r="AH106" t="str">
            <v/>
          </cell>
          <cell r="AI106" t="str">
            <v/>
          </cell>
          <cell r="AJ106" t="str">
            <v/>
          </cell>
          <cell r="AK106" t="str">
            <v/>
          </cell>
          <cell r="AL106" t="str">
            <v/>
          </cell>
        </row>
        <row r="107">
          <cell r="C107" t="str">
            <v>343000</v>
          </cell>
          <cell r="D107" t="str">
            <v/>
          </cell>
          <cell r="F107" t="str">
            <v>343000-Tools,Shop,Garage Equip</v>
          </cell>
          <cell r="H107" t="str">
            <v>10134300</v>
          </cell>
          <cell r="J107">
            <v>343.5</v>
          </cell>
          <cell r="L107" t="str">
            <v>Y</v>
          </cell>
          <cell r="N107">
            <v>1</v>
          </cell>
          <cell r="P107">
            <v>335327.61999999994</v>
          </cell>
          <cell r="Q107">
            <v>335327.61999999994</v>
          </cell>
          <cell r="R107">
            <v>30250.000000000004</v>
          </cell>
          <cell r="S107">
            <v>41250</v>
          </cell>
          <cell r="T107">
            <v>57750.000000000007</v>
          </cell>
          <cell r="U107">
            <v>57750.000000000007</v>
          </cell>
          <cell r="V107">
            <v>56375.000000000007</v>
          </cell>
          <cell r="W107">
            <v>52250.000000000007</v>
          </cell>
          <cell r="X107">
            <v>37125</v>
          </cell>
          <cell r="Y107">
            <v>45375.000000000007</v>
          </cell>
          <cell r="Z107">
            <v>71610</v>
          </cell>
          <cell r="AA107">
            <v>99158.400000000009</v>
          </cell>
          <cell r="AB107">
            <v>0</v>
          </cell>
          <cell r="AC107">
            <v>30762.961536450002</v>
          </cell>
          <cell r="AD107">
            <v>30762.961536450002</v>
          </cell>
          <cell r="AE107">
            <v>30762.961536450002</v>
          </cell>
          <cell r="AF107">
            <v>76907.699712800008</v>
          </cell>
          <cell r="AG107">
            <v>61526.514816250005</v>
          </cell>
          <cell r="AH107">
            <v>61526.514816250005</v>
          </cell>
          <cell r="AI107">
            <v>46144.146433000002</v>
          </cell>
          <cell r="AJ107">
            <v>46144.146433000002</v>
          </cell>
          <cell r="AK107">
            <v>30762.961536450002</v>
          </cell>
          <cell r="AL107">
            <v>61526.514816250005</v>
          </cell>
        </row>
        <row r="108">
          <cell r="C108" t="str">
            <v>347000</v>
          </cell>
          <cell r="D108" t="str">
            <v/>
          </cell>
          <cell r="F108" t="str">
            <v>347000-Misc Equipment</v>
          </cell>
          <cell r="H108" t="str">
            <v>10134700</v>
          </cell>
          <cell r="J108">
            <v>347.5</v>
          </cell>
          <cell r="L108" t="str">
            <v>Y</v>
          </cell>
          <cell r="N108">
            <v>1</v>
          </cell>
          <cell r="P108">
            <v>0</v>
          </cell>
          <cell r="Q108">
            <v>0</v>
          </cell>
          <cell r="R108">
            <v>11000</v>
          </cell>
          <cell r="S108">
            <v>15000</v>
          </cell>
          <cell r="T108">
            <v>21000</v>
          </cell>
          <cell r="U108">
            <v>21000</v>
          </cell>
          <cell r="V108">
            <v>20500</v>
          </cell>
          <cell r="W108">
            <v>19000</v>
          </cell>
          <cell r="X108">
            <v>13500</v>
          </cell>
          <cell r="Y108">
            <v>16500</v>
          </cell>
          <cell r="Z108">
            <v>26040</v>
          </cell>
          <cell r="AA108">
            <v>36057.599999999999</v>
          </cell>
          <cell r="AB108">
            <v>0</v>
          </cell>
          <cell r="AC108">
            <v>11186.5314678</v>
          </cell>
          <cell r="AD108">
            <v>11186.5314678</v>
          </cell>
          <cell r="AE108">
            <v>11186.5314678</v>
          </cell>
          <cell r="AF108">
            <v>27966.4362592</v>
          </cell>
          <cell r="AG108">
            <v>22373.278115000001</v>
          </cell>
          <cell r="AH108">
            <v>22373.278115000001</v>
          </cell>
          <cell r="AI108">
            <v>16779.689611999998</v>
          </cell>
          <cell r="AJ108">
            <v>16779.689611999998</v>
          </cell>
          <cell r="AK108">
            <v>11186.5314678</v>
          </cell>
          <cell r="AL108">
            <v>22373.278115000001</v>
          </cell>
        </row>
        <row r="109">
          <cell r="C109" t="str">
            <v>334100</v>
          </cell>
          <cell r="D109" t="str">
            <v/>
          </cell>
          <cell r="F109" t="str">
            <v>334100-Meters</v>
          </cell>
          <cell r="H109" t="str">
            <v>10133410</v>
          </cell>
          <cell r="J109">
            <v>334.4</v>
          </cell>
          <cell r="L109" t="str">
            <v>Y</v>
          </cell>
          <cell r="N109">
            <v>1</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row>
        <row r="110">
          <cell r="C110" t="str">
            <v>341300</v>
          </cell>
          <cell r="D110" t="str">
            <v/>
          </cell>
          <cell r="F110" t="str">
            <v>341300-Trans Equip Autos</v>
          </cell>
          <cell r="H110" t="str">
            <v>10134100</v>
          </cell>
          <cell r="J110">
            <v>341.5</v>
          </cell>
          <cell r="L110" t="str">
            <v>Y</v>
          </cell>
          <cell r="N110">
            <v>1</v>
          </cell>
          <cell r="P110">
            <v>0</v>
          </cell>
          <cell r="Q110">
            <v>0</v>
          </cell>
          <cell r="R110">
            <v>5500</v>
          </cell>
          <cell r="S110">
            <v>7500</v>
          </cell>
          <cell r="T110">
            <v>10500</v>
          </cell>
          <cell r="U110">
            <v>10500</v>
          </cell>
          <cell r="V110">
            <v>10250</v>
          </cell>
          <cell r="W110">
            <v>9500</v>
          </cell>
          <cell r="X110">
            <v>6750</v>
          </cell>
          <cell r="Y110">
            <v>8250</v>
          </cell>
          <cell r="Z110">
            <v>13020</v>
          </cell>
          <cell r="AA110">
            <v>18028.8</v>
          </cell>
          <cell r="AB110">
            <v>0</v>
          </cell>
          <cell r="AC110">
            <v>5593.2657338999998</v>
          </cell>
          <cell r="AD110">
            <v>5593.2657338999998</v>
          </cell>
          <cell r="AE110">
            <v>5593.2657338999998</v>
          </cell>
          <cell r="AF110">
            <v>13983.2181296</v>
          </cell>
          <cell r="AG110">
            <v>11186.6390575</v>
          </cell>
          <cell r="AH110">
            <v>11186.6390575</v>
          </cell>
          <cell r="AI110">
            <v>8389.8448059999992</v>
          </cell>
          <cell r="AJ110">
            <v>8389.8448059999992</v>
          </cell>
          <cell r="AK110">
            <v>5593.2657338999998</v>
          </cell>
          <cell r="AL110">
            <v>11186.6390575</v>
          </cell>
        </row>
        <row r="111">
          <cell r="C111" t="str">
            <v>345000</v>
          </cell>
          <cell r="D111" t="str">
            <v/>
          </cell>
          <cell r="F111" t="str">
            <v>345000-Power Operated Equipment</v>
          </cell>
          <cell r="H111" t="str">
            <v>10134500</v>
          </cell>
          <cell r="J111">
            <v>345.5</v>
          </cell>
          <cell r="L111" t="str">
            <v>Y</v>
          </cell>
          <cell r="N111">
            <v>1</v>
          </cell>
          <cell r="P111">
            <v>0</v>
          </cell>
          <cell r="Q111">
            <v>0</v>
          </cell>
          <cell r="R111">
            <v>8250</v>
          </cell>
          <cell r="S111">
            <v>11250</v>
          </cell>
          <cell r="T111">
            <v>15750</v>
          </cell>
          <cell r="U111">
            <v>15750</v>
          </cell>
          <cell r="V111">
            <v>15375</v>
          </cell>
          <cell r="W111">
            <v>14250</v>
          </cell>
          <cell r="X111">
            <v>10125</v>
          </cell>
          <cell r="Y111">
            <v>12375</v>
          </cell>
          <cell r="Z111">
            <v>19530</v>
          </cell>
          <cell r="AA111">
            <v>27043.200000000001</v>
          </cell>
          <cell r="AB111">
            <v>0</v>
          </cell>
          <cell r="AC111">
            <v>8389.8986008499996</v>
          </cell>
          <cell r="AD111">
            <v>8389.8986008499996</v>
          </cell>
          <cell r="AE111">
            <v>8389.8986008499996</v>
          </cell>
          <cell r="AF111">
            <v>20974.827194399997</v>
          </cell>
          <cell r="AG111">
            <v>16779.958586249999</v>
          </cell>
          <cell r="AH111">
            <v>16779.958586249999</v>
          </cell>
          <cell r="AI111">
            <v>12584.767209</v>
          </cell>
          <cell r="AJ111">
            <v>12584.767209</v>
          </cell>
          <cell r="AK111">
            <v>8389.8986008499996</v>
          </cell>
          <cell r="AL111">
            <v>16779.958586249999</v>
          </cell>
        </row>
        <row r="112">
          <cell r="C112" t="str">
            <v>304100</v>
          </cell>
          <cell r="D112" t="str">
            <v/>
          </cell>
          <cell r="F112" t="str">
            <v>304100-Struct &amp; Imp-Supply</v>
          </cell>
          <cell r="H112" t="str">
            <v>10130410</v>
          </cell>
          <cell r="J112">
            <v>304.2</v>
          </cell>
          <cell r="L112" t="str">
            <v>Y</v>
          </cell>
          <cell r="N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row>
        <row r="113">
          <cell r="C113" t="str">
            <v/>
          </cell>
          <cell r="D113" t="str">
            <v/>
          </cell>
          <cell r="F113" t="str">
            <v/>
          </cell>
          <cell r="H113" t="str">
            <v/>
          </cell>
          <cell r="J113" t="str">
            <v/>
          </cell>
          <cell r="L113" t="str">
            <v/>
          </cell>
          <cell r="N113" t="str">
            <v/>
          </cell>
          <cell r="P113" t="str">
            <v/>
          </cell>
          <cell r="Q113" t="str">
            <v/>
          </cell>
          <cell r="R113" t="str">
            <v/>
          </cell>
          <cell r="S113" t="str">
            <v/>
          </cell>
          <cell r="T113" t="str">
            <v/>
          </cell>
          <cell r="U113" t="str">
            <v/>
          </cell>
          <cell r="V113" t="str">
            <v/>
          </cell>
          <cell r="W113" t="str">
            <v/>
          </cell>
          <cell r="X113" t="str">
            <v/>
          </cell>
          <cell r="Y113" t="str">
            <v/>
          </cell>
          <cell r="Z113" t="str">
            <v/>
          </cell>
          <cell r="AA113" t="str">
            <v/>
          </cell>
          <cell r="AB113" t="str">
            <v/>
          </cell>
          <cell r="AC113" t="str">
            <v/>
          </cell>
          <cell r="AD113" t="str">
            <v/>
          </cell>
          <cell r="AE113" t="str">
            <v/>
          </cell>
          <cell r="AF113" t="str">
            <v/>
          </cell>
          <cell r="AG113" t="str">
            <v/>
          </cell>
          <cell r="AH113" t="str">
            <v/>
          </cell>
          <cell r="AI113" t="str">
            <v/>
          </cell>
          <cell r="AJ113" t="str">
            <v/>
          </cell>
          <cell r="AK113" t="str">
            <v/>
          </cell>
          <cell r="AL113" t="str">
            <v/>
          </cell>
        </row>
        <row r="114">
          <cell r="C114" t="str">
            <v/>
          </cell>
          <cell r="D114" t="str">
            <v>R12-**Q1</v>
          </cell>
          <cell r="F114" t="str">
            <v>Process Plant Facilities and Equipment</v>
          </cell>
          <cell r="H114" t="str">
            <v/>
          </cell>
          <cell r="J114" t="str">
            <v/>
          </cell>
          <cell r="L114" t="str">
            <v/>
          </cell>
          <cell r="N114" t="str">
            <v/>
          </cell>
          <cell r="P114" t="str">
            <v/>
          </cell>
          <cell r="Q114" t="str">
            <v/>
          </cell>
          <cell r="R114" t="str">
            <v/>
          </cell>
          <cell r="S114" t="str">
            <v/>
          </cell>
          <cell r="T114" t="str">
            <v/>
          </cell>
          <cell r="U114" t="str">
            <v/>
          </cell>
          <cell r="V114" t="str">
            <v/>
          </cell>
          <cell r="W114" t="str">
            <v/>
          </cell>
          <cell r="X114" t="str">
            <v/>
          </cell>
          <cell r="Y114" t="str">
            <v/>
          </cell>
          <cell r="Z114" t="str">
            <v/>
          </cell>
          <cell r="AA114" t="str">
            <v/>
          </cell>
          <cell r="AB114" t="str">
            <v/>
          </cell>
          <cell r="AC114" t="str">
            <v/>
          </cell>
          <cell r="AD114" t="str">
            <v/>
          </cell>
          <cell r="AE114" t="str">
            <v/>
          </cell>
          <cell r="AF114" t="str">
            <v/>
          </cell>
          <cell r="AG114" t="str">
            <v/>
          </cell>
          <cell r="AH114" t="str">
            <v/>
          </cell>
          <cell r="AI114" t="str">
            <v/>
          </cell>
          <cell r="AJ114" t="str">
            <v/>
          </cell>
          <cell r="AK114" t="str">
            <v/>
          </cell>
          <cell r="AL114" t="str">
            <v/>
          </cell>
        </row>
        <row r="115">
          <cell r="C115" t="str">
            <v>304300</v>
          </cell>
          <cell r="D115" t="str">
            <v/>
          </cell>
          <cell r="F115" t="str">
            <v>304300-Struct &amp; Imp-Treatment</v>
          </cell>
          <cell r="H115" t="str">
            <v>10130430</v>
          </cell>
          <cell r="J115">
            <v>304.3</v>
          </cell>
          <cell r="L115" t="str">
            <v>Y</v>
          </cell>
          <cell r="N115">
            <v>1</v>
          </cell>
          <cell r="P115">
            <v>0</v>
          </cell>
          <cell r="Q115">
            <v>0</v>
          </cell>
          <cell r="R115">
            <v>406513.8</v>
          </cell>
          <cell r="S115">
            <v>67470.599999999991</v>
          </cell>
          <cell r="T115">
            <v>14629.199999999999</v>
          </cell>
          <cell r="U115">
            <v>166554.6</v>
          </cell>
          <cell r="V115">
            <v>64530</v>
          </cell>
          <cell r="W115">
            <v>129060</v>
          </cell>
          <cell r="X115">
            <v>129060</v>
          </cell>
          <cell r="Y115">
            <v>141060</v>
          </cell>
          <cell r="Z115">
            <v>141060</v>
          </cell>
          <cell r="AA115">
            <v>292059</v>
          </cell>
          <cell r="AB115">
            <v>52408.331810700001</v>
          </cell>
          <cell r="AC115">
            <v>104816.6636214</v>
          </cell>
          <cell r="AD115">
            <v>157224.9954321</v>
          </cell>
          <cell r="AE115">
            <v>157224.9954321</v>
          </cell>
          <cell r="AF115">
            <v>157224.9954321</v>
          </cell>
          <cell r="AG115">
            <v>209633.32724280001</v>
          </cell>
          <cell r="AH115">
            <v>209633.32724280001</v>
          </cell>
          <cell r="AI115">
            <v>209633.32724280001</v>
          </cell>
          <cell r="AJ115">
            <v>209633.32724280001</v>
          </cell>
          <cell r="AK115">
            <v>209633.32724280001</v>
          </cell>
          <cell r="AL115">
            <v>209633.32724280001</v>
          </cell>
        </row>
        <row r="116">
          <cell r="C116" t="str">
            <v>347000</v>
          </cell>
          <cell r="D116" t="str">
            <v/>
          </cell>
          <cell r="F116" t="str">
            <v>347000-Misc Equipment</v>
          </cell>
          <cell r="H116" t="str">
            <v>10134700</v>
          </cell>
          <cell r="J116">
            <v>347.5</v>
          </cell>
          <cell r="L116" t="str">
            <v>Y</v>
          </cell>
          <cell r="N116">
            <v>1</v>
          </cell>
          <cell r="P116">
            <v>0</v>
          </cell>
          <cell r="Q116">
            <v>0</v>
          </cell>
          <cell r="R116">
            <v>33876.15</v>
          </cell>
          <cell r="S116">
            <v>5622.55</v>
          </cell>
          <cell r="T116">
            <v>1219.1000000000001</v>
          </cell>
          <cell r="U116">
            <v>13879.550000000001</v>
          </cell>
          <cell r="V116">
            <v>5377.5</v>
          </cell>
          <cell r="W116">
            <v>10755</v>
          </cell>
          <cell r="X116">
            <v>10755</v>
          </cell>
          <cell r="Y116">
            <v>11755</v>
          </cell>
          <cell r="Z116">
            <v>11755</v>
          </cell>
          <cell r="AA116">
            <v>24338.25</v>
          </cell>
          <cell r="AB116">
            <v>4367.3609842249998</v>
          </cell>
          <cell r="AC116">
            <v>8734.7219684499996</v>
          </cell>
          <cell r="AD116">
            <v>13102.082952675002</v>
          </cell>
          <cell r="AE116">
            <v>13102.082952675002</v>
          </cell>
          <cell r="AF116">
            <v>13102.082952675002</v>
          </cell>
          <cell r="AG116">
            <v>17469.443936899999</v>
          </cell>
          <cell r="AH116">
            <v>17469.443936899999</v>
          </cell>
          <cell r="AI116">
            <v>17469.443936899999</v>
          </cell>
          <cell r="AJ116">
            <v>17469.443936899999</v>
          </cell>
          <cell r="AK116">
            <v>17469.443936899999</v>
          </cell>
          <cell r="AL116">
            <v>17469.443936899999</v>
          </cell>
        </row>
        <row r="117">
          <cell r="C117" t="str">
            <v>311200</v>
          </cell>
          <cell r="D117" t="str">
            <v/>
          </cell>
          <cell r="F117" t="str">
            <v>311200-Pump Eqp Electric</v>
          </cell>
          <cell r="H117" t="str">
            <v>10131120</v>
          </cell>
          <cell r="J117">
            <v>311.2</v>
          </cell>
          <cell r="L117" t="str">
            <v>Y</v>
          </cell>
          <cell r="N117">
            <v>1</v>
          </cell>
          <cell r="P117">
            <v>1005886.019999999</v>
          </cell>
          <cell r="Q117">
            <v>1005886.019999999</v>
          </cell>
          <cell r="R117">
            <v>135504.6</v>
          </cell>
          <cell r="S117">
            <v>22490.2</v>
          </cell>
          <cell r="T117">
            <v>4876.4000000000005</v>
          </cell>
          <cell r="U117">
            <v>55518.200000000004</v>
          </cell>
          <cell r="V117">
            <v>21510</v>
          </cell>
          <cell r="W117">
            <v>43020</v>
          </cell>
          <cell r="X117">
            <v>43020</v>
          </cell>
          <cell r="Y117">
            <v>47020</v>
          </cell>
          <cell r="Z117">
            <v>47020</v>
          </cell>
          <cell r="AA117">
            <v>97353</v>
          </cell>
          <cell r="AB117">
            <v>17469.443936899999</v>
          </cell>
          <cell r="AC117">
            <v>34938.887873799998</v>
          </cell>
          <cell r="AD117">
            <v>52408.331810700009</v>
          </cell>
          <cell r="AE117">
            <v>52408.331810700009</v>
          </cell>
          <cell r="AF117">
            <v>52408.331810700009</v>
          </cell>
          <cell r="AG117">
            <v>69877.775747599997</v>
          </cell>
          <cell r="AH117">
            <v>69877.775747599997</v>
          </cell>
          <cell r="AI117">
            <v>69877.775747599997</v>
          </cell>
          <cell r="AJ117">
            <v>69877.775747599997</v>
          </cell>
          <cell r="AK117">
            <v>69877.775747599997</v>
          </cell>
          <cell r="AL117">
            <v>69877.775747599997</v>
          </cell>
        </row>
        <row r="118">
          <cell r="C118" t="str">
            <v>320100</v>
          </cell>
          <cell r="D118" t="str">
            <v/>
          </cell>
          <cell r="F118" t="str">
            <v>320100-WT Equip Non-Media</v>
          </cell>
          <cell r="H118" t="str">
            <v>10132010</v>
          </cell>
          <cell r="J118">
            <v>320.3</v>
          </cell>
          <cell r="L118" t="str">
            <v>Y</v>
          </cell>
          <cell r="N118">
            <v>1</v>
          </cell>
          <cell r="P118">
            <v>0</v>
          </cell>
          <cell r="Q118">
            <v>0</v>
          </cell>
          <cell r="R118">
            <v>33876.15</v>
          </cell>
          <cell r="S118">
            <v>5622.55</v>
          </cell>
          <cell r="T118">
            <v>1219.1000000000001</v>
          </cell>
          <cell r="U118">
            <v>13879.550000000001</v>
          </cell>
          <cell r="V118">
            <v>5377.5</v>
          </cell>
          <cell r="W118">
            <v>10755</v>
          </cell>
          <cell r="X118">
            <v>10755</v>
          </cell>
          <cell r="Y118">
            <v>11755</v>
          </cell>
          <cell r="Z118">
            <v>11755</v>
          </cell>
          <cell r="AA118">
            <v>24338.25</v>
          </cell>
          <cell r="AB118">
            <v>4367.3609842249998</v>
          </cell>
          <cell r="AC118">
            <v>8734.7219684499996</v>
          </cell>
          <cell r="AD118">
            <v>13102.082952675002</v>
          </cell>
          <cell r="AE118">
            <v>13102.082952675002</v>
          </cell>
          <cell r="AF118">
            <v>13102.082952675002</v>
          </cell>
          <cell r="AG118">
            <v>17469.443936899999</v>
          </cell>
          <cell r="AH118">
            <v>17469.443936899999</v>
          </cell>
          <cell r="AI118">
            <v>17469.443936899999</v>
          </cell>
          <cell r="AJ118">
            <v>17469.443936899999</v>
          </cell>
          <cell r="AK118">
            <v>17469.443936899999</v>
          </cell>
          <cell r="AL118">
            <v>17469.443936899999</v>
          </cell>
        </row>
        <row r="119">
          <cell r="C119" t="str">
            <v>330200</v>
          </cell>
          <cell r="D119" t="str">
            <v/>
          </cell>
          <cell r="F119" t="str">
            <v>330200-Ground Level Tanks</v>
          </cell>
          <cell r="H119" t="str">
            <v>10133000</v>
          </cell>
          <cell r="J119">
            <v>330.4</v>
          </cell>
          <cell r="L119" t="str">
            <v>Y</v>
          </cell>
          <cell r="N119">
            <v>1</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row>
        <row r="120">
          <cell r="C120" t="str">
            <v>343000</v>
          </cell>
          <cell r="D120" t="str">
            <v/>
          </cell>
          <cell r="F120" t="str">
            <v>343000-Tools,Shop,Garage Equip</v>
          </cell>
          <cell r="H120" t="str">
            <v>10134300</v>
          </cell>
          <cell r="J120">
            <v>343.5</v>
          </cell>
          <cell r="L120" t="str">
            <v>Y</v>
          </cell>
          <cell r="N120">
            <v>1</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row>
        <row r="121">
          <cell r="C121" t="str">
            <v>344000</v>
          </cell>
          <cell r="D121" t="str">
            <v/>
          </cell>
          <cell r="F121" t="str">
            <v>344000-Laboratory Equipment</v>
          </cell>
          <cell r="H121" t="str">
            <v>10134400</v>
          </cell>
          <cell r="J121">
            <v>344.5</v>
          </cell>
          <cell r="L121" t="str">
            <v>Y</v>
          </cell>
          <cell r="N121">
            <v>1</v>
          </cell>
          <cell r="P121">
            <v>0</v>
          </cell>
          <cell r="Q121">
            <v>0</v>
          </cell>
          <cell r="R121">
            <v>33876.15</v>
          </cell>
          <cell r="S121">
            <v>5622.55</v>
          </cell>
          <cell r="T121">
            <v>1219.1000000000001</v>
          </cell>
          <cell r="U121">
            <v>13879.550000000001</v>
          </cell>
          <cell r="V121">
            <v>5377.5</v>
          </cell>
          <cell r="W121">
            <v>10755</v>
          </cell>
          <cell r="X121">
            <v>10755</v>
          </cell>
          <cell r="Y121">
            <v>11755</v>
          </cell>
          <cell r="Z121">
            <v>11755</v>
          </cell>
          <cell r="AA121">
            <v>24338.25</v>
          </cell>
          <cell r="AB121">
            <v>4367.3609842249998</v>
          </cell>
          <cell r="AC121">
            <v>8734.7219684499996</v>
          </cell>
          <cell r="AD121">
            <v>13102.082952675002</v>
          </cell>
          <cell r="AE121">
            <v>13102.082952675002</v>
          </cell>
          <cell r="AF121">
            <v>13102.082952675002</v>
          </cell>
          <cell r="AG121">
            <v>17469.443936899999</v>
          </cell>
          <cell r="AH121">
            <v>17469.443936899999</v>
          </cell>
          <cell r="AI121">
            <v>17469.443936899999</v>
          </cell>
          <cell r="AJ121">
            <v>17469.443936899999</v>
          </cell>
          <cell r="AK121">
            <v>17469.443936899999</v>
          </cell>
          <cell r="AL121">
            <v>17469.443936899999</v>
          </cell>
        </row>
        <row r="122">
          <cell r="C122" t="str">
            <v>331200</v>
          </cell>
          <cell r="D122" t="str">
            <v/>
          </cell>
          <cell r="F122" t="str">
            <v>331200-TD Mains 6in to 8in</v>
          </cell>
          <cell r="H122" t="str">
            <v>10133100</v>
          </cell>
          <cell r="J122">
            <v>331.4</v>
          </cell>
          <cell r="L122" t="str">
            <v>Y</v>
          </cell>
          <cell r="N122">
            <v>1</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row>
        <row r="123">
          <cell r="C123" t="str">
            <v>345000</v>
          </cell>
          <cell r="D123" t="str">
            <v/>
          </cell>
          <cell r="F123" t="str">
            <v>345000-Power Operated Equipment</v>
          </cell>
          <cell r="H123" t="str">
            <v>10134500</v>
          </cell>
          <cell r="J123">
            <v>345.5</v>
          </cell>
          <cell r="L123" t="str">
            <v>Y</v>
          </cell>
          <cell r="N123">
            <v>1</v>
          </cell>
          <cell r="P123">
            <v>0</v>
          </cell>
          <cell r="Q123">
            <v>0</v>
          </cell>
          <cell r="R123">
            <v>33876.15</v>
          </cell>
          <cell r="S123">
            <v>5622.55</v>
          </cell>
          <cell r="T123">
            <v>1219.1000000000001</v>
          </cell>
          <cell r="U123">
            <v>13879.550000000001</v>
          </cell>
          <cell r="V123">
            <v>5377.5</v>
          </cell>
          <cell r="W123">
            <v>10755</v>
          </cell>
          <cell r="X123">
            <v>10755</v>
          </cell>
          <cell r="Y123">
            <v>11755</v>
          </cell>
          <cell r="Z123">
            <v>11755</v>
          </cell>
          <cell r="AA123">
            <v>24338.25</v>
          </cell>
          <cell r="AB123">
            <v>4367.3609842249998</v>
          </cell>
          <cell r="AC123">
            <v>8734.7219684499996</v>
          </cell>
          <cell r="AD123">
            <v>13102.082952675002</v>
          </cell>
          <cell r="AE123">
            <v>13102.082952675002</v>
          </cell>
          <cell r="AF123">
            <v>13102.082952675002</v>
          </cell>
          <cell r="AG123">
            <v>17469.443936899999</v>
          </cell>
          <cell r="AH123">
            <v>17469.443936899999</v>
          </cell>
          <cell r="AI123">
            <v>17469.443936899999</v>
          </cell>
          <cell r="AJ123">
            <v>17469.443936899999</v>
          </cell>
          <cell r="AK123">
            <v>17469.443936899999</v>
          </cell>
          <cell r="AL123">
            <v>17469.443936899999</v>
          </cell>
        </row>
        <row r="124">
          <cell r="C124" t="str">
            <v>303200</v>
          </cell>
          <cell r="D124" t="str">
            <v/>
          </cell>
          <cell r="F124" t="str">
            <v>303200-Land &amp; Land Rights-Supply</v>
          </cell>
          <cell r="H124" t="str">
            <v>10130320</v>
          </cell>
          <cell r="J124">
            <v>303.2</v>
          </cell>
          <cell r="L124" t="str">
            <v>Y</v>
          </cell>
          <cell r="N124">
            <v>1</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row>
        <row r="125">
          <cell r="C125" t="str">
            <v>309000</v>
          </cell>
          <cell r="D125" t="str">
            <v/>
          </cell>
          <cell r="F125" t="str">
            <v>309000-Supply Mains</v>
          </cell>
          <cell r="H125" t="str">
            <v>10130900</v>
          </cell>
          <cell r="J125">
            <v>309.2</v>
          </cell>
          <cell r="L125" t="str">
            <v>Y</v>
          </cell>
          <cell r="N125">
            <v>1</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row>
        <row r="126">
          <cell r="C126" t="str">
            <v/>
          </cell>
          <cell r="D126" t="str">
            <v/>
          </cell>
          <cell r="F126" t="str">
            <v/>
          </cell>
          <cell r="H126" t="str">
            <v/>
          </cell>
          <cell r="J126" t="str">
            <v/>
          </cell>
          <cell r="L126" t="str">
            <v/>
          </cell>
          <cell r="N126" t="str">
            <v/>
          </cell>
          <cell r="P126" t="str">
            <v/>
          </cell>
          <cell r="Q126" t="str">
            <v/>
          </cell>
          <cell r="R126" t="str">
            <v/>
          </cell>
          <cell r="S126" t="str">
            <v/>
          </cell>
          <cell r="T126" t="str">
            <v/>
          </cell>
          <cell r="U126" t="str">
            <v/>
          </cell>
          <cell r="V126" t="str">
            <v/>
          </cell>
          <cell r="W126" t="str">
            <v/>
          </cell>
          <cell r="X126" t="str">
            <v/>
          </cell>
          <cell r="Y126" t="str">
            <v/>
          </cell>
          <cell r="Z126" t="str">
            <v/>
          </cell>
          <cell r="AA126" t="str">
            <v/>
          </cell>
          <cell r="AB126" t="str">
            <v/>
          </cell>
          <cell r="AC126" t="str">
            <v/>
          </cell>
          <cell r="AD126" t="str">
            <v/>
          </cell>
          <cell r="AE126" t="str">
            <v/>
          </cell>
          <cell r="AF126" t="str">
            <v/>
          </cell>
          <cell r="AG126" t="str">
            <v/>
          </cell>
          <cell r="AH126" t="str">
            <v/>
          </cell>
          <cell r="AI126" t="str">
            <v/>
          </cell>
          <cell r="AJ126" t="str">
            <v/>
          </cell>
          <cell r="AK126" t="str">
            <v/>
          </cell>
          <cell r="AL126" t="str">
            <v/>
          </cell>
        </row>
        <row r="127">
          <cell r="C127" t="str">
            <v/>
          </cell>
          <cell r="D127" t="str">
            <v>R12-**S1</v>
          </cell>
          <cell r="F127" t="str">
            <v>Engineering Studies</v>
          </cell>
          <cell r="H127" t="str">
            <v/>
          </cell>
          <cell r="J127" t="str">
            <v/>
          </cell>
          <cell r="L127" t="str">
            <v/>
          </cell>
          <cell r="N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t="str">
            <v/>
          </cell>
          <cell r="AD127" t="str">
            <v/>
          </cell>
          <cell r="AE127" t="str">
            <v/>
          </cell>
          <cell r="AF127" t="str">
            <v/>
          </cell>
          <cell r="AG127" t="str">
            <v/>
          </cell>
          <cell r="AH127" t="str">
            <v/>
          </cell>
          <cell r="AI127" t="str">
            <v/>
          </cell>
          <cell r="AJ127" t="str">
            <v/>
          </cell>
          <cell r="AK127" t="str">
            <v/>
          </cell>
          <cell r="AL127" t="str">
            <v/>
          </cell>
        </row>
        <row r="128">
          <cell r="C128" t="str">
            <v>339600</v>
          </cell>
          <cell r="D128" t="str">
            <v/>
          </cell>
          <cell r="F128" t="str">
            <v>339600-Other P/E-CPS</v>
          </cell>
          <cell r="H128" t="str">
            <v>10133910</v>
          </cell>
          <cell r="J128">
            <v>339.1</v>
          </cell>
          <cell r="L128" t="str">
            <v>Y</v>
          </cell>
          <cell r="N128">
            <v>1</v>
          </cell>
          <cell r="P128">
            <v>1040071.3000000011</v>
          </cell>
          <cell r="Q128">
            <v>1040071.3000000011</v>
          </cell>
          <cell r="R128">
            <v>180000</v>
          </cell>
          <cell r="S128">
            <v>180000</v>
          </cell>
          <cell r="T128">
            <v>200000</v>
          </cell>
          <cell r="U128">
            <v>105000</v>
          </cell>
          <cell r="V128">
            <v>105000</v>
          </cell>
          <cell r="W128">
            <v>105000</v>
          </cell>
          <cell r="X128">
            <v>111000</v>
          </cell>
          <cell r="Y128">
            <v>109000</v>
          </cell>
          <cell r="Z128">
            <v>70000</v>
          </cell>
          <cell r="AA128">
            <v>60000</v>
          </cell>
          <cell r="AB128">
            <v>172475.99999999997</v>
          </cell>
          <cell r="AC128">
            <v>172475.99999999997</v>
          </cell>
          <cell r="AD128">
            <v>172475.99999999997</v>
          </cell>
          <cell r="AE128">
            <v>344951.99999999994</v>
          </cell>
          <cell r="AF128">
            <v>172475.99999999997</v>
          </cell>
          <cell r="AG128">
            <v>258714</v>
          </cell>
          <cell r="AH128">
            <v>258714</v>
          </cell>
          <cell r="AI128">
            <v>258714</v>
          </cell>
          <cell r="AJ128">
            <v>431189.99999999994</v>
          </cell>
          <cell r="AK128">
            <v>431189.99999999994</v>
          </cell>
          <cell r="AL128">
            <v>431189.99999999994</v>
          </cell>
        </row>
        <row r="129">
          <cell r="C129" t="str">
            <v>309000</v>
          </cell>
          <cell r="D129" t="str">
            <v/>
          </cell>
          <cell r="F129" t="str">
            <v>309000-Supply Mains</v>
          </cell>
          <cell r="H129" t="str">
            <v>10130900</v>
          </cell>
          <cell r="J129">
            <v>309.2</v>
          </cell>
          <cell r="L129" t="str">
            <v>Y</v>
          </cell>
          <cell r="N129">
            <v>1</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row>
        <row r="130">
          <cell r="C130" t="str">
            <v/>
          </cell>
          <cell r="D130" t="str">
            <v/>
          </cell>
          <cell r="F130" t="str">
            <v/>
          </cell>
          <cell r="H130" t="str">
            <v/>
          </cell>
          <cell r="J130" t="str">
            <v/>
          </cell>
          <cell r="L130" t="str">
            <v>Y</v>
          </cell>
          <cell r="N130">
            <v>1</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t="str">
            <v/>
          </cell>
          <cell r="AD130" t="str">
            <v/>
          </cell>
          <cell r="AE130" t="str">
            <v/>
          </cell>
          <cell r="AF130" t="str">
            <v/>
          </cell>
          <cell r="AG130" t="str">
            <v/>
          </cell>
          <cell r="AH130" t="str">
            <v/>
          </cell>
          <cell r="AI130" t="str">
            <v/>
          </cell>
          <cell r="AJ130" t="str">
            <v/>
          </cell>
          <cell r="AK130" t="str">
            <v/>
          </cell>
          <cell r="AL130" t="str">
            <v/>
          </cell>
        </row>
        <row r="131">
          <cell r="C131" t="str">
            <v/>
          </cell>
          <cell r="D131" t="str">
            <v/>
          </cell>
          <cell r="F131" t="str">
            <v/>
          </cell>
          <cell r="H131" t="str">
            <v/>
          </cell>
          <cell r="J131" t="str">
            <v/>
          </cell>
          <cell r="L131" t="str">
            <v/>
          </cell>
          <cell r="N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t="str">
            <v/>
          </cell>
          <cell r="AD131" t="str">
            <v/>
          </cell>
          <cell r="AE131" t="str">
            <v/>
          </cell>
          <cell r="AF131" t="str">
            <v/>
          </cell>
          <cell r="AG131" t="str">
            <v/>
          </cell>
          <cell r="AH131" t="str">
            <v/>
          </cell>
          <cell r="AI131" t="str">
            <v/>
          </cell>
          <cell r="AJ131" t="str">
            <v/>
          </cell>
          <cell r="AK131" t="str">
            <v/>
          </cell>
          <cell r="AL131" t="str">
            <v/>
          </cell>
        </row>
        <row r="132">
          <cell r="C132" t="str">
            <v/>
          </cell>
          <cell r="D132" t="str">
            <v/>
          </cell>
          <cell r="F132" t="str">
            <v/>
          </cell>
          <cell r="H132" t="str">
            <v/>
          </cell>
          <cell r="J132" t="str">
            <v/>
          </cell>
          <cell r="L132" t="str">
            <v/>
          </cell>
          <cell r="N132" t="str">
            <v/>
          </cell>
          <cell r="P132" t="str">
            <v/>
          </cell>
          <cell r="Q132" t="str">
            <v/>
          </cell>
          <cell r="R132" t="str">
            <v/>
          </cell>
          <cell r="S132" t="str">
            <v/>
          </cell>
          <cell r="T132" t="str">
            <v/>
          </cell>
          <cell r="U132" t="str">
            <v/>
          </cell>
          <cell r="V132" t="str">
            <v/>
          </cell>
          <cell r="W132" t="str">
            <v/>
          </cell>
          <cell r="X132" t="str">
            <v/>
          </cell>
          <cell r="Y132" t="str">
            <v/>
          </cell>
          <cell r="Z132" t="str">
            <v/>
          </cell>
          <cell r="AA132" t="str">
            <v/>
          </cell>
          <cell r="AB132" t="str">
            <v/>
          </cell>
          <cell r="AC132" t="str">
            <v/>
          </cell>
          <cell r="AD132" t="str">
            <v/>
          </cell>
          <cell r="AE132" t="str">
            <v/>
          </cell>
          <cell r="AF132" t="str">
            <v/>
          </cell>
          <cell r="AG132" t="str">
            <v/>
          </cell>
          <cell r="AH132" t="str">
            <v/>
          </cell>
          <cell r="AI132" t="str">
            <v/>
          </cell>
          <cell r="AJ132" t="str">
            <v/>
          </cell>
          <cell r="AK132" t="str">
            <v/>
          </cell>
          <cell r="AL132" t="str">
            <v/>
          </cell>
        </row>
        <row r="133">
          <cell r="C133" t="str">
            <v/>
          </cell>
          <cell r="D133" t="str">
            <v/>
          </cell>
          <cell r="F133" t="str">
            <v/>
          </cell>
          <cell r="H133" t="str">
            <v/>
          </cell>
          <cell r="J133" t="str">
            <v/>
          </cell>
          <cell r="L133" t="str">
            <v/>
          </cell>
          <cell r="N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t="str">
            <v/>
          </cell>
          <cell r="AD133" t="str">
            <v/>
          </cell>
          <cell r="AE133" t="str">
            <v/>
          </cell>
          <cell r="AF133" t="str">
            <v/>
          </cell>
          <cell r="AG133" t="str">
            <v/>
          </cell>
          <cell r="AH133" t="str">
            <v/>
          </cell>
          <cell r="AI133" t="str">
            <v/>
          </cell>
          <cell r="AJ133" t="str">
            <v/>
          </cell>
          <cell r="AK133" t="str">
            <v/>
          </cell>
          <cell r="AL133" t="str">
            <v/>
          </cell>
        </row>
        <row r="134">
          <cell r="C134" t="str">
            <v/>
          </cell>
          <cell r="D134" t="str">
            <v/>
          </cell>
          <cell r="F134" t="str">
            <v/>
          </cell>
          <cell r="H134" t="str">
            <v/>
          </cell>
          <cell r="J134" t="str">
            <v/>
          </cell>
          <cell r="L134" t="str">
            <v/>
          </cell>
          <cell r="N134" t="str">
            <v/>
          </cell>
          <cell r="P134" t="str">
            <v/>
          </cell>
          <cell r="Q134" t="str">
            <v/>
          </cell>
          <cell r="R134" t="str">
            <v/>
          </cell>
          <cell r="S134" t="str">
            <v/>
          </cell>
          <cell r="T134" t="str">
            <v/>
          </cell>
          <cell r="U134" t="str">
            <v/>
          </cell>
          <cell r="V134" t="str">
            <v/>
          </cell>
          <cell r="W134" t="str">
            <v/>
          </cell>
          <cell r="X134" t="str">
            <v/>
          </cell>
          <cell r="Y134" t="str">
            <v/>
          </cell>
          <cell r="Z134" t="str">
            <v/>
          </cell>
          <cell r="AA134" t="str">
            <v/>
          </cell>
          <cell r="AB134" t="str">
            <v/>
          </cell>
          <cell r="AC134" t="str">
            <v/>
          </cell>
          <cell r="AD134" t="str">
            <v/>
          </cell>
          <cell r="AE134" t="str">
            <v/>
          </cell>
          <cell r="AF134" t="str">
            <v/>
          </cell>
          <cell r="AG134" t="str">
            <v/>
          </cell>
          <cell r="AH134" t="str">
            <v/>
          </cell>
          <cell r="AI134" t="str">
            <v/>
          </cell>
          <cell r="AJ134" t="str">
            <v/>
          </cell>
          <cell r="AK134" t="str">
            <v/>
          </cell>
          <cell r="AL134" t="str">
            <v/>
          </cell>
        </row>
        <row r="135">
          <cell r="C135" t="str">
            <v/>
          </cell>
          <cell r="D135" t="str">
            <v/>
          </cell>
          <cell r="F135" t="str">
            <v/>
          </cell>
          <cell r="H135" t="str">
            <v/>
          </cell>
          <cell r="J135" t="str">
            <v/>
          </cell>
          <cell r="L135" t="str">
            <v/>
          </cell>
          <cell r="N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t="str">
            <v/>
          </cell>
          <cell r="AD135" t="str">
            <v/>
          </cell>
          <cell r="AE135" t="str">
            <v/>
          </cell>
          <cell r="AF135" t="str">
            <v/>
          </cell>
          <cell r="AG135" t="str">
            <v/>
          </cell>
          <cell r="AH135" t="str">
            <v/>
          </cell>
          <cell r="AI135" t="str">
            <v/>
          </cell>
          <cell r="AJ135" t="str">
            <v/>
          </cell>
          <cell r="AK135" t="str">
            <v/>
          </cell>
          <cell r="AL135" t="str">
            <v/>
          </cell>
        </row>
        <row r="136">
          <cell r="C136" t="str">
            <v/>
          </cell>
          <cell r="D136" t="str">
            <v>Total By SAP WBS - DV</v>
          </cell>
          <cell r="F136" t="str">
            <v>Projects Funded by Others - DV</v>
          </cell>
          <cell r="H136" t="str">
            <v/>
          </cell>
          <cell r="J136" t="str">
            <v/>
          </cell>
          <cell r="L136" t="str">
            <v/>
          </cell>
          <cell r="N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row>
        <row r="137">
          <cell r="C137" t="str">
            <v/>
          </cell>
          <cell r="D137" t="str">
            <v>Total By SAP WBS - RP</v>
          </cell>
          <cell r="F137" t="str">
            <v>Total Recurring Projects - RP</v>
          </cell>
          <cell r="H137" t="str">
            <v/>
          </cell>
          <cell r="J137" t="str">
            <v/>
          </cell>
          <cell r="L137" t="str">
            <v/>
          </cell>
          <cell r="N137" t="str">
            <v/>
          </cell>
          <cell r="P137" t="str">
            <v/>
          </cell>
          <cell r="Q137" t="str">
            <v/>
          </cell>
          <cell r="R137" t="str">
            <v/>
          </cell>
          <cell r="S137" t="str">
            <v/>
          </cell>
          <cell r="T137" t="str">
            <v/>
          </cell>
          <cell r="U137" t="str">
            <v/>
          </cell>
          <cell r="V137" t="str">
            <v/>
          </cell>
          <cell r="W137" t="str">
            <v/>
          </cell>
          <cell r="X137" t="str">
            <v/>
          </cell>
          <cell r="Y137" t="str">
            <v/>
          </cell>
          <cell r="Z137" t="str">
            <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t="str">
            <v/>
          </cell>
        </row>
        <row r="138">
          <cell r="C138" t="str">
            <v/>
          </cell>
          <cell r="D138" t="str">
            <v/>
          </cell>
          <cell r="F138" t="str">
            <v/>
          </cell>
          <cell r="H138" t="str">
            <v/>
          </cell>
          <cell r="J138" t="str">
            <v/>
          </cell>
          <cell r="L138" t="str">
            <v/>
          </cell>
          <cell r="N138" t="str">
            <v/>
          </cell>
          <cell r="P138" t="str">
            <v/>
          </cell>
        </row>
        <row r="139">
          <cell r="C139" t="str">
            <v/>
          </cell>
          <cell r="D139" t="str">
            <v/>
          </cell>
          <cell r="F139" t="str">
            <v/>
          </cell>
          <cell r="H139" t="str">
            <v/>
          </cell>
          <cell r="J139" t="str">
            <v/>
          </cell>
          <cell r="L139" t="str">
            <v/>
          </cell>
          <cell r="N139" t="str">
            <v/>
          </cell>
          <cell r="P139" t="str">
            <v/>
          </cell>
        </row>
        <row r="140">
          <cell r="C140" t="str">
            <v/>
          </cell>
          <cell r="D140" t="str">
            <v>R12-**T12</v>
          </cell>
          <cell r="F140" t="str">
            <v>ITS Equipment and Systems - Enterprise Solutions</v>
          </cell>
          <cell r="H140" t="str">
            <v/>
          </cell>
          <cell r="J140" t="str">
            <v/>
          </cell>
          <cell r="L140" t="str">
            <v/>
          </cell>
          <cell r="N140" t="str">
            <v/>
          </cell>
          <cell r="P140" t="str">
            <v/>
          </cell>
          <cell r="Q140" t="str">
            <v/>
          </cell>
          <cell r="R140" t="str">
            <v/>
          </cell>
          <cell r="S140" t="str">
            <v/>
          </cell>
          <cell r="T140" t="str">
            <v/>
          </cell>
          <cell r="U140" t="str">
            <v/>
          </cell>
          <cell r="V140" t="str">
            <v/>
          </cell>
          <cell r="W140" t="str">
            <v/>
          </cell>
          <cell r="X140" t="str">
            <v/>
          </cell>
          <cell r="Y140" t="str">
            <v/>
          </cell>
          <cell r="Z140" t="str">
            <v/>
          </cell>
          <cell r="AA140" t="str">
            <v/>
          </cell>
          <cell r="AB140" t="str">
            <v/>
          </cell>
          <cell r="AC140" t="str">
            <v/>
          </cell>
          <cell r="AD140" t="str">
            <v/>
          </cell>
          <cell r="AE140" t="str">
            <v/>
          </cell>
          <cell r="AF140" t="str">
            <v/>
          </cell>
          <cell r="AG140" t="str">
            <v/>
          </cell>
          <cell r="AH140" t="str">
            <v/>
          </cell>
          <cell r="AI140" t="str">
            <v/>
          </cell>
          <cell r="AJ140" t="str">
            <v/>
          </cell>
          <cell r="AK140" t="str">
            <v/>
          </cell>
          <cell r="AL140" t="str">
            <v/>
          </cell>
        </row>
        <row r="141">
          <cell r="C141" t="str">
            <v>340300</v>
          </cell>
          <cell r="D141" t="str">
            <v/>
          </cell>
          <cell r="F141" t="str">
            <v>340300-Computer Software</v>
          </cell>
          <cell r="H141" t="str">
            <v>10134010</v>
          </cell>
          <cell r="J141">
            <v>340.5</v>
          </cell>
          <cell r="L141" t="str">
            <v>Y</v>
          </cell>
          <cell r="N141">
            <v>1</v>
          </cell>
          <cell r="P141">
            <v>4620814.3100000015</v>
          </cell>
          <cell r="Q141">
            <v>216392.3100000018</v>
          </cell>
          <cell r="R141">
            <v>39451.839999999997</v>
          </cell>
          <cell r="S141">
            <v>43122.200000000004</v>
          </cell>
          <cell r="T141">
            <v>41610.530000000006</v>
          </cell>
          <cell r="U141">
            <v>44487.8</v>
          </cell>
          <cell r="V141">
            <v>42031.18</v>
          </cell>
          <cell r="W141">
            <v>41676.409999999996</v>
          </cell>
          <cell r="X141">
            <v>29124.549999999996</v>
          </cell>
          <cell r="Y141">
            <v>13674.77</v>
          </cell>
          <cell r="Z141">
            <v>13634.2</v>
          </cell>
          <cell r="AA141">
            <v>13823.59</v>
          </cell>
          <cell r="AB141">
            <v>135679.88</v>
          </cell>
          <cell r="AC141">
            <v>2221106.0297386581</v>
          </cell>
          <cell r="AD141">
            <v>135680.04</v>
          </cell>
          <cell r="AE141">
            <v>135680.04</v>
          </cell>
          <cell r="AF141">
            <v>135680.04</v>
          </cell>
          <cell r="AG141">
            <v>1558537.4827953328</v>
          </cell>
          <cell r="AH141">
            <v>0</v>
          </cell>
          <cell r="AI141">
            <v>0</v>
          </cell>
          <cell r="AJ141">
            <v>3223091.2209306816</v>
          </cell>
          <cell r="AK141">
            <v>0</v>
          </cell>
          <cell r="AL141">
            <v>0</v>
          </cell>
        </row>
        <row r="142">
          <cell r="C142" t="str">
            <v/>
          </cell>
          <cell r="D142" t="str">
            <v/>
          </cell>
          <cell r="F142" t="str">
            <v/>
          </cell>
          <cell r="H142" t="str">
            <v/>
          </cell>
          <cell r="J142" t="str">
            <v/>
          </cell>
          <cell r="L142" t="str">
            <v/>
          </cell>
          <cell r="P142" t="str">
            <v/>
          </cell>
          <cell r="Q142" t="str">
            <v/>
          </cell>
          <cell r="R142" t="str">
            <v/>
          </cell>
          <cell r="S142" t="str">
            <v/>
          </cell>
          <cell r="T142" t="str">
            <v/>
          </cell>
          <cell r="U142" t="str">
            <v/>
          </cell>
          <cell r="V142" t="str">
            <v/>
          </cell>
          <cell r="W142" t="str">
            <v/>
          </cell>
          <cell r="X142" t="str">
            <v/>
          </cell>
          <cell r="Y142" t="str">
            <v/>
          </cell>
          <cell r="Z142" t="str">
            <v/>
          </cell>
          <cell r="AA142" t="str">
            <v/>
          </cell>
          <cell r="AB142" t="str">
            <v/>
          </cell>
          <cell r="AC142" t="str">
            <v/>
          </cell>
          <cell r="AD142" t="str">
            <v/>
          </cell>
          <cell r="AE142" t="str">
            <v/>
          </cell>
          <cell r="AF142" t="str">
            <v/>
          </cell>
          <cell r="AG142" t="str">
            <v/>
          </cell>
          <cell r="AH142" t="str">
            <v/>
          </cell>
          <cell r="AI142" t="str">
            <v/>
          </cell>
          <cell r="AJ142" t="str">
            <v/>
          </cell>
          <cell r="AK142" t="str">
            <v/>
          </cell>
          <cell r="AL142" t="str">
            <v/>
          </cell>
        </row>
        <row r="143">
          <cell r="C143" t="str">
            <v/>
          </cell>
          <cell r="D143" t="str">
            <v/>
          </cell>
          <cell r="F143" t="str">
            <v/>
          </cell>
          <cell r="H143" t="str">
            <v/>
          </cell>
          <cell r="J143" t="str">
            <v/>
          </cell>
          <cell r="L143" t="str">
            <v/>
          </cell>
          <cell r="N143" t="str">
            <v/>
          </cell>
          <cell r="P143" t="str">
            <v/>
          </cell>
          <cell r="Q143" t="str">
            <v/>
          </cell>
          <cell r="R143" t="str">
            <v/>
          </cell>
          <cell r="S143" t="str">
            <v/>
          </cell>
          <cell r="T143" t="str">
            <v/>
          </cell>
          <cell r="U143" t="str">
            <v/>
          </cell>
          <cell r="V143" t="str">
            <v/>
          </cell>
          <cell r="W143" t="str">
            <v/>
          </cell>
          <cell r="X143" t="str">
            <v/>
          </cell>
          <cell r="Y143" t="str">
            <v/>
          </cell>
          <cell r="Z143" t="str">
            <v/>
          </cell>
          <cell r="AA143" t="str">
            <v/>
          </cell>
          <cell r="AB143" t="str">
            <v/>
          </cell>
          <cell r="AC143" t="str">
            <v/>
          </cell>
          <cell r="AD143" t="str">
            <v/>
          </cell>
          <cell r="AE143" t="str">
            <v/>
          </cell>
          <cell r="AF143" t="str">
            <v/>
          </cell>
          <cell r="AG143" t="str">
            <v/>
          </cell>
          <cell r="AH143" t="str">
            <v/>
          </cell>
          <cell r="AI143" t="str">
            <v/>
          </cell>
          <cell r="AJ143" t="str">
            <v/>
          </cell>
          <cell r="AK143" t="str">
            <v/>
          </cell>
          <cell r="AL143" t="str">
            <v/>
          </cell>
        </row>
        <row r="144">
          <cell r="C144" t="str">
            <v/>
          </cell>
          <cell r="D144" t="str">
            <v/>
          </cell>
          <cell r="F144" t="str">
            <v/>
          </cell>
          <cell r="H144" t="str">
            <v/>
          </cell>
          <cell r="J144" t="str">
            <v/>
          </cell>
          <cell r="L144" t="str">
            <v/>
          </cell>
          <cell r="N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t="str">
            <v/>
          </cell>
          <cell r="AD144" t="str">
            <v/>
          </cell>
          <cell r="AE144" t="str">
            <v/>
          </cell>
          <cell r="AF144" t="str">
            <v/>
          </cell>
          <cell r="AG144" t="str">
            <v/>
          </cell>
          <cell r="AH144" t="str">
            <v/>
          </cell>
          <cell r="AI144" t="str">
            <v/>
          </cell>
          <cell r="AJ144" t="str">
            <v/>
          </cell>
          <cell r="AK144" t="str">
            <v/>
          </cell>
          <cell r="AL144" t="str">
            <v/>
          </cell>
        </row>
        <row r="145">
          <cell r="C145" t="str">
            <v/>
          </cell>
          <cell r="D145" t="str">
            <v/>
          </cell>
          <cell r="F145" t="str">
            <v/>
          </cell>
          <cell r="H145" t="str">
            <v/>
          </cell>
          <cell r="J145" t="str">
            <v/>
          </cell>
          <cell r="L145" t="str">
            <v/>
          </cell>
          <cell r="N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t="str">
            <v/>
          </cell>
          <cell r="AD145" t="str">
            <v/>
          </cell>
          <cell r="AE145" t="str">
            <v/>
          </cell>
          <cell r="AF145" t="str">
            <v/>
          </cell>
          <cell r="AG145" t="str">
            <v/>
          </cell>
          <cell r="AH145" t="str">
            <v/>
          </cell>
          <cell r="AI145" t="str">
            <v/>
          </cell>
          <cell r="AJ145" t="str">
            <v/>
          </cell>
          <cell r="AK145" t="str">
            <v/>
          </cell>
          <cell r="AL145" t="str">
            <v/>
          </cell>
        </row>
        <row r="146">
          <cell r="C146" t="str">
            <v/>
          </cell>
          <cell r="D146" t="str">
            <v/>
          </cell>
          <cell r="F146" t="str">
            <v/>
          </cell>
          <cell r="H146" t="str">
            <v/>
          </cell>
          <cell r="J146" t="str">
            <v/>
          </cell>
          <cell r="L146" t="str">
            <v/>
          </cell>
          <cell r="N146" t="str">
            <v/>
          </cell>
          <cell r="P146" t="str">
            <v/>
          </cell>
          <cell r="Q146" t="str">
            <v/>
          </cell>
          <cell r="R146" t="str">
            <v/>
          </cell>
          <cell r="S146" t="str">
            <v/>
          </cell>
          <cell r="T146" t="str">
            <v/>
          </cell>
          <cell r="U146" t="str">
            <v/>
          </cell>
          <cell r="V146" t="str">
            <v/>
          </cell>
          <cell r="W146" t="str">
            <v/>
          </cell>
          <cell r="X146" t="str">
            <v/>
          </cell>
          <cell r="Y146" t="str">
            <v/>
          </cell>
          <cell r="Z146" t="str">
            <v/>
          </cell>
          <cell r="AA146" t="str">
            <v/>
          </cell>
          <cell r="AB146" t="str">
            <v/>
          </cell>
          <cell r="AC146" t="str">
            <v/>
          </cell>
          <cell r="AD146" t="str">
            <v/>
          </cell>
          <cell r="AE146" t="str">
            <v/>
          </cell>
          <cell r="AF146" t="str">
            <v/>
          </cell>
          <cell r="AG146" t="str">
            <v/>
          </cell>
          <cell r="AH146" t="str">
            <v/>
          </cell>
          <cell r="AI146" t="str">
            <v/>
          </cell>
          <cell r="AJ146" t="str">
            <v/>
          </cell>
          <cell r="AK146" t="str">
            <v/>
          </cell>
          <cell r="AL146" t="str">
            <v/>
          </cell>
        </row>
        <row r="147">
          <cell r="C147" t="str">
            <v/>
          </cell>
          <cell r="D147" t="str">
            <v/>
          </cell>
          <cell r="F147" t="str">
            <v/>
          </cell>
          <cell r="H147" t="str">
            <v/>
          </cell>
          <cell r="J147" t="str">
            <v/>
          </cell>
          <cell r="L147" t="str">
            <v/>
          </cell>
          <cell r="N147" t="str">
            <v/>
          </cell>
          <cell r="P147" t="str">
            <v/>
          </cell>
        </row>
        <row r="148">
          <cell r="C148" t="str">
            <v/>
          </cell>
          <cell r="D148" t="str">
            <v/>
          </cell>
          <cell r="F148" t="str">
            <v/>
          </cell>
          <cell r="H148" t="str">
            <v/>
          </cell>
          <cell r="J148" t="str">
            <v/>
          </cell>
          <cell r="L148" t="str">
            <v/>
          </cell>
          <cell r="N148" t="str">
            <v/>
          </cell>
          <cell r="P148" t="str">
            <v/>
          </cell>
          <cell r="Q148" t="str">
            <v/>
          </cell>
          <cell r="R148" t="str">
            <v/>
          </cell>
          <cell r="S148" t="str">
            <v/>
          </cell>
          <cell r="T148" t="str">
            <v/>
          </cell>
          <cell r="U148" t="str">
            <v/>
          </cell>
          <cell r="V148" t="str">
            <v/>
          </cell>
          <cell r="W148" t="str">
            <v/>
          </cell>
          <cell r="X148" t="str">
            <v/>
          </cell>
          <cell r="Y148" t="str">
            <v/>
          </cell>
          <cell r="Z148" t="str">
            <v/>
          </cell>
          <cell r="AA148" t="str">
            <v/>
          </cell>
          <cell r="AB148" t="str">
            <v/>
          </cell>
          <cell r="AC148" t="str">
            <v/>
          </cell>
          <cell r="AD148" t="str">
            <v/>
          </cell>
          <cell r="AE148" t="str">
            <v/>
          </cell>
          <cell r="AF148" t="str">
            <v/>
          </cell>
          <cell r="AG148" t="str">
            <v/>
          </cell>
          <cell r="AH148" t="str">
            <v/>
          </cell>
          <cell r="AI148" t="str">
            <v/>
          </cell>
          <cell r="AJ148" t="str">
            <v/>
          </cell>
          <cell r="AK148" t="str">
            <v/>
          </cell>
          <cell r="AL148" t="str">
            <v/>
          </cell>
        </row>
        <row r="149">
          <cell r="C149" t="str">
            <v/>
          </cell>
          <cell r="D149" t="str">
            <v/>
          </cell>
          <cell r="F149" t="str">
            <v/>
          </cell>
          <cell r="H149" t="str">
            <v/>
          </cell>
          <cell r="J149" t="str">
            <v/>
          </cell>
          <cell r="L149" t="str">
            <v/>
          </cell>
          <cell r="N149" t="str">
            <v/>
          </cell>
          <cell r="P149" t="str">
            <v/>
          </cell>
          <cell r="Q149" t="str">
            <v/>
          </cell>
          <cell r="R149" t="str">
            <v/>
          </cell>
          <cell r="S149" t="str">
            <v/>
          </cell>
          <cell r="T149" t="str">
            <v/>
          </cell>
          <cell r="U149" t="str">
            <v/>
          </cell>
          <cell r="V149" t="str">
            <v/>
          </cell>
          <cell r="W149" t="str">
            <v/>
          </cell>
          <cell r="X149" t="str">
            <v/>
          </cell>
          <cell r="Y149" t="str">
            <v/>
          </cell>
          <cell r="Z149" t="str">
            <v/>
          </cell>
          <cell r="AA149" t="str">
            <v/>
          </cell>
          <cell r="AB149" t="str">
            <v/>
          </cell>
          <cell r="AC149" t="str">
            <v/>
          </cell>
          <cell r="AD149" t="str">
            <v/>
          </cell>
          <cell r="AE149" t="str">
            <v/>
          </cell>
          <cell r="AF149" t="str">
            <v/>
          </cell>
          <cell r="AG149" t="str">
            <v/>
          </cell>
          <cell r="AH149" t="str">
            <v/>
          </cell>
          <cell r="AI149" t="str">
            <v/>
          </cell>
          <cell r="AJ149" t="str">
            <v/>
          </cell>
          <cell r="AK149" t="str">
            <v/>
          </cell>
          <cell r="AL149" t="str">
            <v/>
          </cell>
        </row>
        <row r="150">
          <cell r="C150" t="str">
            <v/>
          </cell>
          <cell r="D150" t="str">
            <v/>
          </cell>
          <cell r="F150" t="str">
            <v/>
          </cell>
          <cell r="H150" t="str">
            <v/>
          </cell>
          <cell r="J150" t="str">
            <v/>
          </cell>
          <cell r="L150" t="str">
            <v/>
          </cell>
          <cell r="N150" t="str">
            <v/>
          </cell>
          <cell r="P150" t="str">
            <v/>
          </cell>
          <cell r="Q150" t="str">
            <v/>
          </cell>
          <cell r="R150" t="str">
            <v/>
          </cell>
          <cell r="S150" t="str">
            <v/>
          </cell>
          <cell r="T150" t="str">
            <v/>
          </cell>
          <cell r="U150" t="str">
            <v/>
          </cell>
          <cell r="V150" t="str">
            <v/>
          </cell>
          <cell r="W150" t="str">
            <v/>
          </cell>
          <cell r="X150" t="str">
            <v/>
          </cell>
          <cell r="Y150" t="str">
            <v/>
          </cell>
          <cell r="Z150" t="str">
            <v/>
          </cell>
          <cell r="AA150" t="str">
            <v/>
          </cell>
          <cell r="AB150" t="str">
            <v/>
          </cell>
          <cell r="AC150" t="str">
            <v/>
          </cell>
          <cell r="AD150" t="str">
            <v/>
          </cell>
          <cell r="AE150" t="str">
            <v/>
          </cell>
          <cell r="AF150" t="str">
            <v/>
          </cell>
          <cell r="AG150" t="str">
            <v/>
          </cell>
          <cell r="AH150" t="str">
            <v/>
          </cell>
          <cell r="AI150" t="str">
            <v/>
          </cell>
          <cell r="AJ150" t="str">
            <v/>
          </cell>
          <cell r="AK150" t="str">
            <v/>
          </cell>
          <cell r="AL150" t="str">
            <v/>
          </cell>
        </row>
        <row r="151">
          <cell r="C151" t="str">
            <v/>
          </cell>
          <cell r="D151" t="str">
            <v/>
          </cell>
          <cell r="F151" t="str">
            <v/>
          </cell>
          <cell r="H151" t="str">
            <v/>
          </cell>
          <cell r="J151" t="str">
            <v/>
          </cell>
          <cell r="L151" t="str">
            <v/>
          </cell>
          <cell r="N151" t="str">
            <v/>
          </cell>
          <cell r="P151" t="str">
            <v/>
          </cell>
          <cell r="Q151" t="str">
            <v/>
          </cell>
          <cell r="R151" t="str">
            <v/>
          </cell>
          <cell r="S151" t="str">
            <v/>
          </cell>
          <cell r="T151" t="str">
            <v/>
          </cell>
          <cell r="U151" t="str">
            <v/>
          </cell>
          <cell r="V151" t="str">
            <v/>
          </cell>
          <cell r="W151" t="str">
            <v/>
          </cell>
          <cell r="X151" t="str">
            <v/>
          </cell>
          <cell r="Y151" t="str">
            <v/>
          </cell>
          <cell r="Z151" t="str">
            <v/>
          </cell>
          <cell r="AA151" t="str">
            <v/>
          </cell>
          <cell r="AB151" t="str">
            <v/>
          </cell>
          <cell r="AC151" t="str">
            <v/>
          </cell>
          <cell r="AD151" t="str">
            <v/>
          </cell>
          <cell r="AE151" t="str">
            <v/>
          </cell>
          <cell r="AF151" t="str">
            <v/>
          </cell>
          <cell r="AG151" t="str">
            <v/>
          </cell>
          <cell r="AH151" t="str">
            <v/>
          </cell>
          <cell r="AI151" t="str">
            <v/>
          </cell>
          <cell r="AJ151" t="str">
            <v/>
          </cell>
          <cell r="AK151" t="str">
            <v/>
          </cell>
          <cell r="AL151" t="str">
            <v/>
          </cell>
        </row>
        <row r="152">
          <cell r="C152" t="str">
            <v/>
          </cell>
          <cell r="D152" t="str">
            <v/>
          </cell>
          <cell r="F152" t="str">
            <v/>
          </cell>
          <cell r="H152" t="str">
            <v/>
          </cell>
          <cell r="J152" t="str">
            <v/>
          </cell>
          <cell r="L152" t="str">
            <v/>
          </cell>
          <cell r="N152" t="str">
            <v/>
          </cell>
          <cell r="P152" t="str">
            <v/>
          </cell>
        </row>
        <row r="153">
          <cell r="C153" t="str">
            <v/>
          </cell>
          <cell r="D153" t="str">
            <v/>
          </cell>
          <cell r="F153" t="str">
            <v/>
          </cell>
          <cell r="H153" t="str">
            <v/>
          </cell>
          <cell r="J153" t="str">
            <v/>
          </cell>
          <cell r="L153" t="str">
            <v/>
          </cell>
          <cell r="N153" t="str">
            <v/>
          </cell>
          <cell r="P153" t="str">
            <v/>
          </cell>
        </row>
        <row r="154">
          <cell r="C154" t="str">
            <v/>
          </cell>
          <cell r="D154" t="str">
            <v/>
          </cell>
          <cell r="F154" t="str">
            <v/>
          </cell>
          <cell r="H154" t="str">
            <v/>
          </cell>
          <cell r="J154" t="str">
            <v/>
          </cell>
          <cell r="L154" t="str">
            <v/>
          </cell>
          <cell r="N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t="str">
            <v/>
          </cell>
          <cell r="AD154" t="str">
            <v/>
          </cell>
          <cell r="AE154" t="str">
            <v/>
          </cell>
          <cell r="AF154" t="str">
            <v/>
          </cell>
          <cell r="AG154" t="str">
            <v/>
          </cell>
          <cell r="AH154" t="str">
            <v/>
          </cell>
          <cell r="AI154" t="str">
            <v/>
          </cell>
          <cell r="AJ154" t="str">
            <v/>
          </cell>
          <cell r="AK154" t="str">
            <v/>
          </cell>
          <cell r="AL154" t="str">
            <v/>
          </cell>
        </row>
        <row r="155">
          <cell r="C155" t="str">
            <v/>
          </cell>
          <cell r="D155" t="str">
            <v>I12-020059</v>
          </cell>
          <cell r="F155" t="str">
            <v>KRS2 Transfer Switch</v>
          </cell>
          <cell r="H155" t="str">
            <v/>
          </cell>
          <cell r="J155" t="str">
            <v/>
          </cell>
          <cell r="L155" t="str">
            <v/>
          </cell>
          <cell r="N155">
            <v>46538</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cell>
          <cell r="AH155" t="str">
            <v/>
          </cell>
          <cell r="AI155" t="str">
            <v/>
          </cell>
          <cell r="AJ155" t="str">
            <v/>
          </cell>
          <cell r="AK155" t="str">
            <v/>
          </cell>
          <cell r="AL155" t="str">
            <v/>
          </cell>
        </row>
        <row r="156">
          <cell r="C156" t="str">
            <v>347000</v>
          </cell>
          <cell r="D156" t="str">
            <v/>
          </cell>
          <cell r="F156" t="str">
            <v>347000-Misc Equipment</v>
          </cell>
          <cell r="H156" t="str">
            <v>10134700</v>
          </cell>
          <cell r="J156">
            <v>347.5</v>
          </cell>
          <cell r="L156" t="str">
            <v>Y</v>
          </cell>
          <cell r="N156" t="str">
            <v/>
          </cell>
          <cell r="P156">
            <v>116320.88</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966320.88000000711</v>
          </cell>
          <cell r="AF156">
            <v>0</v>
          </cell>
          <cell r="AG156">
            <v>0</v>
          </cell>
          <cell r="AH156">
            <v>0</v>
          </cell>
          <cell r="AI156">
            <v>0</v>
          </cell>
          <cell r="AJ156">
            <v>0</v>
          </cell>
          <cell r="AK156">
            <v>0</v>
          </cell>
          <cell r="AL156">
            <v>0</v>
          </cell>
        </row>
        <row r="157">
          <cell r="C157" t="str">
            <v/>
          </cell>
          <cell r="D157" t="str">
            <v/>
          </cell>
          <cell r="F157" t="str">
            <v/>
          </cell>
          <cell r="H157" t="str">
            <v/>
          </cell>
          <cell r="J157" t="str">
            <v/>
          </cell>
          <cell r="L157" t="str">
            <v/>
          </cell>
          <cell r="N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t="str">
            <v/>
          </cell>
          <cell r="AD157" t="str">
            <v/>
          </cell>
          <cell r="AE157" t="str">
            <v/>
          </cell>
          <cell r="AF157" t="str">
            <v/>
          </cell>
          <cell r="AG157" t="str">
            <v/>
          </cell>
          <cell r="AH157" t="str">
            <v/>
          </cell>
          <cell r="AI157" t="str">
            <v/>
          </cell>
          <cell r="AJ157" t="str">
            <v/>
          </cell>
          <cell r="AK157" t="str">
            <v/>
          </cell>
          <cell r="AL157" t="str">
            <v/>
          </cell>
        </row>
        <row r="158">
          <cell r="C158" t="str">
            <v/>
          </cell>
          <cell r="D158" t="str">
            <v/>
          </cell>
          <cell r="F158" t="str">
            <v/>
          </cell>
          <cell r="H158" t="str">
            <v/>
          </cell>
          <cell r="J158" t="str">
            <v/>
          </cell>
          <cell r="L158" t="str">
            <v/>
          </cell>
          <cell r="N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t="str">
            <v/>
          </cell>
          <cell r="AD158" t="str">
            <v/>
          </cell>
          <cell r="AE158" t="str">
            <v/>
          </cell>
          <cell r="AF158" t="str">
            <v/>
          </cell>
          <cell r="AG158" t="str">
            <v/>
          </cell>
          <cell r="AH158" t="str">
            <v/>
          </cell>
          <cell r="AI158" t="str">
            <v/>
          </cell>
          <cell r="AJ158" t="str">
            <v/>
          </cell>
          <cell r="AK158" t="str">
            <v/>
          </cell>
          <cell r="AL158" t="str">
            <v/>
          </cell>
        </row>
        <row r="159">
          <cell r="C159" t="str">
            <v/>
          </cell>
          <cell r="D159" t="str">
            <v/>
          </cell>
          <cell r="F159" t="str">
            <v/>
          </cell>
          <cell r="H159" t="str">
            <v/>
          </cell>
          <cell r="J159" t="str">
            <v/>
          </cell>
          <cell r="L159" t="str">
            <v/>
          </cell>
          <cell r="N159" t="str">
            <v/>
          </cell>
          <cell r="P159" t="str">
            <v/>
          </cell>
          <cell r="Q159" t="str">
            <v/>
          </cell>
          <cell r="R159" t="str">
            <v/>
          </cell>
          <cell r="S159" t="str">
            <v/>
          </cell>
          <cell r="T159" t="str">
            <v/>
          </cell>
          <cell r="U159" t="str">
            <v/>
          </cell>
          <cell r="V159" t="str">
            <v/>
          </cell>
          <cell r="W159" t="str">
            <v/>
          </cell>
          <cell r="X159" t="str">
            <v/>
          </cell>
          <cell r="Y159" t="str">
            <v/>
          </cell>
          <cell r="Z159" t="str">
            <v/>
          </cell>
          <cell r="AA159" t="str">
            <v/>
          </cell>
          <cell r="AB159" t="str">
            <v/>
          </cell>
          <cell r="AC159" t="str">
            <v/>
          </cell>
          <cell r="AD159" t="str">
            <v/>
          </cell>
          <cell r="AE159" t="str">
            <v/>
          </cell>
          <cell r="AF159" t="str">
            <v/>
          </cell>
          <cell r="AG159" t="str">
            <v/>
          </cell>
          <cell r="AH159" t="str">
            <v/>
          </cell>
          <cell r="AI159" t="str">
            <v/>
          </cell>
          <cell r="AJ159" t="str">
            <v/>
          </cell>
          <cell r="AK159" t="str">
            <v/>
          </cell>
          <cell r="AL159" t="str">
            <v/>
          </cell>
        </row>
        <row r="160">
          <cell r="C160" t="str">
            <v/>
          </cell>
          <cell r="D160" t="str">
            <v/>
          </cell>
          <cell r="F160" t="str">
            <v/>
          </cell>
          <cell r="H160" t="str">
            <v/>
          </cell>
          <cell r="J160" t="str">
            <v/>
          </cell>
          <cell r="L160" t="str">
            <v/>
          </cell>
          <cell r="N160" t="str">
            <v/>
          </cell>
          <cell r="P160" t="str">
            <v/>
          </cell>
          <cell r="Q160" t="str">
            <v/>
          </cell>
          <cell r="R160" t="str">
            <v/>
          </cell>
          <cell r="S160" t="str">
            <v/>
          </cell>
          <cell r="T160" t="str">
            <v/>
          </cell>
          <cell r="U160" t="str">
            <v/>
          </cell>
          <cell r="V160" t="str">
            <v/>
          </cell>
          <cell r="W160" t="str">
            <v/>
          </cell>
          <cell r="X160" t="str">
            <v/>
          </cell>
          <cell r="Y160" t="str">
            <v/>
          </cell>
          <cell r="Z160" t="str">
            <v/>
          </cell>
          <cell r="AA160" t="str">
            <v/>
          </cell>
          <cell r="AB160" t="str">
            <v/>
          </cell>
          <cell r="AC160" t="str">
            <v/>
          </cell>
          <cell r="AD160" t="str">
            <v/>
          </cell>
          <cell r="AE160" t="str">
            <v/>
          </cell>
          <cell r="AF160" t="str">
            <v/>
          </cell>
          <cell r="AG160" t="str">
            <v/>
          </cell>
          <cell r="AH160" t="str">
            <v/>
          </cell>
          <cell r="AI160" t="str">
            <v/>
          </cell>
          <cell r="AJ160" t="str">
            <v/>
          </cell>
          <cell r="AK160" t="str">
            <v/>
          </cell>
          <cell r="AL160" t="str">
            <v/>
          </cell>
        </row>
        <row r="161">
          <cell r="C161" t="str">
            <v/>
          </cell>
          <cell r="D161" t="str">
            <v>I12-020082</v>
          </cell>
          <cell r="F161" t="str">
            <v>KRS1 UV Facility</v>
          </cell>
          <cell r="H161" t="str">
            <v/>
          </cell>
          <cell r="J161" t="str">
            <v/>
          </cell>
          <cell r="L161" t="str">
            <v/>
          </cell>
          <cell r="N161">
            <v>46387</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t="str">
            <v/>
          </cell>
          <cell r="AD161" t="str">
            <v/>
          </cell>
          <cell r="AE161" t="str">
            <v/>
          </cell>
          <cell r="AF161" t="str">
            <v/>
          </cell>
          <cell r="AG161" t="str">
            <v/>
          </cell>
          <cell r="AH161" t="str">
            <v/>
          </cell>
          <cell r="AI161" t="str">
            <v/>
          </cell>
          <cell r="AJ161" t="str">
            <v/>
          </cell>
          <cell r="AK161" t="str">
            <v/>
          </cell>
          <cell r="AL161" t="str">
            <v/>
          </cell>
        </row>
        <row r="162">
          <cell r="C162" t="str">
            <v>320100</v>
          </cell>
          <cell r="D162" t="str">
            <v/>
          </cell>
          <cell r="F162" t="str">
            <v>320100-WT Equip Non-Media</v>
          </cell>
          <cell r="H162" t="str">
            <v>10132010</v>
          </cell>
          <cell r="J162">
            <v>320.3</v>
          </cell>
          <cell r="L162" t="str">
            <v>Y</v>
          </cell>
          <cell r="N162" t="str">
            <v/>
          </cell>
          <cell r="P162">
            <v>1196635.9534999998</v>
          </cell>
          <cell r="Q162">
            <v>0</v>
          </cell>
          <cell r="R162">
            <v>0</v>
          </cell>
          <cell r="S162">
            <v>0</v>
          </cell>
          <cell r="T162">
            <v>0</v>
          </cell>
          <cell r="U162">
            <v>0</v>
          </cell>
          <cell r="V162">
            <v>0</v>
          </cell>
          <cell r="W162">
            <v>0</v>
          </cell>
          <cell r="X162">
            <v>0</v>
          </cell>
          <cell r="Y162">
            <v>0</v>
          </cell>
          <cell r="Z162">
            <v>6591635.9534999998</v>
          </cell>
          <cell r="AA162">
            <v>0</v>
          </cell>
          <cell r="AB162">
            <v>0</v>
          </cell>
          <cell r="AC162">
            <v>0</v>
          </cell>
          <cell r="AD162">
            <v>0</v>
          </cell>
          <cell r="AE162">
            <v>0</v>
          </cell>
          <cell r="AF162">
            <v>0</v>
          </cell>
          <cell r="AG162">
            <v>0</v>
          </cell>
          <cell r="AH162">
            <v>0</v>
          </cell>
          <cell r="AI162">
            <v>0</v>
          </cell>
          <cell r="AJ162">
            <v>0</v>
          </cell>
          <cell r="AK162">
            <v>0</v>
          </cell>
          <cell r="AL162">
            <v>0</v>
          </cell>
        </row>
        <row r="163">
          <cell r="C163" t="str">
            <v>304500</v>
          </cell>
          <cell r="D163" t="str">
            <v/>
          </cell>
          <cell r="F163" t="str">
            <v>304500-Struct &amp; Imp-General</v>
          </cell>
          <cell r="H163" t="str">
            <v>10130450</v>
          </cell>
          <cell r="J163">
            <v>304.5</v>
          </cell>
          <cell r="L163" t="str">
            <v>Y</v>
          </cell>
          <cell r="N163" t="str">
            <v/>
          </cell>
          <cell r="P163">
            <v>552293.51699999988</v>
          </cell>
          <cell r="Q163">
            <v>0</v>
          </cell>
          <cell r="R163">
            <v>0</v>
          </cell>
          <cell r="S163">
            <v>0</v>
          </cell>
          <cell r="T163">
            <v>0</v>
          </cell>
          <cell r="U163">
            <v>0</v>
          </cell>
          <cell r="V163">
            <v>0</v>
          </cell>
          <cell r="W163">
            <v>0</v>
          </cell>
          <cell r="X163">
            <v>0</v>
          </cell>
          <cell r="Y163">
            <v>0</v>
          </cell>
          <cell r="Z163">
            <v>3042293.517</v>
          </cell>
          <cell r="AA163">
            <v>0</v>
          </cell>
          <cell r="AB163">
            <v>0</v>
          </cell>
          <cell r="AC163">
            <v>0</v>
          </cell>
          <cell r="AD163">
            <v>0</v>
          </cell>
          <cell r="AE163">
            <v>0</v>
          </cell>
          <cell r="AF163">
            <v>0</v>
          </cell>
          <cell r="AG163">
            <v>0</v>
          </cell>
          <cell r="AH163">
            <v>0</v>
          </cell>
          <cell r="AI163">
            <v>0</v>
          </cell>
          <cell r="AJ163">
            <v>0</v>
          </cell>
          <cell r="AK163">
            <v>0</v>
          </cell>
          <cell r="AL163">
            <v>0</v>
          </cell>
        </row>
        <row r="164">
          <cell r="C164" t="str">
            <v>347000</v>
          </cell>
          <cell r="D164" t="str">
            <v/>
          </cell>
          <cell r="F164" t="str">
            <v>347000-Misc Equipment</v>
          </cell>
          <cell r="H164" t="str">
            <v>10134700</v>
          </cell>
          <cell r="J164">
            <v>347.5</v>
          </cell>
          <cell r="L164" t="str">
            <v>Y</v>
          </cell>
          <cell r="N164" t="str">
            <v/>
          </cell>
          <cell r="P164">
            <v>92048.919499999989</v>
          </cell>
          <cell r="Q164">
            <v>0</v>
          </cell>
          <cell r="R164">
            <v>0</v>
          </cell>
          <cell r="S164">
            <v>0</v>
          </cell>
          <cell r="T164">
            <v>0</v>
          </cell>
          <cell r="U164">
            <v>0</v>
          </cell>
          <cell r="V164">
            <v>0</v>
          </cell>
          <cell r="W164">
            <v>0</v>
          </cell>
          <cell r="X164">
            <v>0</v>
          </cell>
          <cell r="Y164">
            <v>0</v>
          </cell>
          <cell r="Z164">
            <v>507048.91949999996</v>
          </cell>
          <cell r="AA164">
            <v>0</v>
          </cell>
          <cell r="AB164">
            <v>0</v>
          </cell>
          <cell r="AC164">
            <v>0</v>
          </cell>
          <cell r="AD164">
            <v>0</v>
          </cell>
          <cell r="AE164">
            <v>0</v>
          </cell>
          <cell r="AF164">
            <v>0</v>
          </cell>
          <cell r="AG164">
            <v>0</v>
          </cell>
          <cell r="AH164">
            <v>0</v>
          </cell>
          <cell r="AI164">
            <v>0</v>
          </cell>
          <cell r="AJ164">
            <v>0</v>
          </cell>
          <cell r="AK164">
            <v>0</v>
          </cell>
          <cell r="AL164">
            <v>0</v>
          </cell>
        </row>
        <row r="165">
          <cell r="C165" t="str">
            <v/>
          </cell>
          <cell r="D165" t="str">
            <v/>
          </cell>
          <cell r="F165" t="str">
            <v/>
          </cell>
          <cell r="H165" t="str">
            <v/>
          </cell>
          <cell r="J165" t="str">
            <v/>
          </cell>
          <cell r="L165" t="str">
            <v/>
          </cell>
          <cell r="N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t="str">
            <v/>
          </cell>
          <cell r="AD165" t="str">
            <v/>
          </cell>
          <cell r="AE165" t="str">
            <v/>
          </cell>
          <cell r="AF165" t="str">
            <v/>
          </cell>
          <cell r="AG165" t="str">
            <v/>
          </cell>
          <cell r="AH165" t="str">
            <v/>
          </cell>
          <cell r="AI165" t="str">
            <v/>
          </cell>
          <cell r="AJ165" t="str">
            <v/>
          </cell>
          <cell r="AK165" t="str">
            <v/>
          </cell>
          <cell r="AL165" t="str">
            <v/>
          </cell>
        </row>
        <row r="166">
          <cell r="C166" t="str">
            <v/>
          </cell>
          <cell r="D166" t="str">
            <v/>
          </cell>
          <cell r="F166" t="str">
            <v/>
          </cell>
          <cell r="H166" t="str">
            <v/>
          </cell>
          <cell r="J166" t="str">
            <v/>
          </cell>
          <cell r="L166" t="str">
            <v/>
          </cell>
          <cell r="N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t="str">
            <v/>
          </cell>
          <cell r="AD166" t="str">
            <v/>
          </cell>
          <cell r="AE166" t="str">
            <v/>
          </cell>
          <cell r="AF166" t="str">
            <v/>
          </cell>
          <cell r="AG166" t="str">
            <v/>
          </cell>
          <cell r="AH166" t="str">
            <v/>
          </cell>
          <cell r="AI166" t="str">
            <v/>
          </cell>
          <cell r="AJ166" t="str">
            <v/>
          </cell>
          <cell r="AK166" t="str">
            <v/>
          </cell>
          <cell r="AL166" t="str">
            <v/>
          </cell>
        </row>
        <row r="167">
          <cell r="C167" t="str">
            <v/>
          </cell>
          <cell r="D167" t="str">
            <v>I12-020097</v>
          </cell>
          <cell r="F167" t="str">
            <v>Hall Booster</v>
          </cell>
          <cell r="H167" t="str">
            <v/>
          </cell>
          <cell r="J167" t="str">
            <v/>
          </cell>
          <cell r="L167" t="str">
            <v/>
          </cell>
          <cell r="N167">
            <v>47391</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t="str">
            <v/>
          </cell>
          <cell r="AD167" t="str">
            <v/>
          </cell>
          <cell r="AE167" t="str">
            <v/>
          </cell>
          <cell r="AF167" t="str">
            <v/>
          </cell>
          <cell r="AG167" t="str">
            <v/>
          </cell>
          <cell r="AH167" t="str">
            <v/>
          </cell>
          <cell r="AI167" t="str">
            <v/>
          </cell>
          <cell r="AJ167" t="str">
            <v/>
          </cell>
          <cell r="AK167" t="str">
            <v/>
          </cell>
          <cell r="AL167" t="str">
            <v/>
          </cell>
        </row>
        <row r="168">
          <cell r="C168" t="str">
            <v>304200</v>
          </cell>
          <cell r="D168" t="str">
            <v/>
          </cell>
          <cell r="F168" t="str">
            <v>304200-Struct &amp; Imp-Pumping</v>
          </cell>
          <cell r="H168" t="str">
            <v>10130420</v>
          </cell>
          <cell r="J168">
            <v>304.2</v>
          </cell>
          <cell r="L168" t="str">
            <v>Y</v>
          </cell>
          <cell r="N168" t="str">
            <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row>
        <row r="169">
          <cell r="C169" t="str">
            <v>311200</v>
          </cell>
          <cell r="D169" t="str">
            <v/>
          </cell>
          <cell r="F169" t="str">
            <v>311200-Pump Eqp Electric</v>
          </cell>
          <cell r="H169" t="str">
            <v>10131120</v>
          </cell>
          <cell r="J169">
            <v>311.2</v>
          </cell>
          <cell r="L169" t="str">
            <v>Y</v>
          </cell>
          <cell r="N169" t="str">
            <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row>
        <row r="170">
          <cell r="C170" t="str">
            <v/>
          </cell>
          <cell r="D170" t="str">
            <v/>
          </cell>
          <cell r="F170" t="str">
            <v/>
          </cell>
          <cell r="H170" t="str">
            <v/>
          </cell>
          <cell r="J170" t="str">
            <v/>
          </cell>
          <cell r="L170" t="str">
            <v/>
          </cell>
          <cell r="N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t="str">
            <v/>
          </cell>
          <cell r="AD170" t="str">
            <v/>
          </cell>
          <cell r="AE170" t="str">
            <v/>
          </cell>
          <cell r="AF170" t="str">
            <v/>
          </cell>
          <cell r="AG170" t="str">
            <v/>
          </cell>
          <cell r="AH170" t="str">
            <v/>
          </cell>
          <cell r="AI170" t="str">
            <v/>
          </cell>
          <cell r="AJ170" t="str">
            <v/>
          </cell>
          <cell r="AK170" t="str">
            <v/>
          </cell>
          <cell r="AL170" t="str">
            <v/>
          </cell>
        </row>
        <row r="171">
          <cell r="C171" t="str">
            <v/>
          </cell>
          <cell r="D171" t="str">
            <v/>
          </cell>
          <cell r="F171" t="str">
            <v/>
          </cell>
          <cell r="H171" t="str">
            <v/>
          </cell>
          <cell r="J171" t="str">
            <v/>
          </cell>
          <cell r="L171" t="str">
            <v/>
          </cell>
          <cell r="N171" t="str">
            <v/>
          </cell>
          <cell r="P171" t="str">
            <v/>
          </cell>
          <cell r="Q171" t="str">
            <v/>
          </cell>
          <cell r="R171" t="str">
            <v/>
          </cell>
          <cell r="S171" t="str">
            <v/>
          </cell>
          <cell r="T171" t="str">
            <v/>
          </cell>
          <cell r="U171" t="str">
            <v/>
          </cell>
          <cell r="V171" t="str">
            <v/>
          </cell>
          <cell r="W171" t="str">
            <v/>
          </cell>
          <cell r="X171" t="str">
            <v/>
          </cell>
          <cell r="Y171" t="str">
            <v/>
          </cell>
          <cell r="Z171" t="str">
            <v/>
          </cell>
          <cell r="AA171" t="str">
            <v/>
          </cell>
          <cell r="AB171" t="str">
            <v/>
          </cell>
          <cell r="AC171" t="str">
            <v/>
          </cell>
          <cell r="AD171" t="str">
            <v/>
          </cell>
          <cell r="AE171" t="str">
            <v/>
          </cell>
          <cell r="AF171" t="str">
            <v/>
          </cell>
          <cell r="AG171" t="str">
            <v/>
          </cell>
          <cell r="AH171" t="str">
            <v/>
          </cell>
          <cell r="AI171" t="str">
            <v/>
          </cell>
          <cell r="AJ171" t="str">
            <v/>
          </cell>
          <cell r="AK171" t="str">
            <v/>
          </cell>
          <cell r="AL171" t="str">
            <v/>
          </cell>
        </row>
        <row r="172">
          <cell r="C172" t="str">
            <v/>
          </cell>
          <cell r="D172" t="str">
            <v/>
          </cell>
          <cell r="F172" t="str">
            <v/>
          </cell>
          <cell r="H172" t="str">
            <v/>
          </cell>
          <cell r="J172" t="str">
            <v/>
          </cell>
          <cell r="L172" t="str">
            <v/>
          </cell>
          <cell r="N172" t="str">
            <v/>
          </cell>
          <cell r="P172" t="str">
            <v/>
          </cell>
          <cell r="Q172" t="str">
            <v/>
          </cell>
          <cell r="R172" t="str">
            <v/>
          </cell>
          <cell r="S172" t="str">
            <v/>
          </cell>
          <cell r="T172" t="str">
            <v/>
          </cell>
          <cell r="U172" t="str">
            <v/>
          </cell>
          <cell r="V172" t="str">
            <v/>
          </cell>
          <cell r="W172" t="str">
            <v/>
          </cell>
          <cell r="X172" t="str">
            <v/>
          </cell>
          <cell r="Y172" t="str">
            <v/>
          </cell>
          <cell r="Z172" t="str">
            <v/>
          </cell>
          <cell r="AA172" t="str">
            <v/>
          </cell>
          <cell r="AB172" t="str">
            <v/>
          </cell>
          <cell r="AC172" t="str">
            <v/>
          </cell>
          <cell r="AD172" t="str">
            <v/>
          </cell>
          <cell r="AE172" t="str">
            <v/>
          </cell>
          <cell r="AF172" t="str">
            <v/>
          </cell>
          <cell r="AG172" t="str">
            <v/>
          </cell>
          <cell r="AH172" t="str">
            <v/>
          </cell>
          <cell r="AI172" t="str">
            <v/>
          </cell>
          <cell r="AJ172" t="str">
            <v/>
          </cell>
          <cell r="AK172" t="str">
            <v/>
          </cell>
          <cell r="AL172" t="str">
            <v/>
          </cell>
        </row>
        <row r="173">
          <cell r="C173" t="str">
            <v/>
          </cell>
          <cell r="D173" t="str">
            <v>I12-020102</v>
          </cell>
          <cell r="F173" t="str">
            <v>KRS1 Low Service Pump Replacement</v>
          </cell>
          <cell r="H173" t="str">
            <v/>
          </cell>
          <cell r="J173" t="str">
            <v/>
          </cell>
          <cell r="L173" t="str">
            <v/>
          </cell>
          <cell r="N173">
            <v>46387</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t="str">
            <v/>
          </cell>
          <cell r="AD173" t="str">
            <v/>
          </cell>
          <cell r="AE173" t="str">
            <v/>
          </cell>
          <cell r="AF173" t="str">
            <v/>
          </cell>
          <cell r="AG173" t="str">
            <v/>
          </cell>
          <cell r="AH173" t="str">
            <v/>
          </cell>
          <cell r="AI173" t="str">
            <v/>
          </cell>
          <cell r="AJ173" t="str">
            <v/>
          </cell>
          <cell r="AK173" t="str">
            <v/>
          </cell>
          <cell r="AL173" t="str">
            <v/>
          </cell>
        </row>
        <row r="174">
          <cell r="C174" t="str">
            <v>304300</v>
          </cell>
          <cell r="D174" t="str">
            <v/>
          </cell>
          <cell r="F174" t="str">
            <v>304300-Struct &amp; Imp-Treatment</v>
          </cell>
          <cell r="H174" t="str">
            <v>10130430</v>
          </cell>
          <cell r="J174">
            <v>304.3</v>
          </cell>
          <cell r="L174" t="str">
            <v>Y</v>
          </cell>
          <cell r="N174" t="str">
            <v/>
          </cell>
          <cell r="P174">
            <v>770454.65699999977</v>
          </cell>
          <cell r="Q174">
            <v>0</v>
          </cell>
          <cell r="R174">
            <v>0</v>
          </cell>
          <cell r="S174">
            <v>0</v>
          </cell>
          <cell r="T174">
            <v>0</v>
          </cell>
          <cell r="U174">
            <v>0</v>
          </cell>
          <cell r="V174">
            <v>0</v>
          </cell>
          <cell r="W174">
            <v>0</v>
          </cell>
          <cell r="X174">
            <v>0</v>
          </cell>
          <cell r="Y174">
            <v>0</v>
          </cell>
          <cell r="Z174">
            <v>2975454.6569999997</v>
          </cell>
          <cell r="AA174">
            <v>0</v>
          </cell>
          <cell r="AB174">
            <v>0</v>
          </cell>
          <cell r="AC174">
            <v>0</v>
          </cell>
          <cell r="AD174">
            <v>0</v>
          </cell>
          <cell r="AE174">
            <v>0</v>
          </cell>
          <cell r="AF174">
            <v>0</v>
          </cell>
          <cell r="AG174">
            <v>0</v>
          </cell>
          <cell r="AH174">
            <v>0</v>
          </cell>
          <cell r="AI174">
            <v>0</v>
          </cell>
          <cell r="AJ174">
            <v>0</v>
          </cell>
          <cell r="AK174">
            <v>0</v>
          </cell>
          <cell r="AL174">
            <v>0</v>
          </cell>
        </row>
        <row r="175">
          <cell r="C175" t="str">
            <v>320100</v>
          </cell>
          <cell r="D175" t="str">
            <v/>
          </cell>
          <cell r="F175" t="str">
            <v>320100-WT Equip Non-Media</v>
          </cell>
          <cell r="H175" t="str">
            <v>10132010</v>
          </cell>
          <cell r="J175">
            <v>320.3</v>
          </cell>
          <cell r="L175" t="str">
            <v>Y</v>
          </cell>
          <cell r="N175" t="str">
            <v/>
          </cell>
          <cell r="P175">
            <v>330194.85299999994</v>
          </cell>
          <cell r="Q175">
            <v>0</v>
          </cell>
          <cell r="R175">
            <v>0</v>
          </cell>
          <cell r="S175">
            <v>0</v>
          </cell>
          <cell r="T175">
            <v>0</v>
          </cell>
          <cell r="U175">
            <v>0</v>
          </cell>
          <cell r="V175">
            <v>0</v>
          </cell>
          <cell r="W175">
            <v>0</v>
          </cell>
          <cell r="X175">
            <v>0</v>
          </cell>
          <cell r="Y175">
            <v>0</v>
          </cell>
          <cell r="Z175">
            <v>1275194.8529999999</v>
          </cell>
          <cell r="AA175">
            <v>0</v>
          </cell>
          <cell r="AB175">
            <v>0</v>
          </cell>
          <cell r="AC175">
            <v>0</v>
          </cell>
          <cell r="AD175">
            <v>0</v>
          </cell>
          <cell r="AE175">
            <v>0</v>
          </cell>
          <cell r="AF175">
            <v>0</v>
          </cell>
          <cell r="AG175">
            <v>0</v>
          </cell>
          <cell r="AH175">
            <v>0</v>
          </cell>
          <cell r="AI175">
            <v>0</v>
          </cell>
          <cell r="AJ175">
            <v>0</v>
          </cell>
          <cell r="AK175">
            <v>0</v>
          </cell>
          <cell r="AL175">
            <v>0</v>
          </cell>
        </row>
        <row r="176">
          <cell r="C176" t="str">
            <v>347000</v>
          </cell>
          <cell r="D176" t="str">
            <v/>
          </cell>
          <cell r="F176" t="str">
            <v>347000-Misc Equipment</v>
          </cell>
          <cell r="H176" t="str">
            <v>10134700</v>
          </cell>
          <cell r="J176">
            <v>347.5</v>
          </cell>
          <cell r="L176" t="str">
            <v>Y</v>
          </cell>
          <cell r="N176" t="str">
            <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row>
        <row r="177">
          <cell r="C177" t="str">
            <v/>
          </cell>
          <cell r="D177" t="str">
            <v/>
          </cell>
          <cell r="F177" t="str">
            <v/>
          </cell>
          <cell r="H177" t="str">
            <v/>
          </cell>
          <cell r="J177" t="str">
            <v/>
          </cell>
          <cell r="L177" t="str">
            <v/>
          </cell>
          <cell r="N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t="str">
            <v/>
          </cell>
          <cell r="AD177" t="str">
            <v/>
          </cell>
          <cell r="AE177" t="str">
            <v/>
          </cell>
          <cell r="AF177" t="str">
            <v/>
          </cell>
          <cell r="AG177" t="str">
            <v/>
          </cell>
          <cell r="AH177" t="str">
            <v/>
          </cell>
          <cell r="AI177" t="str">
            <v/>
          </cell>
          <cell r="AJ177" t="str">
            <v/>
          </cell>
          <cell r="AK177" t="str">
            <v/>
          </cell>
          <cell r="AL177" t="str">
            <v/>
          </cell>
        </row>
        <row r="178">
          <cell r="C178" t="str">
            <v/>
          </cell>
          <cell r="D178" t="str">
            <v/>
          </cell>
          <cell r="F178" t="str">
            <v/>
          </cell>
          <cell r="H178" t="str">
            <v/>
          </cell>
          <cell r="J178" t="str">
            <v/>
          </cell>
          <cell r="L178" t="str">
            <v/>
          </cell>
          <cell r="N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t="str">
            <v/>
          </cell>
          <cell r="AD178" t="str">
            <v/>
          </cell>
          <cell r="AE178" t="str">
            <v/>
          </cell>
          <cell r="AF178" t="str">
            <v/>
          </cell>
          <cell r="AG178" t="str">
            <v/>
          </cell>
          <cell r="AH178" t="str">
            <v/>
          </cell>
          <cell r="AI178" t="str">
            <v/>
          </cell>
          <cell r="AJ178" t="str">
            <v/>
          </cell>
          <cell r="AK178" t="str">
            <v/>
          </cell>
          <cell r="AL178" t="str">
            <v/>
          </cell>
        </row>
        <row r="179">
          <cell r="C179" t="str">
            <v/>
          </cell>
          <cell r="D179" t="str">
            <v>I12-020124</v>
          </cell>
          <cell r="F179" t="str">
            <v>KRS 1 Dewatering</v>
          </cell>
          <cell r="H179" t="str">
            <v/>
          </cell>
          <cell r="J179" t="str">
            <v/>
          </cell>
          <cell r="L179" t="str">
            <v/>
          </cell>
          <cell r="N179">
            <v>46660</v>
          </cell>
          <cell r="P179" t="str">
            <v/>
          </cell>
          <cell r="Q179" t="str">
            <v/>
          </cell>
          <cell r="R179" t="str">
            <v/>
          </cell>
          <cell r="S179" t="str">
            <v/>
          </cell>
          <cell r="T179" t="str">
            <v/>
          </cell>
          <cell r="U179" t="str">
            <v/>
          </cell>
          <cell r="V179" t="str">
            <v/>
          </cell>
          <cell r="W179" t="str">
            <v/>
          </cell>
          <cell r="X179" t="str">
            <v/>
          </cell>
          <cell r="Y179" t="str">
            <v/>
          </cell>
          <cell r="Z179" t="str">
            <v/>
          </cell>
          <cell r="AA179" t="str">
            <v/>
          </cell>
          <cell r="AB179" t="str">
            <v/>
          </cell>
          <cell r="AC179" t="str">
            <v/>
          </cell>
          <cell r="AD179" t="str">
            <v/>
          </cell>
          <cell r="AE179" t="str">
            <v/>
          </cell>
          <cell r="AF179" t="str">
            <v/>
          </cell>
          <cell r="AG179" t="str">
            <v/>
          </cell>
          <cell r="AH179" t="str">
            <v/>
          </cell>
          <cell r="AI179" t="str">
            <v/>
          </cell>
          <cell r="AJ179" t="str">
            <v/>
          </cell>
          <cell r="AK179" t="str">
            <v/>
          </cell>
          <cell r="AL179" t="str">
            <v/>
          </cell>
        </row>
        <row r="180">
          <cell r="C180" t="str">
            <v>304100</v>
          </cell>
          <cell r="D180" t="str">
            <v/>
          </cell>
          <cell r="F180" t="str">
            <v>304100-Struct &amp; Imp-Supply</v>
          </cell>
          <cell r="H180" t="str">
            <v>10130410</v>
          </cell>
          <cell r="J180">
            <v>304.2</v>
          </cell>
          <cell r="L180" t="str">
            <v>Y</v>
          </cell>
          <cell r="N180" t="str">
            <v/>
          </cell>
          <cell r="P180">
            <v>34137.485000000001</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4294274.3697158089</v>
          </cell>
          <cell r="AJ180">
            <v>40346.137499999997</v>
          </cell>
          <cell r="AK180">
            <v>12016.962567250001</v>
          </cell>
          <cell r="AL180">
            <v>0</v>
          </cell>
        </row>
        <row r="181">
          <cell r="C181" t="str">
            <v>320100</v>
          </cell>
          <cell r="D181" t="str">
            <v/>
          </cell>
          <cell r="F181" t="str">
            <v>320100-WT Equip Non-Media</v>
          </cell>
          <cell r="H181" t="str">
            <v>10132010</v>
          </cell>
          <cell r="J181">
            <v>320.3</v>
          </cell>
          <cell r="L181" t="str">
            <v>Y</v>
          </cell>
          <cell r="N181" t="str">
            <v/>
          </cell>
          <cell r="P181">
            <v>34137.485000000001</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4294274.3697158089</v>
          </cell>
          <cell r="AJ181">
            <v>40346.137499999997</v>
          </cell>
          <cell r="AK181">
            <v>12016.962567250001</v>
          </cell>
          <cell r="AL181">
            <v>0</v>
          </cell>
        </row>
        <row r="182">
          <cell r="C182" t="str">
            <v/>
          </cell>
          <cell r="D182" t="str">
            <v/>
          </cell>
          <cell r="F182" t="str">
            <v/>
          </cell>
          <cell r="H182" t="str">
            <v/>
          </cell>
          <cell r="J182" t="str">
            <v/>
          </cell>
          <cell r="L182" t="str">
            <v/>
          </cell>
          <cell r="N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row>
        <row r="183">
          <cell r="C183" t="str">
            <v/>
          </cell>
          <cell r="D183" t="str">
            <v/>
          </cell>
          <cell r="F183" t="str">
            <v/>
          </cell>
          <cell r="H183" t="str">
            <v/>
          </cell>
          <cell r="J183" t="str">
            <v/>
          </cell>
          <cell r="L183" t="str">
            <v/>
          </cell>
          <cell r="N183" t="str">
            <v/>
          </cell>
          <cell r="P183" t="str">
            <v/>
          </cell>
          <cell r="Q183" t="str">
            <v/>
          </cell>
          <cell r="R183" t="str">
            <v/>
          </cell>
          <cell r="S183" t="str">
            <v/>
          </cell>
          <cell r="T183" t="str">
            <v/>
          </cell>
          <cell r="U183" t="str">
            <v/>
          </cell>
          <cell r="V183" t="str">
            <v/>
          </cell>
          <cell r="W183" t="str">
            <v/>
          </cell>
          <cell r="X183" t="str">
            <v/>
          </cell>
          <cell r="Y183" t="str">
            <v/>
          </cell>
          <cell r="Z183" t="str">
            <v/>
          </cell>
          <cell r="AA183" t="str">
            <v/>
          </cell>
          <cell r="AB183" t="str">
            <v/>
          </cell>
          <cell r="AC183" t="str">
            <v/>
          </cell>
          <cell r="AD183" t="str">
            <v/>
          </cell>
          <cell r="AE183" t="str">
            <v/>
          </cell>
          <cell r="AF183" t="str">
            <v/>
          </cell>
          <cell r="AG183" t="str">
            <v/>
          </cell>
          <cell r="AH183" t="str">
            <v/>
          </cell>
          <cell r="AI183" t="str">
            <v/>
          </cell>
          <cell r="AJ183" t="str">
            <v/>
          </cell>
          <cell r="AK183" t="str">
            <v/>
          </cell>
          <cell r="AL183" t="str">
            <v/>
          </cell>
        </row>
        <row r="184">
          <cell r="C184" t="str">
            <v/>
          </cell>
          <cell r="D184" t="str">
            <v/>
          </cell>
          <cell r="F184" t="str">
            <v/>
          </cell>
          <cell r="H184" t="str">
            <v/>
          </cell>
          <cell r="J184" t="str">
            <v/>
          </cell>
          <cell r="L184" t="str">
            <v/>
          </cell>
          <cell r="N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t="str">
            <v/>
          </cell>
          <cell r="AD184" t="str">
            <v/>
          </cell>
          <cell r="AE184" t="str">
            <v/>
          </cell>
          <cell r="AF184" t="str">
            <v/>
          </cell>
          <cell r="AG184" t="str">
            <v/>
          </cell>
          <cell r="AH184" t="str">
            <v/>
          </cell>
          <cell r="AI184" t="str">
            <v/>
          </cell>
          <cell r="AJ184" t="str">
            <v/>
          </cell>
          <cell r="AK184" t="str">
            <v/>
          </cell>
          <cell r="AL184" t="str">
            <v/>
          </cell>
        </row>
        <row r="185">
          <cell r="C185" t="str">
            <v/>
          </cell>
          <cell r="D185" t="str">
            <v>I12-30xxxx</v>
          </cell>
          <cell r="F185" t="str">
            <v>KRS 2 Chlorine Gas Conversion</v>
          </cell>
          <cell r="H185" t="str">
            <v/>
          </cell>
          <cell r="J185" t="str">
            <v/>
          </cell>
          <cell r="L185" t="str">
            <v/>
          </cell>
          <cell r="N185">
            <v>46691</v>
          </cell>
          <cell r="P185" t="str">
            <v/>
          </cell>
          <cell r="Q185" t="str">
            <v/>
          </cell>
          <cell r="R185" t="str">
            <v/>
          </cell>
          <cell r="S185" t="str">
            <v/>
          </cell>
          <cell r="T185" t="str">
            <v/>
          </cell>
          <cell r="U185" t="str">
            <v/>
          </cell>
          <cell r="V185" t="str">
            <v/>
          </cell>
          <cell r="W185" t="str">
            <v/>
          </cell>
          <cell r="X185" t="str">
            <v/>
          </cell>
          <cell r="Y185" t="str">
            <v/>
          </cell>
          <cell r="Z185" t="str">
            <v/>
          </cell>
          <cell r="AA185" t="str">
            <v/>
          </cell>
          <cell r="AB185" t="str">
            <v/>
          </cell>
          <cell r="AC185" t="str">
            <v/>
          </cell>
          <cell r="AD185" t="str">
            <v/>
          </cell>
          <cell r="AE185" t="str">
            <v/>
          </cell>
          <cell r="AF185" t="str">
            <v/>
          </cell>
          <cell r="AG185" t="str">
            <v/>
          </cell>
          <cell r="AH185" t="str">
            <v/>
          </cell>
          <cell r="AI185" t="str">
            <v/>
          </cell>
          <cell r="AJ185" t="str">
            <v/>
          </cell>
          <cell r="AK185" t="str">
            <v/>
          </cell>
          <cell r="AL185" t="str">
            <v/>
          </cell>
        </row>
        <row r="186">
          <cell r="C186" t="str">
            <v>320100</v>
          </cell>
          <cell r="D186" t="str">
            <v/>
          </cell>
          <cell r="F186" t="str">
            <v>320100-WT Equip Non-Media</v>
          </cell>
          <cell r="H186" t="str">
            <v>10132010</v>
          </cell>
          <cell r="J186">
            <v>320.3</v>
          </cell>
          <cell r="L186" t="str">
            <v>Y</v>
          </cell>
          <cell r="N186" t="str">
            <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2549999.9377105976</v>
          </cell>
          <cell r="AK186">
            <v>0</v>
          </cell>
          <cell r="AL186">
            <v>0</v>
          </cell>
        </row>
        <row r="187">
          <cell r="C187" t="str">
            <v>304300</v>
          </cell>
          <cell r="D187" t="str">
            <v/>
          </cell>
          <cell r="F187" t="str">
            <v>304300-Struct &amp; Imp-Treatment</v>
          </cell>
          <cell r="H187" t="str">
            <v>10130430</v>
          </cell>
          <cell r="J187">
            <v>304.3</v>
          </cell>
          <cell r="L187" t="str">
            <v>Y</v>
          </cell>
          <cell r="N187" t="str">
            <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3506249.9143520719</v>
          </cell>
          <cell r="AK187">
            <v>0</v>
          </cell>
          <cell r="AL187">
            <v>0</v>
          </cell>
        </row>
        <row r="188">
          <cell r="C188" t="str">
            <v>347000</v>
          </cell>
          <cell r="D188" t="str">
            <v/>
          </cell>
          <cell r="F188" t="str">
            <v>347000-Misc Equipment</v>
          </cell>
          <cell r="H188" t="str">
            <v>10134700</v>
          </cell>
          <cell r="J188">
            <v>347.5</v>
          </cell>
          <cell r="L188" t="str">
            <v>Y</v>
          </cell>
          <cell r="N188" t="str">
            <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318749.99221382471</v>
          </cell>
          <cell r="AK188">
            <v>0</v>
          </cell>
          <cell r="AL188">
            <v>0</v>
          </cell>
        </row>
        <row r="189">
          <cell r="C189" t="str">
            <v/>
          </cell>
          <cell r="D189" t="str">
            <v/>
          </cell>
          <cell r="F189" t="str">
            <v/>
          </cell>
          <cell r="H189" t="str">
            <v/>
          </cell>
          <cell r="J189" t="str">
            <v/>
          </cell>
          <cell r="L189" t="str">
            <v/>
          </cell>
          <cell r="N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J189" t="str">
            <v/>
          </cell>
          <cell r="AK189" t="str">
            <v/>
          </cell>
          <cell r="AL189" t="str">
            <v/>
          </cell>
        </row>
        <row r="190">
          <cell r="C190" t="str">
            <v/>
          </cell>
          <cell r="D190" t="str">
            <v/>
          </cell>
          <cell r="F190" t="str">
            <v/>
          </cell>
          <cell r="H190" t="str">
            <v/>
          </cell>
          <cell r="J190" t="str">
            <v/>
          </cell>
          <cell r="L190" t="str">
            <v/>
          </cell>
          <cell r="N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J190" t="str">
            <v/>
          </cell>
          <cell r="AK190" t="str">
            <v/>
          </cell>
          <cell r="AL190" t="str">
            <v/>
          </cell>
        </row>
        <row r="191">
          <cell r="C191" t="str">
            <v/>
          </cell>
          <cell r="D191" t="str">
            <v>I12-02xx09</v>
          </cell>
          <cell r="F191" t="str">
            <v>Hamburg Area Tank/ Pressure Improvements</v>
          </cell>
          <cell r="H191" t="str">
            <v/>
          </cell>
          <cell r="J191" t="str">
            <v/>
          </cell>
          <cell r="L191" t="str">
            <v/>
          </cell>
          <cell r="N191">
            <v>47057</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t="str">
            <v/>
          </cell>
          <cell r="AD191" t="str">
            <v/>
          </cell>
          <cell r="AE191" t="str">
            <v/>
          </cell>
          <cell r="AF191" t="str">
            <v/>
          </cell>
          <cell r="AG191" t="str">
            <v/>
          </cell>
          <cell r="AH191" t="str">
            <v/>
          </cell>
          <cell r="AI191" t="str">
            <v/>
          </cell>
          <cell r="AJ191" t="str">
            <v/>
          </cell>
          <cell r="AK191" t="str">
            <v/>
          </cell>
          <cell r="AL191" t="str">
            <v/>
          </cell>
        </row>
        <row r="192">
          <cell r="C192" t="str">
            <v>320100</v>
          </cell>
          <cell r="D192" t="str">
            <v/>
          </cell>
          <cell r="F192" t="str">
            <v>320100-WT Equip Non-Media</v>
          </cell>
          <cell r="H192" t="str">
            <v>10132010</v>
          </cell>
          <cell r="J192">
            <v>320.3</v>
          </cell>
          <cell r="L192" t="str">
            <v>Y</v>
          </cell>
          <cell r="N192" t="str">
            <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row>
        <row r="193">
          <cell r="C193" t="str">
            <v>304300</v>
          </cell>
          <cell r="D193" t="str">
            <v/>
          </cell>
          <cell r="F193" t="str">
            <v>304300-Struct &amp; Imp-Treatment</v>
          </cell>
          <cell r="H193" t="str">
            <v>10130430</v>
          </cell>
          <cell r="J193">
            <v>304.3</v>
          </cell>
          <cell r="L193" t="str">
            <v>Y</v>
          </cell>
          <cell r="N193" t="str">
            <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row>
        <row r="194">
          <cell r="C194" t="str">
            <v/>
          </cell>
          <cell r="D194" t="str">
            <v/>
          </cell>
          <cell r="F194" t="str">
            <v/>
          </cell>
          <cell r="H194" t="str">
            <v/>
          </cell>
          <cell r="J194" t="str">
            <v/>
          </cell>
          <cell r="L194" t="str">
            <v/>
          </cell>
          <cell r="N194" t="str">
            <v/>
          </cell>
          <cell r="P194" t="str">
            <v/>
          </cell>
          <cell r="Q194" t="str">
            <v/>
          </cell>
          <cell r="R194" t="str">
            <v/>
          </cell>
          <cell r="S194" t="str">
            <v/>
          </cell>
          <cell r="T194" t="str">
            <v/>
          </cell>
          <cell r="U194" t="str">
            <v/>
          </cell>
          <cell r="V194" t="str">
            <v/>
          </cell>
          <cell r="W194" t="str">
            <v/>
          </cell>
          <cell r="X194" t="str">
            <v/>
          </cell>
          <cell r="Y194" t="str">
            <v/>
          </cell>
          <cell r="Z194" t="str">
            <v/>
          </cell>
          <cell r="AA194" t="str">
            <v/>
          </cell>
          <cell r="AB194" t="str">
            <v/>
          </cell>
          <cell r="AC194" t="str">
            <v/>
          </cell>
          <cell r="AD194" t="str">
            <v/>
          </cell>
          <cell r="AE194" t="str">
            <v/>
          </cell>
          <cell r="AF194" t="str">
            <v/>
          </cell>
          <cell r="AG194" t="str">
            <v/>
          </cell>
          <cell r="AH194" t="str">
            <v/>
          </cell>
          <cell r="AI194" t="str">
            <v/>
          </cell>
          <cell r="AJ194" t="str">
            <v/>
          </cell>
          <cell r="AK194" t="str">
            <v/>
          </cell>
          <cell r="AL194" t="str">
            <v/>
          </cell>
        </row>
        <row r="195">
          <cell r="C195" t="str">
            <v/>
          </cell>
          <cell r="D195" t="str">
            <v/>
          </cell>
          <cell r="F195" t="str">
            <v/>
          </cell>
          <cell r="H195" t="str">
            <v/>
          </cell>
          <cell r="J195" t="str">
            <v/>
          </cell>
          <cell r="L195" t="str">
            <v/>
          </cell>
          <cell r="N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t="str">
            <v/>
          </cell>
          <cell r="AD195" t="str">
            <v/>
          </cell>
          <cell r="AE195" t="str">
            <v/>
          </cell>
          <cell r="AF195" t="str">
            <v/>
          </cell>
          <cell r="AG195" t="str">
            <v/>
          </cell>
          <cell r="AH195" t="str">
            <v/>
          </cell>
          <cell r="AI195" t="str">
            <v/>
          </cell>
          <cell r="AJ195" t="str">
            <v/>
          </cell>
          <cell r="AK195" t="str">
            <v/>
          </cell>
          <cell r="AL195" t="str">
            <v/>
          </cell>
        </row>
        <row r="196">
          <cell r="C196" t="str">
            <v/>
          </cell>
          <cell r="D196" t="str">
            <v/>
          </cell>
          <cell r="F196" t="str">
            <v/>
          </cell>
          <cell r="H196" t="str">
            <v/>
          </cell>
          <cell r="J196" t="str">
            <v/>
          </cell>
          <cell r="L196" t="str">
            <v/>
          </cell>
          <cell r="N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t="str">
            <v/>
          </cell>
          <cell r="AD196" t="str">
            <v/>
          </cell>
          <cell r="AE196" t="str">
            <v/>
          </cell>
          <cell r="AF196" t="str">
            <v/>
          </cell>
          <cell r="AG196" t="str">
            <v/>
          </cell>
          <cell r="AH196" t="str">
            <v/>
          </cell>
          <cell r="AI196" t="str">
            <v/>
          </cell>
          <cell r="AJ196" t="str">
            <v/>
          </cell>
          <cell r="AK196" t="str">
            <v/>
          </cell>
          <cell r="AL196" t="str">
            <v/>
          </cell>
        </row>
        <row r="197">
          <cell r="C197" t="str">
            <v/>
          </cell>
          <cell r="D197" t="str">
            <v>I12-02xx13</v>
          </cell>
          <cell r="F197" t="str">
            <v>Winchester Road Reinforcement</v>
          </cell>
          <cell r="H197" t="str">
            <v/>
          </cell>
          <cell r="J197" t="str">
            <v/>
          </cell>
          <cell r="L197" t="str">
            <v/>
          </cell>
          <cell r="N197">
            <v>47299</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t="str">
            <v/>
          </cell>
          <cell r="AD197" t="str">
            <v/>
          </cell>
          <cell r="AE197" t="str">
            <v/>
          </cell>
          <cell r="AF197" t="str">
            <v/>
          </cell>
          <cell r="AG197" t="str">
            <v/>
          </cell>
          <cell r="AH197" t="str">
            <v/>
          </cell>
          <cell r="AI197" t="str">
            <v/>
          </cell>
          <cell r="AJ197" t="str">
            <v/>
          </cell>
          <cell r="AK197" t="str">
            <v/>
          </cell>
          <cell r="AL197" t="str">
            <v/>
          </cell>
        </row>
        <row r="198">
          <cell r="C198" t="str">
            <v>311000</v>
          </cell>
          <cell r="D198" t="str">
            <v/>
          </cell>
          <cell r="F198" t="str">
            <v>311000-Pumping Equipment</v>
          </cell>
          <cell r="H198" t="str">
            <v>10131120</v>
          </cell>
          <cell r="J198">
            <v>311.2</v>
          </cell>
          <cell r="L198" t="str">
            <v>Y</v>
          </cell>
          <cell r="N198" t="str">
            <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row>
        <row r="199">
          <cell r="C199" t="str">
            <v>330100</v>
          </cell>
          <cell r="D199" t="str">
            <v/>
          </cell>
          <cell r="F199" t="str">
            <v>330100-Elevated Tanks &amp; Standpipes</v>
          </cell>
          <cell r="H199" t="str">
            <v>10133000</v>
          </cell>
          <cell r="J199">
            <v>330.4</v>
          </cell>
          <cell r="L199" t="str">
            <v>Y</v>
          </cell>
          <cell r="N199" t="str">
            <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row>
        <row r="200">
          <cell r="C200" t="str">
            <v/>
          </cell>
          <cell r="D200" t="str">
            <v/>
          </cell>
          <cell r="F200" t="str">
            <v/>
          </cell>
          <cell r="H200" t="str">
            <v/>
          </cell>
          <cell r="J200" t="str">
            <v/>
          </cell>
          <cell r="L200" t="str">
            <v/>
          </cell>
          <cell r="N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t="str">
            <v/>
          </cell>
          <cell r="AD200" t="str">
            <v/>
          </cell>
          <cell r="AE200" t="str">
            <v/>
          </cell>
          <cell r="AF200" t="str">
            <v/>
          </cell>
          <cell r="AG200" t="str">
            <v/>
          </cell>
          <cell r="AH200" t="str">
            <v/>
          </cell>
          <cell r="AI200" t="str">
            <v/>
          </cell>
          <cell r="AJ200" t="str">
            <v/>
          </cell>
          <cell r="AK200" t="str">
            <v/>
          </cell>
          <cell r="AL200" t="str">
            <v/>
          </cell>
        </row>
        <row r="201">
          <cell r="C201" t="str">
            <v/>
          </cell>
          <cell r="D201" t="str">
            <v/>
          </cell>
          <cell r="F201" t="str">
            <v/>
          </cell>
          <cell r="H201" t="str">
            <v/>
          </cell>
          <cell r="J201" t="str">
            <v/>
          </cell>
          <cell r="L201" t="str">
            <v/>
          </cell>
          <cell r="N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t="str">
            <v/>
          </cell>
          <cell r="AD201" t="str">
            <v/>
          </cell>
          <cell r="AE201" t="str">
            <v/>
          </cell>
          <cell r="AF201" t="str">
            <v/>
          </cell>
          <cell r="AG201" t="str">
            <v/>
          </cell>
          <cell r="AH201" t="str">
            <v/>
          </cell>
          <cell r="AI201" t="str">
            <v/>
          </cell>
          <cell r="AJ201" t="str">
            <v/>
          </cell>
          <cell r="AK201" t="str">
            <v/>
          </cell>
          <cell r="AL201" t="str">
            <v/>
          </cell>
        </row>
        <row r="202">
          <cell r="C202" t="str">
            <v/>
          </cell>
          <cell r="D202" t="str">
            <v/>
          </cell>
          <cell r="F202" t="str">
            <v/>
          </cell>
          <cell r="H202" t="str">
            <v/>
          </cell>
          <cell r="J202" t="str">
            <v/>
          </cell>
          <cell r="L202" t="str">
            <v/>
          </cell>
          <cell r="N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t="str">
            <v/>
          </cell>
          <cell r="AD202" t="str">
            <v/>
          </cell>
          <cell r="AE202" t="str">
            <v/>
          </cell>
          <cell r="AF202" t="str">
            <v/>
          </cell>
          <cell r="AG202" t="str">
            <v/>
          </cell>
          <cell r="AH202" t="str">
            <v/>
          </cell>
          <cell r="AI202" t="str">
            <v/>
          </cell>
          <cell r="AJ202" t="str">
            <v/>
          </cell>
          <cell r="AK202" t="str">
            <v/>
          </cell>
          <cell r="AL202" t="str">
            <v/>
          </cell>
        </row>
        <row r="203">
          <cell r="C203" t="str">
            <v/>
          </cell>
          <cell r="D203" t="str">
            <v>I12-020095</v>
          </cell>
          <cell r="F203" t="str">
            <v>Mercer Rd Booster Station</v>
          </cell>
          <cell r="H203" t="str">
            <v/>
          </cell>
          <cell r="J203" t="str">
            <v/>
          </cell>
          <cell r="L203" t="str">
            <v/>
          </cell>
          <cell r="N203">
            <v>46630</v>
          </cell>
          <cell r="P203" t="str">
            <v/>
          </cell>
          <cell r="Q203" t="str">
            <v/>
          </cell>
          <cell r="R203" t="str">
            <v/>
          </cell>
          <cell r="S203" t="str">
            <v/>
          </cell>
          <cell r="T203" t="str">
            <v/>
          </cell>
          <cell r="U203" t="str">
            <v/>
          </cell>
          <cell r="V203" t="str">
            <v/>
          </cell>
          <cell r="W203" t="str">
            <v/>
          </cell>
          <cell r="X203" t="str">
            <v/>
          </cell>
          <cell r="Y203" t="str">
            <v/>
          </cell>
          <cell r="Z203" t="str">
            <v/>
          </cell>
          <cell r="AA203" t="str">
            <v/>
          </cell>
          <cell r="AB203" t="str">
            <v/>
          </cell>
          <cell r="AC203" t="str">
            <v/>
          </cell>
          <cell r="AD203" t="str">
            <v/>
          </cell>
          <cell r="AE203" t="str">
            <v/>
          </cell>
          <cell r="AF203" t="str">
            <v/>
          </cell>
          <cell r="AG203" t="str">
            <v/>
          </cell>
          <cell r="AH203" t="str">
            <v/>
          </cell>
          <cell r="AI203" t="str">
            <v/>
          </cell>
          <cell r="AJ203" t="str">
            <v/>
          </cell>
          <cell r="AK203" t="str">
            <v/>
          </cell>
          <cell r="AL203" t="str">
            <v/>
          </cell>
        </row>
        <row r="204">
          <cell r="C204" t="str">
            <v>304200</v>
          </cell>
          <cell r="D204" t="str">
            <v/>
          </cell>
          <cell r="F204" t="str">
            <v>304200-Struct &amp; Imp-Pumping</v>
          </cell>
          <cell r="H204" t="str">
            <v>10130420</v>
          </cell>
          <cell r="J204">
            <v>304.2</v>
          </cell>
          <cell r="L204" t="str">
            <v>Y</v>
          </cell>
          <cell r="N204" t="str">
            <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1886999.9999999772</v>
          </cell>
          <cell r="AI204">
            <v>0</v>
          </cell>
          <cell r="AJ204">
            <v>0</v>
          </cell>
          <cell r="AK204">
            <v>0</v>
          </cell>
          <cell r="AL204">
            <v>0</v>
          </cell>
        </row>
        <row r="205">
          <cell r="C205" t="str">
            <v>311200</v>
          </cell>
          <cell r="D205" t="str">
            <v/>
          </cell>
          <cell r="F205" t="str">
            <v>311200-Pump Eqp Electric</v>
          </cell>
          <cell r="H205" t="str">
            <v>10131120</v>
          </cell>
          <cell r="J205">
            <v>311.2</v>
          </cell>
          <cell r="L205" t="str">
            <v>Y</v>
          </cell>
          <cell r="N205" t="str">
            <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332999.99999999593</v>
          </cell>
          <cell r="AI205">
            <v>0</v>
          </cell>
          <cell r="AJ205">
            <v>0</v>
          </cell>
          <cell r="AK205">
            <v>0</v>
          </cell>
          <cell r="AL205">
            <v>0</v>
          </cell>
        </row>
        <row r="206">
          <cell r="C206" t="str">
            <v/>
          </cell>
          <cell r="D206" t="str">
            <v/>
          </cell>
          <cell r="F206" t="str">
            <v/>
          </cell>
          <cell r="H206" t="str">
            <v/>
          </cell>
          <cell r="J206" t="str">
            <v/>
          </cell>
          <cell r="L206" t="str">
            <v/>
          </cell>
          <cell r="N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t="str">
            <v/>
          </cell>
          <cell r="AD206" t="str">
            <v/>
          </cell>
          <cell r="AE206" t="str">
            <v/>
          </cell>
          <cell r="AF206" t="str">
            <v/>
          </cell>
          <cell r="AG206" t="str">
            <v/>
          </cell>
          <cell r="AH206" t="str">
            <v/>
          </cell>
          <cell r="AI206" t="str">
            <v/>
          </cell>
          <cell r="AJ206" t="str">
            <v/>
          </cell>
          <cell r="AK206" t="str">
            <v/>
          </cell>
          <cell r="AL206" t="str">
            <v/>
          </cell>
        </row>
        <row r="207">
          <cell r="C207" t="str">
            <v/>
          </cell>
          <cell r="D207" t="str">
            <v/>
          </cell>
          <cell r="F207" t="str">
            <v/>
          </cell>
          <cell r="H207" t="str">
            <v/>
          </cell>
          <cell r="J207" t="str">
            <v/>
          </cell>
          <cell r="L207" t="str">
            <v/>
          </cell>
          <cell r="N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t="str">
            <v/>
          </cell>
          <cell r="AD207" t="str">
            <v/>
          </cell>
          <cell r="AE207" t="str">
            <v/>
          </cell>
          <cell r="AF207" t="str">
            <v/>
          </cell>
          <cell r="AG207" t="str">
            <v/>
          </cell>
          <cell r="AH207" t="str">
            <v/>
          </cell>
          <cell r="AI207" t="str">
            <v/>
          </cell>
          <cell r="AJ207" t="str">
            <v/>
          </cell>
          <cell r="AK207" t="str">
            <v/>
          </cell>
          <cell r="AL207" t="str">
            <v/>
          </cell>
        </row>
        <row r="208">
          <cell r="C208" t="str">
            <v/>
          </cell>
          <cell r="D208" t="str">
            <v/>
          </cell>
          <cell r="F208" t="str">
            <v/>
          </cell>
          <cell r="H208" t="str">
            <v/>
          </cell>
          <cell r="J208" t="str">
            <v/>
          </cell>
          <cell r="L208" t="str">
            <v/>
          </cell>
          <cell r="N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t="str">
            <v/>
          </cell>
          <cell r="AD208" t="str">
            <v/>
          </cell>
          <cell r="AE208" t="str">
            <v/>
          </cell>
          <cell r="AF208" t="str">
            <v/>
          </cell>
          <cell r="AG208" t="str">
            <v/>
          </cell>
          <cell r="AH208" t="str">
            <v/>
          </cell>
          <cell r="AI208" t="str">
            <v/>
          </cell>
          <cell r="AJ208" t="str">
            <v/>
          </cell>
          <cell r="AK208" t="str">
            <v/>
          </cell>
          <cell r="AL208" t="str">
            <v/>
          </cell>
        </row>
        <row r="209">
          <cell r="C209" t="str">
            <v/>
          </cell>
          <cell r="D209" t="str">
            <v>I12-020118</v>
          </cell>
          <cell r="F209" t="str">
            <v>Jacobson Reservoir Outlet Improvements</v>
          </cell>
          <cell r="H209" t="str">
            <v/>
          </cell>
          <cell r="J209" t="str">
            <v/>
          </cell>
          <cell r="L209" t="str">
            <v/>
          </cell>
          <cell r="N209">
            <v>46265</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row>
        <row r="210">
          <cell r="C210" t="str">
            <v>331300</v>
          </cell>
          <cell r="D210" t="str">
            <v/>
          </cell>
          <cell r="F210" t="str">
            <v>331300-TD Mains 10in to 16in</v>
          </cell>
          <cell r="H210" t="str">
            <v>10133100</v>
          </cell>
          <cell r="J210">
            <v>331.4</v>
          </cell>
          <cell r="L210" t="str">
            <v>Y</v>
          </cell>
          <cell r="N210" t="str">
            <v/>
          </cell>
          <cell r="P210">
            <v>1841748.0320000006</v>
          </cell>
          <cell r="Q210">
            <v>0</v>
          </cell>
          <cell r="R210">
            <v>0</v>
          </cell>
          <cell r="S210">
            <v>0</v>
          </cell>
          <cell r="T210">
            <v>0</v>
          </cell>
          <cell r="U210">
            <v>0</v>
          </cell>
          <cell r="V210">
            <v>6730926.5139594777</v>
          </cell>
          <cell r="W210">
            <v>317032.89794740902</v>
          </cell>
          <cell r="X210">
            <v>8781.7554</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row>
        <row r="211">
          <cell r="C211" t="str">
            <v>333000</v>
          </cell>
          <cell r="D211" t="str">
            <v/>
          </cell>
          <cell r="F211" t="str">
            <v>333000-Services</v>
          </cell>
          <cell r="H211" t="str">
            <v>10133300</v>
          </cell>
          <cell r="J211">
            <v>333.4</v>
          </cell>
          <cell r="L211" t="str">
            <v>Y</v>
          </cell>
          <cell r="N211" t="str">
            <v/>
          </cell>
          <cell r="P211">
            <v>230218.50400000007</v>
          </cell>
          <cell r="Q211">
            <v>0</v>
          </cell>
          <cell r="R211">
            <v>0</v>
          </cell>
          <cell r="S211">
            <v>0</v>
          </cell>
          <cell r="T211">
            <v>0</v>
          </cell>
          <cell r="U211">
            <v>0</v>
          </cell>
          <cell r="V211">
            <v>841365.81424493471</v>
          </cell>
          <cell r="W211">
            <v>39629.112243426127</v>
          </cell>
          <cell r="X211">
            <v>1097.719425</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row>
        <row r="212">
          <cell r="C212" t="str">
            <v>334100</v>
          </cell>
          <cell r="D212" t="str">
            <v/>
          </cell>
          <cell r="F212" t="str">
            <v>334100-Meters</v>
          </cell>
          <cell r="H212" t="str">
            <v>10133410</v>
          </cell>
          <cell r="J212">
            <v>334.4</v>
          </cell>
          <cell r="L212" t="str">
            <v>Y</v>
          </cell>
          <cell r="N212" t="str">
            <v/>
          </cell>
          <cell r="P212">
            <v>230218.50400000007</v>
          </cell>
          <cell r="Q212">
            <v>0</v>
          </cell>
          <cell r="R212">
            <v>0</v>
          </cell>
          <cell r="S212">
            <v>0</v>
          </cell>
          <cell r="T212">
            <v>0</v>
          </cell>
          <cell r="U212">
            <v>0</v>
          </cell>
          <cell r="V212">
            <v>841365.81424493471</v>
          </cell>
          <cell r="W212">
            <v>39629.112243426127</v>
          </cell>
          <cell r="X212">
            <v>1097.719425</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row>
        <row r="213">
          <cell r="C213" t="str">
            <v/>
          </cell>
          <cell r="D213" t="str">
            <v/>
          </cell>
          <cell r="F213" t="str">
            <v/>
          </cell>
          <cell r="H213" t="str">
            <v/>
          </cell>
          <cell r="J213" t="str">
            <v/>
          </cell>
          <cell r="L213" t="str">
            <v/>
          </cell>
          <cell r="N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t="str">
            <v/>
          </cell>
          <cell r="AD213" t="str">
            <v/>
          </cell>
          <cell r="AE213" t="str">
            <v/>
          </cell>
          <cell r="AF213" t="str">
            <v/>
          </cell>
          <cell r="AG213" t="str">
            <v/>
          </cell>
          <cell r="AH213" t="str">
            <v/>
          </cell>
          <cell r="AI213" t="str">
            <v/>
          </cell>
          <cell r="AJ213" t="str">
            <v/>
          </cell>
          <cell r="AK213" t="str">
            <v/>
          </cell>
          <cell r="AL213" t="str">
            <v/>
          </cell>
        </row>
        <row r="214">
          <cell r="C214" t="str">
            <v/>
          </cell>
          <cell r="D214" t="str">
            <v/>
          </cell>
          <cell r="F214" t="str">
            <v/>
          </cell>
          <cell r="H214" t="str">
            <v/>
          </cell>
          <cell r="J214" t="str">
            <v/>
          </cell>
          <cell r="L214" t="str">
            <v/>
          </cell>
          <cell r="N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t="str">
            <v/>
          </cell>
          <cell r="AD214" t="str">
            <v/>
          </cell>
          <cell r="AE214" t="str">
            <v/>
          </cell>
          <cell r="AF214" t="str">
            <v/>
          </cell>
          <cell r="AG214" t="str">
            <v/>
          </cell>
          <cell r="AH214" t="str">
            <v/>
          </cell>
          <cell r="AI214" t="str">
            <v/>
          </cell>
          <cell r="AJ214" t="str">
            <v/>
          </cell>
          <cell r="AK214" t="str">
            <v/>
          </cell>
          <cell r="AL214" t="str">
            <v/>
          </cell>
        </row>
        <row r="215">
          <cell r="C215" t="str">
            <v/>
          </cell>
          <cell r="D215" t="str">
            <v>I12-020120</v>
          </cell>
          <cell r="F215" t="str">
            <v>RRS Maintenance Facility</v>
          </cell>
          <cell r="H215" t="str">
            <v/>
          </cell>
          <cell r="J215" t="str">
            <v/>
          </cell>
          <cell r="L215" t="str">
            <v/>
          </cell>
          <cell r="N215">
            <v>46265</v>
          </cell>
          <cell r="P215" t="str">
            <v/>
          </cell>
          <cell r="Q215" t="str">
            <v/>
          </cell>
          <cell r="R215" t="str">
            <v/>
          </cell>
          <cell r="S215" t="str">
            <v/>
          </cell>
          <cell r="T215" t="str">
            <v/>
          </cell>
          <cell r="U215" t="str">
            <v/>
          </cell>
          <cell r="V215" t="str">
            <v/>
          </cell>
          <cell r="W215" t="str">
            <v/>
          </cell>
          <cell r="X215" t="str">
            <v/>
          </cell>
          <cell r="Y215" t="str">
            <v/>
          </cell>
          <cell r="Z215" t="str">
            <v/>
          </cell>
          <cell r="AA215" t="str">
            <v/>
          </cell>
          <cell r="AB215" t="str">
            <v/>
          </cell>
          <cell r="AC215" t="str">
            <v/>
          </cell>
          <cell r="AD215" t="str">
            <v/>
          </cell>
          <cell r="AE215" t="str">
            <v/>
          </cell>
          <cell r="AF215" t="str">
            <v/>
          </cell>
          <cell r="AG215" t="str">
            <v/>
          </cell>
          <cell r="AH215" t="str">
            <v/>
          </cell>
          <cell r="AI215" t="str">
            <v/>
          </cell>
          <cell r="AJ215" t="str">
            <v/>
          </cell>
          <cell r="AK215" t="str">
            <v/>
          </cell>
          <cell r="AL215" t="str">
            <v/>
          </cell>
        </row>
        <row r="216">
          <cell r="C216" t="str">
            <v>304200</v>
          </cell>
          <cell r="D216" t="str">
            <v/>
          </cell>
          <cell r="F216" t="str">
            <v>304200-Struct &amp; Imp-Pumping</v>
          </cell>
          <cell r="H216" t="str">
            <v>10130420</v>
          </cell>
          <cell r="J216">
            <v>304.2</v>
          </cell>
          <cell r="L216" t="str">
            <v>Y</v>
          </cell>
          <cell r="N216" t="str">
            <v/>
          </cell>
          <cell r="P216">
            <v>0</v>
          </cell>
          <cell r="Q216">
            <v>0</v>
          </cell>
          <cell r="R216">
            <v>0</v>
          </cell>
          <cell r="S216">
            <v>0</v>
          </cell>
          <cell r="T216">
            <v>0</v>
          </cell>
          <cell r="U216">
            <v>0</v>
          </cell>
          <cell r="V216">
            <v>850000</v>
          </cell>
          <cell r="W216">
            <v>212500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row>
        <row r="217">
          <cell r="C217" t="str">
            <v>311200</v>
          </cell>
          <cell r="D217" t="str">
            <v/>
          </cell>
          <cell r="F217" t="str">
            <v>311200-Pump Eqp Electric</v>
          </cell>
          <cell r="H217" t="str">
            <v>10131120</v>
          </cell>
          <cell r="J217">
            <v>311.2</v>
          </cell>
          <cell r="L217" t="str">
            <v>Y</v>
          </cell>
          <cell r="N217" t="str">
            <v/>
          </cell>
          <cell r="P217">
            <v>0</v>
          </cell>
          <cell r="Q217">
            <v>0</v>
          </cell>
          <cell r="R217">
            <v>0</v>
          </cell>
          <cell r="S217">
            <v>0</v>
          </cell>
          <cell r="T217">
            <v>0</v>
          </cell>
          <cell r="U217">
            <v>0</v>
          </cell>
          <cell r="V217">
            <v>150000</v>
          </cell>
          <cell r="W217">
            <v>37500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row>
        <row r="218">
          <cell r="C218" t="str">
            <v/>
          </cell>
          <cell r="D218" t="str">
            <v/>
          </cell>
          <cell r="F218" t="str">
            <v/>
          </cell>
          <cell r="H218" t="str">
            <v/>
          </cell>
          <cell r="J218" t="str">
            <v/>
          </cell>
          <cell r="L218" t="str">
            <v/>
          </cell>
          <cell r="N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t="str">
            <v/>
          </cell>
          <cell r="AD218" t="str">
            <v/>
          </cell>
          <cell r="AE218" t="str">
            <v/>
          </cell>
          <cell r="AF218" t="str">
            <v/>
          </cell>
          <cell r="AG218" t="str">
            <v/>
          </cell>
          <cell r="AH218" t="str">
            <v/>
          </cell>
          <cell r="AI218" t="str">
            <v/>
          </cell>
          <cell r="AJ218" t="str">
            <v/>
          </cell>
          <cell r="AK218" t="str">
            <v/>
          </cell>
          <cell r="AL218" t="str">
            <v/>
          </cell>
        </row>
        <row r="219">
          <cell r="C219" t="str">
            <v/>
          </cell>
          <cell r="D219" t="str">
            <v/>
          </cell>
          <cell r="F219" t="str">
            <v/>
          </cell>
          <cell r="H219" t="str">
            <v/>
          </cell>
          <cell r="J219" t="str">
            <v/>
          </cell>
          <cell r="L219" t="str">
            <v/>
          </cell>
          <cell r="N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t="str">
            <v/>
          </cell>
          <cell r="AD219" t="str">
            <v/>
          </cell>
          <cell r="AE219" t="str">
            <v/>
          </cell>
          <cell r="AF219" t="str">
            <v/>
          </cell>
          <cell r="AG219" t="str">
            <v/>
          </cell>
          <cell r="AH219" t="str">
            <v/>
          </cell>
          <cell r="AI219" t="str">
            <v/>
          </cell>
          <cell r="AJ219" t="str">
            <v/>
          </cell>
          <cell r="AK219" t="str">
            <v/>
          </cell>
          <cell r="AL219" t="str">
            <v/>
          </cell>
        </row>
        <row r="220">
          <cell r="C220" t="str">
            <v/>
          </cell>
          <cell r="D220" t="str">
            <v/>
          </cell>
          <cell r="F220" t="str">
            <v/>
          </cell>
          <cell r="H220" t="str">
            <v/>
          </cell>
          <cell r="J220" t="str">
            <v/>
          </cell>
          <cell r="L220" t="str">
            <v/>
          </cell>
          <cell r="N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t="str">
            <v/>
          </cell>
          <cell r="AD220" t="str">
            <v/>
          </cell>
          <cell r="AE220" t="str">
            <v/>
          </cell>
          <cell r="AF220" t="str">
            <v/>
          </cell>
          <cell r="AG220" t="str">
            <v/>
          </cell>
          <cell r="AH220" t="str">
            <v/>
          </cell>
          <cell r="AI220" t="str">
            <v/>
          </cell>
          <cell r="AJ220" t="str">
            <v/>
          </cell>
          <cell r="AK220" t="str">
            <v/>
          </cell>
          <cell r="AL220" t="str">
            <v/>
          </cell>
        </row>
        <row r="221">
          <cell r="C221" t="str">
            <v/>
          </cell>
          <cell r="D221" t="str">
            <v>I12-020122</v>
          </cell>
          <cell r="F221" t="str">
            <v>KRS1 Low Service Pumps 1 - 6</v>
          </cell>
          <cell r="H221" t="str">
            <v/>
          </cell>
          <cell r="J221" t="str">
            <v/>
          </cell>
          <cell r="L221" t="str">
            <v/>
          </cell>
          <cell r="N221">
            <v>46112</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t="str">
            <v/>
          </cell>
          <cell r="AD221" t="str">
            <v/>
          </cell>
          <cell r="AE221" t="str">
            <v/>
          </cell>
          <cell r="AF221" t="str">
            <v/>
          </cell>
          <cell r="AG221" t="str">
            <v/>
          </cell>
          <cell r="AH221" t="str">
            <v/>
          </cell>
          <cell r="AI221" t="str">
            <v/>
          </cell>
          <cell r="AJ221" t="str">
            <v/>
          </cell>
          <cell r="AK221" t="str">
            <v/>
          </cell>
          <cell r="AL221" t="str">
            <v/>
          </cell>
        </row>
        <row r="222">
          <cell r="C222" t="str">
            <v>347000</v>
          </cell>
          <cell r="D222" t="str">
            <v/>
          </cell>
          <cell r="F222" t="str">
            <v>347000-Misc Equipment</v>
          </cell>
          <cell r="H222" t="str">
            <v>10134700</v>
          </cell>
          <cell r="J222">
            <v>347.5</v>
          </cell>
          <cell r="L222" t="str">
            <v>Y</v>
          </cell>
          <cell r="N222" t="str">
            <v/>
          </cell>
          <cell r="P222">
            <v>610574.91</v>
          </cell>
          <cell r="Q222">
            <v>610574.91</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row>
        <row r="223">
          <cell r="C223" t="str">
            <v/>
          </cell>
          <cell r="D223" t="str">
            <v/>
          </cell>
          <cell r="F223" t="str">
            <v/>
          </cell>
          <cell r="H223" t="str">
            <v/>
          </cell>
          <cell r="J223" t="str">
            <v/>
          </cell>
          <cell r="L223" t="str">
            <v/>
          </cell>
          <cell r="N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t="str">
            <v/>
          </cell>
          <cell r="AD223" t="str">
            <v/>
          </cell>
          <cell r="AE223" t="str">
            <v/>
          </cell>
          <cell r="AF223" t="str">
            <v/>
          </cell>
          <cell r="AG223" t="str">
            <v/>
          </cell>
          <cell r="AH223" t="str">
            <v/>
          </cell>
          <cell r="AI223" t="str">
            <v/>
          </cell>
          <cell r="AJ223" t="str">
            <v/>
          </cell>
          <cell r="AK223" t="str">
            <v/>
          </cell>
          <cell r="AL223" t="str">
            <v/>
          </cell>
        </row>
        <row r="224">
          <cell r="C224" t="str">
            <v/>
          </cell>
          <cell r="D224" t="str">
            <v/>
          </cell>
          <cell r="F224" t="str">
            <v/>
          </cell>
          <cell r="H224" t="str">
            <v/>
          </cell>
          <cell r="J224" t="str">
            <v/>
          </cell>
          <cell r="L224" t="str">
            <v/>
          </cell>
          <cell r="N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t="str">
            <v/>
          </cell>
          <cell r="AD224" t="str">
            <v/>
          </cell>
          <cell r="AE224" t="str">
            <v/>
          </cell>
          <cell r="AF224" t="str">
            <v/>
          </cell>
          <cell r="AG224" t="str">
            <v/>
          </cell>
          <cell r="AH224" t="str">
            <v/>
          </cell>
          <cell r="AI224" t="str">
            <v/>
          </cell>
          <cell r="AJ224" t="str">
            <v/>
          </cell>
          <cell r="AK224" t="str">
            <v/>
          </cell>
          <cell r="AL224" t="str">
            <v/>
          </cell>
        </row>
        <row r="225">
          <cell r="C225" t="str">
            <v/>
          </cell>
          <cell r="D225" t="str">
            <v/>
          </cell>
          <cell r="F225" t="str">
            <v/>
          </cell>
          <cell r="H225" t="str">
            <v/>
          </cell>
          <cell r="J225" t="str">
            <v/>
          </cell>
          <cell r="L225" t="str">
            <v/>
          </cell>
          <cell r="N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t="str">
            <v/>
          </cell>
          <cell r="AD225" t="str">
            <v/>
          </cell>
          <cell r="AE225" t="str">
            <v/>
          </cell>
          <cell r="AF225" t="str">
            <v/>
          </cell>
          <cell r="AG225" t="str">
            <v/>
          </cell>
          <cell r="AH225" t="str">
            <v/>
          </cell>
          <cell r="AI225" t="str">
            <v/>
          </cell>
          <cell r="AJ225" t="str">
            <v/>
          </cell>
          <cell r="AK225" t="str">
            <v/>
          </cell>
          <cell r="AL225" t="str">
            <v/>
          </cell>
        </row>
        <row r="226">
          <cell r="C226" t="str">
            <v/>
          </cell>
          <cell r="D226" t="str">
            <v/>
          </cell>
          <cell r="F226" t="str">
            <v/>
          </cell>
          <cell r="H226" t="str">
            <v/>
          </cell>
          <cell r="J226" t="str">
            <v/>
          </cell>
          <cell r="L226" t="str">
            <v/>
          </cell>
          <cell r="N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t="str">
            <v/>
          </cell>
          <cell r="AD226" t="str">
            <v/>
          </cell>
          <cell r="AE226" t="str">
            <v/>
          </cell>
          <cell r="AF226" t="str">
            <v/>
          </cell>
          <cell r="AG226" t="str">
            <v/>
          </cell>
          <cell r="AH226" t="str">
            <v/>
          </cell>
          <cell r="AI226" t="str">
            <v/>
          </cell>
          <cell r="AJ226" t="str">
            <v/>
          </cell>
          <cell r="AK226" t="str">
            <v/>
          </cell>
          <cell r="AL226" t="str">
            <v/>
          </cell>
        </row>
        <row r="227">
          <cell r="C227" t="str">
            <v/>
          </cell>
          <cell r="D227" t="str">
            <v>I12-020125</v>
          </cell>
          <cell r="F227" t="str">
            <v>KRS1 Low Service Electrical Feed Replacement</v>
          </cell>
          <cell r="H227" t="str">
            <v/>
          </cell>
          <cell r="J227" t="str">
            <v/>
          </cell>
          <cell r="L227" t="str">
            <v/>
          </cell>
          <cell r="N227">
            <v>46112</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t="str">
            <v/>
          </cell>
          <cell r="AD227" t="str">
            <v/>
          </cell>
          <cell r="AE227" t="str">
            <v/>
          </cell>
          <cell r="AF227" t="str">
            <v/>
          </cell>
          <cell r="AG227" t="str">
            <v/>
          </cell>
          <cell r="AH227" t="str">
            <v/>
          </cell>
          <cell r="AI227" t="str">
            <v/>
          </cell>
          <cell r="AJ227" t="str">
            <v/>
          </cell>
          <cell r="AK227" t="str">
            <v/>
          </cell>
          <cell r="AL227" t="str">
            <v/>
          </cell>
        </row>
        <row r="228">
          <cell r="C228" t="str">
            <v>304100</v>
          </cell>
          <cell r="D228" t="str">
            <v/>
          </cell>
          <cell r="F228" t="str">
            <v>304100-Struct &amp; Imp-Supply</v>
          </cell>
          <cell r="H228" t="str">
            <v>10130410</v>
          </cell>
          <cell r="J228">
            <v>304.2</v>
          </cell>
          <cell r="L228" t="str">
            <v>Y</v>
          </cell>
          <cell r="N228" t="str">
            <v/>
          </cell>
          <cell r="P228">
            <v>1203347.5585000003</v>
          </cell>
          <cell r="Q228">
            <v>1203347.5585000003</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row>
        <row r="229">
          <cell r="C229" t="str">
            <v>331400</v>
          </cell>
          <cell r="D229" t="str">
            <v/>
          </cell>
          <cell r="F229" t="str">
            <v>331400-TD Mains 18in &amp; Grtr</v>
          </cell>
          <cell r="H229" t="str">
            <v>10133100</v>
          </cell>
          <cell r="J229">
            <v>331.4</v>
          </cell>
          <cell r="L229" t="str">
            <v>Y</v>
          </cell>
          <cell r="N229" t="str">
            <v/>
          </cell>
          <cell r="P229">
            <v>212355.45150000002</v>
          </cell>
          <cell r="Q229">
            <v>212355.45150000002</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row>
        <row r="230">
          <cell r="C230" t="str">
            <v/>
          </cell>
          <cell r="D230" t="str">
            <v/>
          </cell>
          <cell r="F230" t="str">
            <v/>
          </cell>
          <cell r="H230" t="str">
            <v/>
          </cell>
          <cell r="J230" t="str">
            <v/>
          </cell>
          <cell r="L230" t="str">
            <v/>
          </cell>
          <cell r="N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t="str">
            <v/>
          </cell>
          <cell r="AD230" t="str">
            <v/>
          </cell>
          <cell r="AE230" t="str">
            <v/>
          </cell>
          <cell r="AF230" t="str">
            <v/>
          </cell>
          <cell r="AG230" t="str">
            <v/>
          </cell>
          <cell r="AH230" t="str">
            <v/>
          </cell>
          <cell r="AI230" t="str">
            <v/>
          </cell>
          <cell r="AJ230" t="str">
            <v/>
          </cell>
          <cell r="AK230" t="str">
            <v/>
          </cell>
          <cell r="AL230" t="str">
            <v/>
          </cell>
        </row>
        <row r="231">
          <cell r="C231" t="str">
            <v/>
          </cell>
          <cell r="D231" t="str">
            <v/>
          </cell>
          <cell r="F231" t="str">
            <v/>
          </cell>
          <cell r="H231" t="str">
            <v/>
          </cell>
          <cell r="J231" t="str">
            <v/>
          </cell>
          <cell r="L231" t="str">
            <v/>
          </cell>
          <cell r="N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t="str">
            <v/>
          </cell>
          <cell r="AD231" t="str">
            <v/>
          </cell>
          <cell r="AE231" t="str">
            <v/>
          </cell>
          <cell r="AF231" t="str">
            <v/>
          </cell>
          <cell r="AG231" t="str">
            <v/>
          </cell>
          <cell r="AH231" t="str">
            <v/>
          </cell>
          <cell r="AI231" t="str">
            <v/>
          </cell>
          <cell r="AJ231" t="str">
            <v/>
          </cell>
          <cell r="AK231" t="str">
            <v/>
          </cell>
          <cell r="AL231" t="str">
            <v/>
          </cell>
        </row>
        <row r="232">
          <cell r="C232" t="str">
            <v/>
          </cell>
          <cell r="D232" t="str">
            <v/>
          </cell>
          <cell r="F232" t="str">
            <v/>
          </cell>
          <cell r="H232" t="str">
            <v/>
          </cell>
          <cell r="J232" t="str">
            <v/>
          </cell>
          <cell r="L232" t="str">
            <v/>
          </cell>
          <cell r="N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t="str">
            <v/>
          </cell>
          <cell r="AD232" t="str">
            <v/>
          </cell>
          <cell r="AE232" t="str">
            <v/>
          </cell>
          <cell r="AF232" t="str">
            <v/>
          </cell>
          <cell r="AG232" t="str">
            <v/>
          </cell>
          <cell r="AH232" t="str">
            <v/>
          </cell>
          <cell r="AI232" t="str">
            <v/>
          </cell>
          <cell r="AJ232" t="str">
            <v/>
          </cell>
          <cell r="AK232" t="str">
            <v/>
          </cell>
          <cell r="AL232" t="str">
            <v/>
          </cell>
        </row>
        <row r="233">
          <cell r="C233" t="str">
            <v/>
          </cell>
          <cell r="D233" t="str">
            <v>I12-020126</v>
          </cell>
          <cell r="F233" t="str">
            <v>Owenton Sludge Press Improvements</v>
          </cell>
          <cell r="H233" t="str">
            <v/>
          </cell>
          <cell r="J233" t="str">
            <v/>
          </cell>
          <cell r="L233" t="str">
            <v/>
          </cell>
          <cell r="N233">
            <v>46234</v>
          </cell>
          <cell r="P233" t="str">
            <v/>
          </cell>
          <cell r="Q233" t="str">
            <v/>
          </cell>
          <cell r="R233" t="str">
            <v/>
          </cell>
          <cell r="S233" t="str">
            <v/>
          </cell>
          <cell r="T233" t="str">
            <v/>
          </cell>
          <cell r="U233" t="str">
            <v/>
          </cell>
          <cell r="V233" t="str">
            <v/>
          </cell>
          <cell r="W233" t="str">
            <v/>
          </cell>
          <cell r="X233" t="str">
            <v/>
          </cell>
          <cell r="Y233" t="str">
            <v/>
          </cell>
          <cell r="Z233" t="str">
            <v/>
          </cell>
          <cell r="AA233" t="str">
            <v/>
          </cell>
          <cell r="AB233" t="str">
            <v/>
          </cell>
          <cell r="AC233" t="str">
            <v/>
          </cell>
          <cell r="AD233" t="str">
            <v/>
          </cell>
          <cell r="AE233" t="str">
            <v/>
          </cell>
          <cell r="AF233" t="str">
            <v/>
          </cell>
          <cell r="AG233" t="str">
            <v/>
          </cell>
          <cell r="AH233" t="str">
            <v/>
          </cell>
          <cell r="AI233" t="str">
            <v/>
          </cell>
          <cell r="AJ233" t="str">
            <v/>
          </cell>
          <cell r="AK233" t="str">
            <v/>
          </cell>
          <cell r="AL233" t="str">
            <v/>
          </cell>
        </row>
        <row r="234">
          <cell r="C234" t="str">
            <v>304100</v>
          </cell>
          <cell r="D234" t="str">
            <v/>
          </cell>
          <cell r="F234" t="str">
            <v>304100-Struct &amp; Imp-Supply</v>
          </cell>
          <cell r="H234" t="str">
            <v>10130410</v>
          </cell>
          <cell r="J234">
            <v>304.2</v>
          </cell>
          <cell r="L234" t="str">
            <v>Y</v>
          </cell>
          <cell r="N234" t="str">
            <v/>
          </cell>
          <cell r="P234">
            <v>0</v>
          </cell>
          <cell r="Q234">
            <v>0</v>
          </cell>
          <cell r="R234">
            <v>0</v>
          </cell>
          <cell r="S234">
            <v>0</v>
          </cell>
          <cell r="T234">
            <v>0</v>
          </cell>
          <cell r="U234">
            <v>60000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row>
        <row r="235">
          <cell r="C235" t="str">
            <v>347000</v>
          </cell>
          <cell r="D235" t="str">
            <v/>
          </cell>
          <cell r="F235" t="str">
            <v>347000-Misc Equipment</v>
          </cell>
          <cell r="H235" t="str">
            <v>10134700</v>
          </cell>
          <cell r="J235">
            <v>347.5</v>
          </cell>
          <cell r="L235" t="str">
            <v>Y</v>
          </cell>
          <cell r="N235" t="str">
            <v/>
          </cell>
          <cell r="P235">
            <v>0</v>
          </cell>
          <cell r="Q235">
            <v>0</v>
          </cell>
          <cell r="R235">
            <v>0</v>
          </cell>
          <cell r="S235">
            <v>0</v>
          </cell>
          <cell r="T235">
            <v>0</v>
          </cell>
          <cell r="U235">
            <v>540000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row>
        <row r="236">
          <cell r="C236" t="str">
            <v/>
          </cell>
          <cell r="D236" t="str">
            <v/>
          </cell>
          <cell r="F236" t="str">
            <v/>
          </cell>
          <cell r="H236" t="str">
            <v/>
          </cell>
          <cell r="J236" t="str">
            <v/>
          </cell>
          <cell r="L236" t="str">
            <v/>
          </cell>
          <cell r="N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t="str">
            <v/>
          </cell>
          <cell r="AD236" t="str">
            <v/>
          </cell>
          <cell r="AE236" t="str">
            <v/>
          </cell>
          <cell r="AF236" t="str">
            <v/>
          </cell>
          <cell r="AG236" t="str">
            <v/>
          </cell>
          <cell r="AH236" t="str">
            <v/>
          </cell>
          <cell r="AI236" t="str">
            <v/>
          </cell>
          <cell r="AJ236" t="str">
            <v/>
          </cell>
          <cell r="AK236" t="str">
            <v/>
          </cell>
          <cell r="AL236" t="str">
            <v/>
          </cell>
        </row>
        <row r="237">
          <cell r="C237" t="str">
            <v/>
          </cell>
          <cell r="D237" t="str">
            <v/>
          </cell>
          <cell r="F237" t="str">
            <v/>
          </cell>
          <cell r="H237" t="str">
            <v/>
          </cell>
          <cell r="J237" t="str">
            <v/>
          </cell>
          <cell r="L237" t="str">
            <v/>
          </cell>
          <cell r="N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t="str">
            <v/>
          </cell>
          <cell r="AD237" t="str">
            <v/>
          </cell>
          <cell r="AE237" t="str">
            <v/>
          </cell>
          <cell r="AF237" t="str">
            <v/>
          </cell>
          <cell r="AG237" t="str">
            <v/>
          </cell>
          <cell r="AH237" t="str">
            <v/>
          </cell>
          <cell r="AI237" t="str">
            <v/>
          </cell>
          <cell r="AJ237" t="str">
            <v/>
          </cell>
          <cell r="AK237" t="str">
            <v/>
          </cell>
          <cell r="AL237" t="str">
            <v/>
          </cell>
        </row>
        <row r="238">
          <cell r="C238" t="str">
            <v/>
          </cell>
          <cell r="D238" t="str">
            <v/>
          </cell>
          <cell r="F238" t="str">
            <v/>
          </cell>
          <cell r="H238" t="str">
            <v/>
          </cell>
          <cell r="J238" t="str">
            <v/>
          </cell>
          <cell r="L238" t="str">
            <v/>
          </cell>
          <cell r="N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t="str">
            <v/>
          </cell>
          <cell r="AD238" t="str">
            <v/>
          </cell>
          <cell r="AE238" t="str">
            <v/>
          </cell>
          <cell r="AF238" t="str">
            <v/>
          </cell>
          <cell r="AG238" t="str">
            <v/>
          </cell>
          <cell r="AH238" t="str">
            <v/>
          </cell>
          <cell r="AI238" t="str">
            <v/>
          </cell>
          <cell r="AJ238" t="str">
            <v/>
          </cell>
          <cell r="AK238" t="str">
            <v/>
          </cell>
          <cell r="AL238" t="str">
            <v/>
          </cell>
        </row>
        <row r="239">
          <cell r="C239" t="str">
            <v/>
          </cell>
          <cell r="D239" t="str">
            <v>I12-020128</v>
          </cell>
          <cell r="F239" t="str">
            <v>Cedar Creek Rd Property Purchase</v>
          </cell>
          <cell r="H239" t="str">
            <v/>
          </cell>
          <cell r="J239" t="str">
            <v/>
          </cell>
          <cell r="L239" t="str">
            <v/>
          </cell>
          <cell r="N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t="str">
            <v/>
          </cell>
          <cell r="AD239" t="str">
            <v/>
          </cell>
          <cell r="AE239" t="str">
            <v/>
          </cell>
          <cell r="AF239" t="str">
            <v/>
          </cell>
          <cell r="AG239" t="str">
            <v/>
          </cell>
          <cell r="AH239" t="str">
            <v/>
          </cell>
          <cell r="AI239" t="str">
            <v/>
          </cell>
          <cell r="AJ239" t="str">
            <v/>
          </cell>
          <cell r="AK239" t="str">
            <v/>
          </cell>
          <cell r="AL239" t="str">
            <v/>
          </cell>
        </row>
        <row r="240">
          <cell r="C240" t="str">
            <v>347000</v>
          </cell>
          <cell r="D240" t="str">
            <v/>
          </cell>
          <cell r="F240" t="str">
            <v>347000-Misc Equipment</v>
          </cell>
          <cell r="H240" t="str">
            <v>10134700</v>
          </cell>
          <cell r="J240">
            <v>347.5</v>
          </cell>
          <cell r="L240" t="str">
            <v>Y</v>
          </cell>
          <cell r="N240" t="str">
            <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row>
        <row r="241">
          <cell r="C241" t="str">
            <v/>
          </cell>
          <cell r="D241" t="str">
            <v/>
          </cell>
          <cell r="F241" t="str">
            <v/>
          </cell>
          <cell r="H241" t="str">
            <v/>
          </cell>
          <cell r="J241" t="str">
            <v/>
          </cell>
          <cell r="L241" t="str">
            <v/>
          </cell>
          <cell r="N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t="str">
            <v/>
          </cell>
          <cell r="AD241" t="str">
            <v/>
          </cell>
          <cell r="AE241" t="str">
            <v/>
          </cell>
          <cell r="AF241" t="str">
            <v/>
          </cell>
          <cell r="AG241" t="str">
            <v/>
          </cell>
          <cell r="AH241" t="str">
            <v/>
          </cell>
          <cell r="AI241" t="str">
            <v/>
          </cell>
          <cell r="AJ241" t="str">
            <v/>
          </cell>
          <cell r="AK241" t="str">
            <v/>
          </cell>
          <cell r="AL241" t="str">
            <v/>
          </cell>
        </row>
        <row r="242">
          <cell r="C242" t="str">
            <v/>
          </cell>
          <cell r="D242" t="str">
            <v/>
          </cell>
          <cell r="F242" t="str">
            <v/>
          </cell>
          <cell r="H242" t="str">
            <v/>
          </cell>
          <cell r="J242" t="str">
            <v/>
          </cell>
          <cell r="L242" t="str">
            <v/>
          </cell>
          <cell r="N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t="str">
            <v/>
          </cell>
          <cell r="AD242" t="str">
            <v/>
          </cell>
          <cell r="AE242" t="str">
            <v/>
          </cell>
          <cell r="AF242" t="str">
            <v/>
          </cell>
          <cell r="AG242" t="str">
            <v/>
          </cell>
          <cell r="AH242" t="str">
            <v/>
          </cell>
          <cell r="AI242" t="str">
            <v/>
          </cell>
          <cell r="AJ242" t="str">
            <v/>
          </cell>
          <cell r="AK242" t="str">
            <v/>
          </cell>
          <cell r="AL242" t="str">
            <v/>
          </cell>
        </row>
        <row r="243">
          <cell r="C243" t="str">
            <v/>
          </cell>
          <cell r="D243" t="str">
            <v/>
          </cell>
          <cell r="F243" t="str">
            <v/>
          </cell>
          <cell r="H243" t="str">
            <v/>
          </cell>
          <cell r="J243" t="str">
            <v/>
          </cell>
          <cell r="L243" t="str">
            <v/>
          </cell>
          <cell r="N243" t="str">
            <v/>
          </cell>
          <cell r="P243" t="str">
            <v/>
          </cell>
          <cell r="Q243" t="str">
            <v/>
          </cell>
          <cell r="R243" t="str">
            <v/>
          </cell>
          <cell r="S243" t="str">
            <v/>
          </cell>
          <cell r="T243" t="str">
            <v/>
          </cell>
          <cell r="U243" t="str">
            <v/>
          </cell>
          <cell r="V243" t="str">
            <v/>
          </cell>
          <cell r="W243" t="str">
            <v/>
          </cell>
          <cell r="X243" t="str">
            <v/>
          </cell>
          <cell r="Y243" t="str">
            <v/>
          </cell>
          <cell r="Z243" t="str">
            <v/>
          </cell>
          <cell r="AA243" t="str">
            <v/>
          </cell>
          <cell r="AB243" t="str">
            <v/>
          </cell>
          <cell r="AC243" t="str">
            <v/>
          </cell>
          <cell r="AD243" t="str">
            <v/>
          </cell>
          <cell r="AE243" t="str">
            <v/>
          </cell>
          <cell r="AF243" t="str">
            <v/>
          </cell>
          <cell r="AG243" t="str">
            <v/>
          </cell>
          <cell r="AH243" t="str">
            <v/>
          </cell>
          <cell r="AI243" t="str">
            <v/>
          </cell>
          <cell r="AJ243" t="str">
            <v/>
          </cell>
          <cell r="AK243" t="str">
            <v/>
          </cell>
          <cell r="AL243" t="str">
            <v/>
          </cell>
        </row>
        <row r="244">
          <cell r="C244" t="str">
            <v/>
          </cell>
          <cell r="D244" t="str">
            <v/>
          </cell>
          <cell r="F244" t="str">
            <v/>
          </cell>
          <cell r="H244" t="str">
            <v/>
          </cell>
          <cell r="J244" t="str">
            <v/>
          </cell>
          <cell r="L244" t="str">
            <v/>
          </cell>
          <cell r="N244" t="str">
            <v/>
          </cell>
          <cell r="P244" t="str">
            <v/>
          </cell>
          <cell r="Q244" t="str">
            <v/>
          </cell>
          <cell r="R244" t="str">
            <v/>
          </cell>
          <cell r="S244" t="str">
            <v/>
          </cell>
          <cell r="T244" t="str">
            <v/>
          </cell>
          <cell r="U244" t="str">
            <v/>
          </cell>
          <cell r="V244" t="str">
            <v/>
          </cell>
          <cell r="W244" t="str">
            <v/>
          </cell>
          <cell r="X244" t="str">
            <v/>
          </cell>
          <cell r="Y244" t="str">
            <v/>
          </cell>
          <cell r="Z244" t="str">
            <v/>
          </cell>
          <cell r="AA244" t="str">
            <v/>
          </cell>
          <cell r="AB244" t="str">
            <v/>
          </cell>
          <cell r="AC244" t="str">
            <v/>
          </cell>
          <cell r="AD244" t="str">
            <v/>
          </cell>
          <cell r="AE244" t="str">
            <v/>
          </cell>
          <cell r="AF244" t="str">
            <v/>
          </cell>
          <cell r="AG244" t="str">
            <v/>
          </cell>
          <cell r="AH244" t="str">
            <v/>
          </cell>
          <cell r="AI244" t="str">
            <v/>
          </cell>
          <cell r="AJ244" t="str">
            <v/>
          </cell>
          <cell r="AK244" t="str">
            <v/>
          </cell>
          <cell r="AL244" t="str">
            <v/>
          </cell>
        </row>
        <row r="245">
          <cell r="C245" t="str">
            <v/>
          </cell>
          <cell r="D245" t="str">
            <v>I12-02xxxa</v>
          </cell>
          <cell r="F245" t="str">
            <v>KRS1 Substation Replacement</v>
          </cell>
          <cell r="H245" t="str">
            <v/>
          </cell>
          <cell r="J245" t="str">
            <v/>
          </cell>
          <cell r="L245" t="str">
            <v/>
          </cell>
          <cell r="N245">
            <v>46568</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t="str">
            <v/>
          </cell>
          <cell r="AD245" t="str">
            <v/>
          </cell>
          <cell r="AE245" t="str">
            <v/>
          </cell>
          <cell r="AF245" t="str">
            <v/>
          </cell>
          <cell r="AG245" t="str">
            <v/>
          </cell>
          <cell r="AH245" t="str">
            <v/>
          </cell>
          <cell r="AI245" t="str">
            <v/>
          </cell>
          <cell r="AJ245" t="str">
            <v/>
          </cell>
          <cell r="AK245" t="str">
            <v/>
          </cell>
          <cell r="AL245" t="str">
            <v/>
          </cell>
        </row>
        <row r="246">
          <cell r="C246" t="str">
            <v>320100</v>
          </cell>
          <cell r="D246" t="str">
            <v/>
          </cell>
          <cell r="F246" t="str">
            <v>320100-WT Equip Non-Media</v>
          </cell>
          <cell r="H246" t="str">
            <v>10132010</v>
          </cell>
          <cell r="J246">
            <v>320.3</v>
          </cell>
          <cell r="L246" t="str">
            <v>Y</v>
          </cell>
          <cell r="N246" t="str">
            <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1385000.1172138518</v>
          </cell>
          <cell r="AG246">
            <v>0</v>
          </cell>
          <cell r="AH246">
            <v>0</v>
          </cell>
          <cell r="AI246">
            <v>0</v>
          </cell>
          <cell r="AJ246">
            <v>0</v>
          </cell>
          <cell r="AK246">
            <v>0</v>
          </cell>
          <cell r="AL246">
            <v>0</v>
          </cell>
        </row>
        <row r="247">
          <cell r="C247" t="str">
            <v/>
          </cell>
          <cell r="D247" t="str">
            <v/>
          </cell>
          <cell r="F247" t="str">
            <v/>
          </cell>
          <cell r="H247" t="str">
            <v/>
          </cell>
          <cell r="J247" t="str">
            <v/>
          </cell>
          <cell r="L247" t="str">
            <v/>
          </cell>
          <cell r="N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t="str">
            <v/>
          </cell>
          <cell r="AD247" t="str">
            <v/>
          </cell>
          <cell r="AE247" t="str">
            <v/>
          </cell>
          <cell r="AF247" t="str">
            <v/>
          </cell>
          <cell r="AG247" t="str">
            <v/>
          </cell>
          <cell r="AH247" t="str">
            <v/>
          </cell>
          <cell r="AI247" t="str">
            <v/>
          </cell>
          <cell r="AJ247" t="str">
            <v/>
          </cell>
          <cell r="AK247" t="str">
            <v/>
          </cell>
          <cell r="AL247" t="str">
            <v/>
          </cell>
        </row>
        <row r="248">
          <cell r="C248" t="str">
            <v/>
          </cell>
          <cell r="D248" t="str">
            <v/>
          </cell>
          <cell r="F248" t="str">
            <v/>
          </cell>
          <cell r="H248" t="str">
            <v/>
          </cell>
          <cell r="J248" t="str">
            <v/>
          </cell>
          <cell r="L248" t="str">
            <v/>
          </cell>
          <cell r="N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t="str">
            <v/>
          </cell>
          <cell r="AD248" t="str">
            <v/>
          </cell>
          <cell r="AE248" t="str">
            <v/>
          </cell>
          <cell r="AF248" t="str">
            <v/>
          </cell>
          <cell r="AG248" t="str">
            <v/>
          </cell>
          <cell r="AH248" t="str">
            <v/>
          </cell>
          <cell r="AI248" t="str">
            <v/>
          </cell>
          <cell r="AJ248" t="str">
            <v/>
          </cell>
          <cell r="AK248" t="str">
            <v/>
          </cell>
          <cell r="AL248" t="str">
            <v/>
          </cell>
        </row>
        <row r="249">
          <cell r="C249" t="str">
            <v/>
          </cell>
          <cell r="D249" t="str">
            <v/>
          </cell>
          <cell r="F249" t="str">
            <v/>
          </cell>
          <cell r="H249" t="str">
            <v/>
          </cell>
          <cell r="J249" t="str">
            <v/>
          </cell>
          <cell r="L249" t="str">
            <v/>
          </cell>
          <cell r="N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t="str">
            <v/>
          </cell>
          <cell r="AD249" t="str">
            <v/>
          </cell>
          <cell r="AE249" t="str">
            <v/>
          </cell>
          <cell r="AF249" t="str">
            <v/>
          </cell>
          <cell r="AG249" t="str">
            <v/>
          </cell>
          <cell r="AH249" t="str">
            <v/>
          </cell>
          <cell r="AI249" t="str">
            <v/>
          </cell>
          <cell r="AJ249" t="str">
            <v/>
          </cell>
          <cell r="AK249" t="str">
            <v/>
          </cell>
          <cell r="AL249" t="str">
            <v/>
          </cell>
        </row>
        <row r="250">
          <cell r="C250" t="str">
            <v/>
          </cell>
          <cell r="D250" t="str">
            <v/>
          </cell>
          <cell r="F250" t="str">
            <v/>
          </cell>
          <cell r="H250" t="str">
            <v/>
          </cell>
          <cell r="J250" t="str">
            <v/>
          </cell>
          <cell r="L250" t="str">
            <v/>
          </cell>
          <cell r="N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t="str">
            <v/>
          </cell>
          <cell r="AD250" t="str">
            <v/>
          </cell>
          <cell r="AE250" t="str">
            <v/>
          </cell>
          <cell r="AF250" t="str">
            <v/>
          </cell>
          <cell r="AG250" t="str">
            <v/>
          </cell>
          <cell r="AH250" t="str">
            <v/>
          </cell>
          <cell r="AI250" t="str">
            <v/>
          </cell>
          <cell r="AJ250" t="str">
            <v/>
          </cell>
          <cell r="AK250" t="str">
            <v/>
          </cell>
          <cell r="AL250" t="str">
            <v/>
          </cell>
        </row>
        <row r="251">
          <cell r="C251" t="str">
            <v/>
          </cell>
          <cell r="D251" t="str">
            <v>I12-020127</v>
          </cell>
          <cell r="F251" t="str">
            <v>KRS1 Traveling Screen Replacement</v>
          </cell>
          <cell r="H251" t="str">
            <v/>
          </cell>
          <cell r="J251" t="str">
            <v/>
          </cell>
          <cell r="L251" t="str">
            <v/>
          </cell>
          <cell r="N251">
            <v>46507</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t="str">
            <v/>
          </cell>
          <cell r="AD251" t="str">
            <v/>
          </cell>
          <cell r="AE251" t="str">
            <v/>
          </cell>
          <cell r="AF251" t="str">
            <v/>
          </cell>
          <cell r="AG251" t="str">
            <v/>
          </cell>
          <cell r="AH251" t="str">
            <v/>
          </cell>
          <cell r="AI251" t="str">
            <v/>
          </cell>
          <cell r="AJ251" t="str">
            <v/>
          </cell>
          <cell r="AK251" t="str">
            <v/>
          </cell>
          <cell r="AL251" t="str">
            <v/>
          </cell>
        </row>
        <row r="252">
          <cell r="C252" t="str">
            <v>303200</v>
          </cell>
          <cell r="D252" t="str">
            <v/>
          </cell>
          <cell r="F252" t="str">
            <v>303200-Land &amp; Land Rights-Supply</v>
          </cell>
          <cell r="H252" t="str">
            <v>10130320</v>
          </cell>
          <cell r="J252">
            <v>303.2</v>
          </cell>
          <cell r="L252" t="str">
            <v>Y</v>
          </cell>
          <cell r="N252" t="str">
            <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2375000.2906955509</v>
          </cell>
          <cell r="AE252">
            <v>0</v>
          </cell>
          <cell r="AF252">
            <v>0</v>
          </cell>
          <cell r="AG252">
            <v>0</v>
          </cell>
          <cell r="AH252">
            <v>0</v>
          </cell>
          <cell r="AI252">
            <v>0</v>
          </cell>
          <cell r="AJ252">
            <v>0</v>
          </cell>
          <cell r="AK252">
            <v>0</v>
          </cell>
          <cell r="AL252">
            <v>0</v>
          </cell>
        </row>
        <row r="253">
          <cell r="C253" t="str">
            <v/>
          </cell>
          <cell r="D253" t="str">
            <v/>
          </cell>
          <cell r="F253" t="str">
            <v/>
          </cell>
          <cell r="H253" t="str">
            <v/>
          </cell>
          <cell r="J253" t="str">
            <v/>
          </cell>
          <cell r="L253" t="str">
            <v/>
          </cell>
          <cell r="N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t="str">
            <v/>
          </cell>
          <cell r="AD253" t="str">
            <v/>
          </cell>
          <cell r="AE253" t="str">
            <v/>
          </cell>
          <cell r="AF253" t="str">
            <v/>
          </cell>
          <cell r="AG253" t="str">
            <v/>
          </cell>
          <cell r="AH253" t="str">
            <v/>
          </cell>
          <cell r="AI253" t="str">
            <v/>
          </cell>
          <cell r="AJ253" t="str">
            <v/>
          </cell>
          <cell r="AK253" t="str">
            <v/>
          </cell>
          <cell r="AL253" t="str">
            <v/>
          </cell>
        </row>
        <row r="254">
          <cell r="C254" t="str">
            <v/>
          </cell>
          <cell r="D254" t="str">
            <v/>
          </cell>
          <cell r="F254" t="str">
            <v/>
          </cell>
          <cell r="H254" t="str">
            <v/>
          </cell>
          <cell r="J254" t="str">
            <v/>
          </cell>
          <cell r="L254" t="str">
            <v/>
          </cell>
          <cell r="N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row>
        <row r="255">
          <cell r="C255" t="str">
            <v/>
          </cell>
          <cell r="D255" t="str">
            <v/>
          </cell>
          <cell r="F255" t="str">
            <v/>
          </cell>
          <cell r="H255" t="str">
            <v/>
          </cell>
          <cell r="J255" t="str">
            <v/>
          </cell>
          <cell r="L255" t="str">
            <v/>
          </cell>
          <cell r="N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t="str">
            <v/>
          </cell>
          <cell r="AD255" t="str">
            <v/>
          </cell>
          <cell r="AE255" t="str">
            <v/>
          </cell>
          <cell r="AF255" t="str">
            <v/>
          </cell>
          <cell r="AG255" t="str">
            <v/>
          </cell>
          <cell r="AH255" t="str">
            <v/>
          </cell>
          <cell r="AI255" t="str">
            <v/>
          </cell>
          <cell r="AJ255" t="str">
            <v/>
          </cell>
          <cell r="AK255" t="str">
            <v/>
          </cell>
          <cell r="AL255" t="str">
            <v/>
          </cell>
        </row>
        <row r="256">
          <cell r="C256" t="str">
            <v/>
          </cell>
          <cell r="D256" t="str">
            <v/>
          </cell>
          <cell r="F256" t="str">
            <v/>
          </cell>
          <cell r="H256" t="str">
            <v/>
          </cell>
          <cell r="J256" t="str">
            <v/>
          </cell>
          <cell r="L256" t="str">
            <v/>
          </cell>
          <cell r="N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t="str">
            <v/>
          </cell>
          <cell r="AD256" t="str">
            <v/>
          </cell>
          <cell r="AE256" t="str">
            <v/>
          </cell>
          <cell r="AF256" t="str">
            <v/>
          </cell>
          <cell r="AG256" t="str">
            <v/>
          </cell>
          <cell r="AH256" t="str">
            <v/>
          </cell>
          <cell r="AI256" t="str">
            <v/>
          </cell>
          <cell r="AJ256" t="str">
            <v/>
          </cell>
          <cell r="AK256" t="str">
            <v/>
          </cell>
          <cell r="AL256" t="str">
            <v/>
          </cell>
        </row>
        <row r="257">
          <cell r="C257" t="str">
            <v/>
          </cell>
          <cell r="D257" t="str">
            <v>I12-02xxxb</v>
          </cell>
          <cell r="F257" t="str">
            <v>RRS Operations Center</v>
          </cell>
          <cell r="H257" t="str">
            <v/>
          </cell>
          <cell r="J257" t="str">
            <v/>
          </cell>
          <cell r="L257" t="str">
            <v/>
          </cell>
          <cell r="N257">
            <v>46843</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t="str">
            <v/>
          </cell>
          <cell r="AD257" t="str">
            <v/>
          </cell>
          <cell r="AE257" t="str">
            <v/>
          </cell>
          <cell r="AF257" t="str">
            <v/>
          </cell>
          <cell r="AG257" t="str">
            <v/>
          </cell>
          <cell r="AH257" t="str">
            <v/>
          </cell>
          <cell r="AI257" t="str">
            <v/>
          </cell>
          <cell r="AJ257" t="str">
            <v/>
          </cell>
          <cell r="AK257" t="str">
            <v/>
          </cell>
          <cell r="AL257" t="str">
            <v/>
          </cell>
        </row>
        <row r="258">
          <cell r="C258" t="str">
            <v>347000</v>
          </cell>
          <cell r="D258" t="str">
            <v/>
          </cell>
          <cell r="F258" t="str">
            <v>347000-Misc Equipment</v>
          </cell>
          <cell r="H258" t="str">
            <v>10134700</v>
          </cell>
          <cell r="J258">
            <v>347.5</v>
          </cell>
          <cell r="L258" t="str">
            <v>Y</v>
          </cell>
          <cell r="N258" t="str">
            <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row>
        <row r="259">
          <cell r="C259" t="str">
            <v/>
          </cell>
          <cell r="D259" t="str">
            <v/>
          </cell>
          <cell r="F259" t="str">
            <v/>
          </cell>
          <cell r="H259" t="str">
            <v/>
          </cell>
          <cell r="J259" t="str">
            <v/>
          </cell>
          <cell r="L259" t="str">
            <v/>
          </cell>
          <cell r="N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t="str">
            <v/>
          </cell>
          <cell r="AD259" t="str">
            <v/>
          </cell>
          <cell r="AE259" t="str">
            <v/>
          </cell>
          <cell r="AF259" t="str">
            <v/>
          </cell>
          <cell r="AG259" t="str">
            <v/>
          </cell>
          <cell r="AH259" t="str">
            <v/>
          </cell>
          <cell r="AI259" t="str">
            <v/>
          </cell>
          <cell r="AJ259" t="str">
            <v/>
          </cell>
          <cell r="AK259" t="str">
            <v/>
          </cell>
          <cell r="AL259" t="str">
            <v/>
          </cell>
        </row>
        <row r="260">
          <cell r="C260" t="str">
            <v/>
          </cell>
          <cell r="D260" t="str">
            <v/>
          </cell>
          <cell r="F260" t="str">
            <v/>
          </cell>
          <cell r="H260" t="str">
            <v/>
          </cell>
          <cell r="J260" t="str">
            <v/>
          </cell>
          <cell r="L260" t="str">
            <v/>
          </cell>
          <cell r="N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t="str">
            <v/>
          </cell>
          <cell r="AD260" t="str">
            <v/>
          </cell>
          <cell r="AE260" t="str">
            <v/>
          </cell>
          <cell r="AF260" t="str">
            <v/>
          </cell>
          <cell r="AG260" t="str">
            <v/>
          </cell>
          <cell r="AH260" t="str">
            <v/>
          </cell>
          <cell r="AI260" t="str">
            <v/>
          </cell>
          <cell r="AJ260" t="str">
            <v/>
          </cell>
          <cell r="AK260" t="str">
            <v/>
          </cell>
          <cell r="AL260" t="str">
            <v/>
          </cell>
        </row>
        <row r="261">
          <cell r="C261" t="str">
            <v/>
          </cell>
          <cell r="D261" t="str">
            <v/>
          </cell>
          <cell r="F261" t="str">
            <v/>
          </cell>
          <cell r="H261" t="str">
            <v/>
          </cell>
          <cell r="J261" t="str">
            <v/>
          </cell>
          <cell r="L261" t="str">
            <v/>
          </cell>
          <cell r="N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t="str">
            <v/>
          </cell>
          <cell r="AD261" t="str">
            <v/>
          </cell>
          <cell r="AE261" t="str">
            <v/>
          </cell>
          <cell r="AF261" t="str">
            <v/>
          </cell>
          <cell r="AG261" t="str">
            <v/>
          </cell>
          <cell r="AH261" t="str">
            <v/>
          </cell>
          <cell r="AI261" t="str">
            <v/>
          </cell>
          <cell r="AJ261" t="str">
            <v/>
          </cell>
          <cell r="AK261" t="str">
            <v/>
          </cell>
          <cell r="AL261" t="str">
            <v/>
          </cell>
        </row>
        <row r="262">
          <cell r="C262" t="str">
            <v/>
          </cell>
          <cell r="D262" t="str">
            <v/>
          </cell>
          <cell r="F262" t="str">
            <v/>
          </cell>
          <cell r="H262" t="str">
            <v/>
          </cell>
          <cell r="J262" t="str">
            <v/>
          </cell>
          <cell r="L262" t="str">
            <v/>
          </cell>
          <cell r="N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t="str">
            <v/>
          </cell>
          <cell r="AD262" t="str">
            <v/>
          </cell>
          <cell r="AE262" t="str">
            <v/>
          </cell>
          <cell r="AF262" t="str">
            <v/>
          </cell>
          <cell r="AG262" t="str">
            <v/>
          </cell>
          <cell r="AH262" t="str">
            <v/>
          </cell>
          <cell r="AI262" t="str">
            <v/>
          </cell>
          <cell r="AJ262" t="str">
            <v/>
          </cell>
          <cell r="AK262" t="str">
            <v/>
          </cell>
          <cell r="AL262" t="str">
            <v/>
          </cell>
        </row>
        <row r="263">
          <cell r="C263" t="str">
            <v/>
          </cell>
          <cell r="D263" t="str">
            <v>I12-300013</v>
          </cell>
          <cell r="F263" t="str">
            <v>Owenton Booster Station</v>
          </cell>
          <cell r="H263" t="str">
            <v/>
          </cell>
          <cell r="J263" t="str">
            <v/>
          </cell>
          <cell r="L263" t="str">
            <v/>
          </cell>
          <cell r="N263">
            <v>46173</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t="str">
            <v/>
          </cell>
          <cell r="AD263" t="str">
            <v/>
          </cell>
          <cell r="AE263" t="str">
            <v/>
          </cell>
          <cell r="AF263" t="str">
            <v/>
          </cell>
          <cell r="AG263" t="str">
            <v/>
          </cell>
          <cell r="AH263" t="str">
            <v/>
          </cell>
          <cell r="AI263" t="str">
            <v/>
          </cell>
          <cell r="AJ263" t="str">
            <v/>
          </cell>
          <cell r="AK263" t="str">
            <v/>
          </cell>
          <cell r="AL263" t="str">
            <v/>
          </cell>
        </row>
        <row r="264">
          <cell r="C264" t="str">
            <v>306000</v>
          </cell>
          <cell r="D264" t="str">
            <v/>
          </cell>
          <cell r="F264" t="str">
            <v>306000-Lake, River &amp; Other Intakes</v>
          </cell>
          <cell r="H264" t="str">
            <v>10130600</v>
          </cell>
          <cell r="J264">
            <v>306.2</v>
          </cell>
          <cell r="L264" t="str">
            <v>Y</v>
          </cell>
          <cell r="N264" t="str">
            <v/>
          </cell>
          <cell r="P264">
            <v>951699.85</v>
          </cell>
          <cell r="Q264">
            <v>0</v>
          </cell>
          <cell r="R264">
            <v>0</v>
          </cell>
          <cell r="S264">
            <v>1870995.6533004164</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row>
        <row r="265">
          <cell r="C265" t="str">
            <v/>
          </cell>
          <cell r="D265" t="str">
            <v/>
          </cell>
          <cell r="F265" t="str">
            <v/>
          </cell>
          <cell r="H265" t="str">
            <v/>
          </cell>
          <cell r="J265" t="str">
            <v/>
          </cell>
          <cell r="L265" t="str">
            <v/>
          </cell>
          <cell r="N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t="str">
            <v/>
          </cell>
          <cell r="AD265" t="str">
            <v/>
          </cell>
          <cell r="AE265" t="str">
            <v/>
          </cell>
          <cell r="AF265" t="str">
            <v/>
          </cell>
          <cell r="AG265" t="str">
            <v/>
          </cell>
          <cell r="AH265" t="str">
            <v/>
          </cell>
          <cell r="AI265" t="str">
            <v/>
          </cell>
          <cell r="AJ265" t="str">
            <v/>
          </cell>
          <cell r="AK265" t="str">
            <v/>
          </cell>
          <cell r="AL265" t="str">
            <v/>
          </cell>
        </row>
        <row r="266">
          <cell r="C266" t="str">
            <v/>
          </cell>
          <cell r="D266" t="str">
            <v/>
          </cell>
          <cell r="F266" t="str">
            <v/>
          </cell>
          <cell r="H266" t="str">
            <v/>
          </cell>
          <cell r="J266" t="str">
            <v/>
          </cell>
          <cell r="L266" t="str">
            <v/>
          </cell>
          <cell r="N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t="str">
            <v/>
          </cell>
          <cell r="AD266" t="str">
            <v/>
          </cell>
          <cell r="AE266" t="str">
            <v/>
          </cell>
          <cell r="AF266" t="str">
            <v/>
          </cell>
          <cell r="AG266" t="str">
            <v/>
          </cell>
          <cell r="AH266" t="str">
            <v/>
          </cell>
          <cell r="AI266" t="str">
            <v/>
          </cell>
          <cell r="AJ266" t="str">
            <v/>
          </cell>
          <cell r="AK266" t="str">
            <v/>
          </cell>
          <cell r="AL266" t="str">
            <v/>
          </cell>
        </row>
        <row r="267">
          <cell r="C267" t="str">
            <v/>
          </cell>
          <cell r="D267" t="str">
            <v/>
          </cell>
          <cell r="F267" t="str">
            <v/>
          </cell>
          <cell r="H267" t="str">
            <v/>
          </cell>
          <cell r="J267" t="str">
            <v/>
          </cell>
          <cell r="L267" t="str">
            <v/>
          </cell>
          <cell r="N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t="str">
            <v/>
          </cell>
          <cell r="AD267" t="str">
            <v/>
          </cell>
          <cell r="AE267" t="str">
            <v/>
          </cell>
          <cell r="AF267" t="str">
            <v/>
          </cell>
          <cell r="AG267" t="str">
            <v/>
          </cell>
          <cell r="AH267" t="str">
            <v/>
          </cell>
          <cell r="AI267" t="str">
            <v/>
          </cell>
          <cell r="AJ267" t="str">
            <v/>
          </cell>
          <cell r="AK267" t="str">
            <v/>
          </cell>
          <cell r="AL267" t="str">
            <v/>
          </cell>
        </row>
        <row r="268">
          <cell r="C268" t="str">
            <v/>
          </cell>
          <cell r="D268" t="str">
            <v/>
          </cell>
          <cell r="F268" t="str">
            <v/>
          </cell>
          <cell r="H268" t="str">
            <v/>
          </cell>
          <cell r="J268" t="str">
            <v/>
          </cell>
          <cell r="L268" t="str">
            <v/>
          </cell>
          <cell r="N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t="str">
            <v/>
          </cell>
          <cell r="AD268" t="str">
            <v/>
          </cell>
          <cell r="AE268" t="str">
            <v/>
          </cell>
          <cell r="AF268" t="str">
            <v/>
          </cell>
          <cell r="AG268" t="str">
            <v/>
          </cell>
          <cell r="AH268" t="str">
            <v/>
          </cell>
          <cell r="AI268" t="str">
            <v/>
          </cell>
          <cell r="AJ268" t="str">
            <v/>
          </cell>
          <cell r="AK268" t="str">
            <v/>
          </cell>
          <cell r="AL268" t="str">
            <v/>
          </cell>
        </row>
        <row r="269">
          <cell r="C269" t="str">
            <v/>
          </cell>
          <cell r="D269" t="str">
            <v>I12-020117</v>
          </cell>
          <cell r="F269" t="str">
            <v>New Circle Rd Widening</v>
          </cell>
          <cell r="H269" t="str">
            <v/>
          </cell>
          <cell r="J269" t="str">
            <v/>
          </cell>
          <cell r="L269" t="str">
            <v/>
          </cell>
          <cell r="N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t="str">
            <v/>
          </cell>
          <cell r="AD269" t="str">
            <v/>
          </cell>
          <cell r="AE269" t="str">
            <v/>
          </cell>
          <cell r="AF269" t="str">
            <v/>
          </cell>
          <cell r="AG269" t="str">
            <v/>
          </cell>
          <cell r="AH269" t="str">
            <v/>
          </cell>
          <cell r="AI269" t="str">
            <v/>
          </cell>
          <cell r="AJ269" t="str">
            <v/>
          </cell>
          <cell r="AK269" t="str">
            <v/>
          </cell>
          <cell r="AL269" t="str">
            <v/>
          </cell>
        </row>
        <row r="270">
          <cell r="C270" t="str">
            <v>304600</v>
          </cell>
          <cell r="D270" t="str">
            <v/>
          </cell>
          <cell r="F270" t="str">
            <v>304600-Struct &amp; Imp-Offices</v>
          </cell>
          <cell r="H270" t="str">
            <v>10130450</v>
          </cell>
          <cell r="J270">
            <v>304.5</v>
          </cell>
          <cell r="L270" t="str">
            <v>Y</v>
          </cell>
          <cell r="N270" t="str">
            <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row>
        <row r="271">
          <cell r="C271" t="str">
            <v>304500</v>
          </cell>
          <cell r="D271" t="str">
            <v/>
          </cell>
          <cell r="F271" t="str">
            <v>304500-Struct &amp; Imp-General</v>
          </cell>
          <cell r="H271" t="str">
            <v>10130450</v>
          </cell>
          <cell r="J271">
            <v>304.5</v>
          </cell>
          <cell r="L271" t="str">
            <v>Y</v>
          </cell>
          <cell r="N271" t="str">
            <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row>
        <row r="272">
          <cell r="C272" t="str">
            <v/>
          </cell>
          <cell r="D272" t="str">
            <v/>
          </cell>
          <cell r="F272" t="str">
            <v/>
          </cell>
          <cell r="H272" t="str">
            <v/>
          </cell>
          <cell r="J272" t="str">
            <v/>
          </cell>
          <cell r="L272" t="str">
            <v/>
          </cell>
          <cell r="N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t="str">
            <v/>
          </cell>
          <cell r="AD272" t="str">
            <v/>
          </cell>
          <cell r="AE272" t="str">
            <v/>
          </cell>
          <cell r="AF272" t="str">
            <v/>
          </cell>
          <cell r="AG272" t="str">
            <v/>
          </cell>
          <cell r="AH272" t="str">
            <v/>
          </cell>
          <cell r="AI272" t="str">
            <v/>
          </cell>
          <cell r="AJ272" t="str">
            <v/>
          </cell>
          <cell r="AK272" t="str">
            <v/>
          </cell>
          <cell r="AL272" t="str">
            <v/>
          </cell>
        </row>
        <row r="273">
          <cell r="C273" t="str">
            <v/>
          </cell>
          <cell r="D273" t="str">
            <v/>
          </cell>
          <cell r="F273" t="str">
            <v/>
          </cell>
          <cell r="H273" t="str">
            <v/>
          </cell>
          <cell r="J273" t="str">
            <v/>
          </cell>
          <cell r="L273" t="str">
            <v/>
          </cell>
          <cell r="N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t="str">
            <v/>
          </cell>
          <cell r="AD273" t="str">
            <v/>
          </cell>
          <cell r="AE273" t="str">
            <v/>
          </cell>
          <cell r="AF273" t="str">
            <v/>
          </cell>
          <cell r="AG273" t="str">
            <v/>
          </cell>
          <cell r="AH273" t="str">
            <v/>
          </cell>
          <cell r="AI273" t="str">
            <v/>
          </cell>
          <cell r="AJ273" t="str">
            <v/>
          </cell>
          <cell r="AK273" t="str">
            <v/>
          </cell>
          <cell r="AL273" t="str">
            <v/>
          </cell>
        </row>
        <row r="274">
          <cell r="C274" t="str">
            <v/>
          </cell>
          <cell r="D274" t="str">
            <v/>
          </cell>
          <cell r="F274" t="str">
            <v/>
          </cell>
          <cell r="H274" t="str">
            <v/>
          </cell>
          <cell r="J274" t="str">
            <v/>
          </cell>
          <cell r="L274" t="str">
            <v/>
          </cell>
          <cell r="N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t="str">
            <v/>
          </cell>
          <cell r="AD274" t="str">
            <v/>
          </cell>
          <cell r="AE274" t="str">
            <v/>
          </cell>
          <cell r="AF274" t="str">
            <v/>
          </cell>
          <cell r="AG274" t="str">
            <v/>
          </cell>
          <cell r="AH274" t="str">
            <v/>
          </cell>
          <cell r="AI274" t="str">
            <v/>
          </cell>
          <cell r="AJ274" t="str">
            <v/>
          </cell>
          <cell r="AK274" t="str">
            <v/>
          </cell>
          <cell r="AL274" t="str">
            <v/>
          </cell>
        </row>
        <row r="275">
          <cell r="C275" t="str">
            <v/>
          </cell>
          <cell r="D275" t="str">
            <v>I12-020119</v>
          </cell>
          <cell r="F275" t="str">
            <v>Richmond Road RCUT Relocations</v>
          </cell>
          <cell r="H275" t="str">
            <v/>
          </cell>
          <cell r="J275" t="str">
            <v/>
          </cell>
          <cell r="L275" t="str">
            <v/>
          </cell>
          <cell r="N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t="str">
            <v/>
          </cell>
          <cell r="AD275" t="str">
            <v/>
          </cell>
          <cell r="AE275" t="str">
            <v/>
          </cell>
          <cell r="AF275" t="str">
            <v/>
          </cell>
          <cell r="AG275" t="str">
            <v/>
          </cell>
          <cell r="AH275" t="str">
            <v/>
          </cell>
          <cell r="AI275" t="str">
            <v/>
          </cell>
          <cell r="AJ275" t="str">
            <v/>
          </cell>
          <cell r="AK275" t="str">
            <v/>
          </cell>
          <cell r="AL275" t="str">
            <v/>
          </cell>
        </row>
        <row r="276">
          <cell r="C276" t="str">
            <v>304200</v>
          </cell>
          <cell r="D276" t="str">
            <v/>
          </cell>
          <cell r="F276" t="str">
            <v>304200-Struct &amp; Imp-Pumping</v>
          </cell>
          <cell r="H276" t="str">
            <v>10130420</v>
          </cell>
          <cell r="J276">
            <v>304.2</v>
          </cell>
          <cell r="L276" t="str">
            <v>Y</v>
          </cell>
          <cell r="N276" t="str">
            <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row>
        <row r="277">
          <cell r="C277" t="str">
            <v>311200</v>
          </cell>
          <cell r="D277" t="str">
            <v/>
          </cell>
          <cell r="F277" t="str">
            <v>311200-Pump Eqp Electric</v>
          </cell>
          <cell r="H277" t="str">
            <v>10131120</v>
          </cell>
          <cell r="J277">
            <v>311.2</v>
          </cell>
          <cell r="L277" t="str">
            <v>Y</v>
          </cell>
          <cell r="N277" t="str">
            <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row>
        <row r="278">
          <cell r="C278" t="str">
            <v/>
          </cell>
          <cell r="D278" t="str">
            <v/>
          </cell>
          <cell r="F278" t="str">
            <v/>
          </cell>
          <cell r="H278" t="str">
            <v/>
          </cell>
          <cell r="J278" t="str">
            <v/>
          </cell>
          <cell r="L278" t="str">
            <v/>
          </cell>
          <cell r="N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t="str">
            <v/>
          </cell>
          <cell r="AD278" t="str">
            <v/>
          </cell>
          <cell r="AE278" t="str">
            <v/>
          </cell>
          <cell r="AF278" t="str">
            <v/>
          </cell>
          <cell r="AG278" t="str">
            <v/>
          </cell>
          <cell r="AH278" t="str">
            <v/>
          </cell>
          <cell r="AI278" t="str">
            <v/>
          </cell>
          <cell r="AJ278" t="str">
            <v/>
          </cell>
          <cell r="AK278" t="str">
            <v/>
          </cell>
          <cell r="AL278" t="str">
            <v/>
          </cell>
        </row>
        <row r="279">
          <cell r="C279" t="str">
            <v/>
          </cell>
          <cell r="D279" t="str">
            <v/>
          </cell>
          <cell r="F279" t="str">
            <v/>
          </cell>
          <cell r="H279" t="str">
            <v/>
          </cell>
          <cell r="J279" t="str">
            <v/>
          </cell>
          <cell r="L279" t="str">
            <v/>
          </cell>
          <cell r="N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t="str">
            <v/>
          </cell>
          <cell r="AD279" t="str">
            <v/>
          </cell>
          <cell r="AE279" t="str">
            <v/>
          </cell>
          <cell r="AF279" t="str">
            <v/>
          </cell>
          <cell r="AG279" t="str">
            <v/>
          </cell>
          <cell r="AH279" t="str">
            <v/>
          </cell>
          <cell r="AI279" t="str">
            <v/>
          </cell>
          <cell r="AJ279" t="str">
            <v/>
          </cell>
          <cell r="AK279" t="str">
            <v/>
          </cell>
          <cell r="AL279" t="str">
            <v/>
          </cell>
        </row>
        <row r="280">
          <cell r="C280" t="str">
            <v/>
          </cell>
          <cell r="D280" t="str">
            <v/>
          </cell>
          <cell r="F280" t="str">
            <v/>
          </cell>
          <cell r="H280" t="str">
            <v/>
          </cell>
          <cell r="J280" t="str">
            <v/>
          </cell>
          <cell r="L280" t="str">
            <v/>
          </cell>
          <cell r="N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t="str">
            <v/>
          </cell>
          <cell r="AD280" t="str">
            <v/>
          </cell>
          <cell r="AE280" t="str">
            <v/>
          </cell>
          <cell r="AF280" t="str">
            <v/>
          </cell>
          <cell r="AG280" t="str">
            <v/>
          </cell>
          <cell r="AH280" t="str">
            <v/>
          </cell>
          <cell r="AI280" t="str">
            <v/>
          </cell>
          <cell r="AJ280" t="str">
            <v/>
          </cell>
          <cell r="AK280" t="str">
            <v/>
          </cell>
          <cell r="AL280" t="str">
            <v/>
          </cell>
        </row>
        <row r="281">
          <cell r="C281" t="str">
            <v/>
          </cell>
          <cell r="D281" t="str">
            <v>I12-02xxxd</v>
          </cell>
          <cell r="F281" t="str">
            <v>Black Mountain Operations Center</v>
          </cell>
          <cell r="H281" t="str">
            <v/>
          </cell>
          <cell r="J281" t="str">
            <v/>
          </cell>
          <cell r="L281" t="str">
            <v/>
          </cell>
          <cell r="N281">
            <v>46904</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t="str">
            <v/>
          </cell>
          <cell r="AD281" t="str">
            <v/>
          </cell>
          <cell r="AE281" t="str">
            <v/>
          </cell>
          <cell r="AF281" t="str">
            <v/>
          </cell>
          <cell r="AG281" t="str">
            <v/>
          </cell>
          <cell r="AH281" t="str">
            <v/>
          </cell>
          <cell r="AI281" t="str">
            <v/>
          </cell>
          <cell r="AJ281" t="str">
            <v/>
          </cell>
          <cell r="AK281" t="str">
            <v/>
          </cell>
          <cell r="AL281" t="str">
            <v/>
          </cell>
        </row>
        <row r="282">
          <cell r="C282" t="str">
            <v>331300</v>
          </cell>
          <cell r="D282" t="str">
            <v/>
          </cell>
          <cell r="F282" t="str">
            <v>331300-TD Mains 10in to 16in</v>
          </cell>
          <cell r="H282" t="str">
            <v>10133100</v>
          </cell>
          <cell r="J282">
            <v>331.4</v>
          </cell>
          <cell r="L282" t="str">
            <v>Y</v>
          </cell>
          <cell r="N282" t="str">
            <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row>
        <row r="283">
          <cell r="C283" t="str">
            <v>331400</v>
          </cell>
          <cell r="D283" t="str">
            <v/>
          </cell>
          <cell r="F283" t="str">
            <v>331400-TD Mains 18in &amp; Grtr</v>
          </cell>
          <cell r="H283" t="str">
            <v>10133100</v>
          </cell>
          <cell r="J283">
            <v>331.4</v>
          </cell>
          <cell r="L283" t="str">
            <v>Y</v>
          </cell>
          <cell r="N283" t="str">
            <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row>
        <row r="284">
          <cell r="C284" t="str">
            <v>331200</v>
          </cell>
          <cell r="D284" t="str">
            <v/>
          </cell>
          <cell r="F284" t="str">
            <v>331200-TD Mains 6in to 8in</v>
          </cell>
          <cell r="H284" t="str">
            <v>10133100</v>
          </cell>
          <cell r="J284">
            <v>331.4</v>
          </cell>
          <cell r="L284" t="str">
            <v>Y</v>
          </cell>
          <cell r="N284" t="str">
            <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row>
        <row r="285">
          <cell r="C285" t="str">
            <v>333000</v>
          </cell>
          <cell r="D285" t="str">
            <v/>
          </cell>
          <cell r="F285" t="str">
            <v>333000-Services</v>
          </cell>
          <cell r="H285" t="str">
            <v>10133300</v>
          </cell>
          <cell r="J285">
            <v>333.4</v>
          </cell>
          <cell r="L285" t="str">
            <v>Y</v>
          </cell>
          <cell r="N285" t="str">
            <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row>
        <row r="286">
          <cell r="C286" t="str">
            <v/>
          </cell>
          <cell r="D286" t="str">
            <v/>
          </cell>
          <cell r="F286" t="str">
            <v/>
          </cell>
          <cell r="H286" t="str">
            <v/>
          </cell>
          <cell r="J286" t="str">
            <v/>
          </cell>
          <cell r="L286" t="str">
            <v/>
          </cell>
          <cell r="N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t="str">
            <v/>
          </cell>
          <cell r="AD286" t="str">
            <v/>
          </cell>
          <cell r="AE286" t="str">
            <v/>
          </cell>
          <cell r="AF286" t="str">
            <v/>
          </cell>
          <cell r="AG286" t="str">
            <v/>
          </cell>
          <cell r="AH286" t="str">
            <v/>
          </cell>
          <cell r="AI286" t="str">
            <v/>
          </cell>
          <cell r="AJ286" t="str">
            <v/>
          </cell>
          <cell r="AK286" t="str">
            <v/>
          </cell>
          <cell r="AL286" t="str">
            <v/>
          </cell>
        </row>
        <row r="287">
          <cell r="C287" t="str">
            <v/>
          </cell>
          <cell r="D287" t="str">
            <v>I12-02XXXX</v>
          </cell>
          <cell r="F287" t="str">
            <v>KRS1 Chemical Building Improvements</v>
          </cell>
          <cell r="H287" t="str">
            <v/>
          </cell>
          <cell r="J287" t="str">
            <v/>
          </cell>
          <cell r="L287" t="str">
            <v/>
          </cell>
          <cell r="N287">
            <v>47422</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t="str">
            <v/>
          </cell>
          <cell r="AD287" t="str">
            <v/>
          </cell>
          <cell r="AE287" t="str">
            <v/>
          </cell>
          <cell r="AF287" t="str">
            <v/>
          </cell>
          <cell r="AG287" t="str">
            <v/>
          </cell>
          <cell r="AH287" t="str">
            <v/>
          </cell>
          <cell r="AI287" t="str">
            <v/>
          </cell>
          <cell r="AJ287" t="str">
            <v/>
          </cell>
          <cell r="AK287" t="str">
            <v/>
          </cell>
          <cell r="AL287" t="str">
            <v/>
          </cell>
        </row>
        <row r="288">
          <cell r="C288" t="str">
            <v>331400</v>
          </cell>
          <cell r="D288" t="str">
            <v/>
          </cell>
          <cell r="F288" t="str">
            <v>331400-TD Mains 18in &amp; Grtr</v>
          </cell>
          <cell r="H288" t="str">
            <v>10133100</v>
          </cell>
          <cell r="J288">
            <v>331.4</v>
          </cell>
          <cell r="L288" t="str">
            <v>Y</v>
          </cell>
          <cell r="N288" t="str">
            <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row>
        <row r="289">
          <cell r="C289" t="str">
            <v>331300</v>
          </cell>
          <cell r="D289" t="str">
            <v/>
          </cell>
          <cell r="F289" t="str">
            <v>331300-TD Mains 10in to 16in</v>
          </cell>
          <cell r="H289" t="str">
            <v>10133100</v>
          </cell>
          <cell r="J289">
            <v>331.4</v>
          </cell>
          <cell r="L289" t="str">
            <v>Y</v>
          </cell>
          <cell r="N289" t="str">
            <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row>
        <row r="290">
          <cell r="C290" t="str">
            <v>333000</v>
          </cell>
          <cell r="D290" t="str">
            <v/>
          </cell>
          <cell r="F290" t="str">
            <v>333000-Services</v>
          </cell>
          <cell r="H290" t="str">
            <v>10133300</v>
          </cell>
          <cell r="J290">
            <v>333.4</v>
          </cell>
          <cell r="L290" t="str">
            <v>Y</v>
          </cell>
          <cell r="N290" t="str">
            <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row>
        <row r="291">
          <cell r="C291" t="str">
            <v/>
          </cell>
          <cell r="D291" t="str">
            <v/>
          </cell>
          <cell r="F291" t="str">
            <v/>
          </cell>
          <cell r="H291" t="str">
            <v/>
          </cell>
          <cell r="J291" t="str">
            <v/>
          </cell>
          <cell r="L291" t="str">
            <v/>
          </cell>
          <cell r="N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t="str">
            <v/>
          </cell>
          <cell r="AD291" t="str">
            <v/>
          </cell>
          <cell r="AE291" t="str">
            <v/>
          </cell>
          <cell r="AF291" t="str">
            <v/>
          </cell>
          <cell r="AG291" t="str">
            <v/>
          </cell>
          <cell r="AH291" t="str">
            <v/>
          </cell>
          <cell r="AI291" t="str">
            <v/>
          </cell>
          <cell r="AJ291" t="str">
            <v/>
          </cell>
          <cell r="AK291" t="str">
            <v/>
          </cell>
          <cell r="AL291" t="str">
            <v/>
          </cell>
        </row>
        <row r="292">
          <cell r="C292" t="str">
            <v/>
          </cell>
          <cell r="D292" t="str">
            <v/>
          </cell>
          <cell r="F292" t="str">
            <v/>
          </cell>
          <cell r="H292" t="str">
            <v/>
          </cell>
          <cell r="J292" t="str">
            <v/>
          </cell>
          <cell r="L292" t="str">
            <v/>
          </cell>
          <cell r="N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t="str">
            <v/>
          </cell>
          <cell r="AD292" t="str">
            <v/>
          </cell>
          <cell r="AE292" t="str">
            <v/>
          </cell>
          <cell r="AF292" t="str">
            <v/>
          </cell>
          <cell r="AG292" t="str">
            <v/>
          </cell>
          <cell r="AH292" t="str">
            <v/>
          </cell>
          <cell r="AI292" t="str">
            <v/>
          </cell>
          <cell r="AJ292" t="str">
            <v/>
          </cell>
          <cell r="AK292" t="str">
            <v/>
          </cell>
          <cell r="AL292" t="str">
            <v/>
          </cell>
        </row>
        <row r="293">
          <cell r="C293" t="str">
            <v/>
          </cell>
          <cell r="D293" t="str">
            <v>I12-02xx04</v>
          </cell>
          <cell r="F293" t="str">
            <v xml:space="preserve">Woodlake Booster </v>
          </cell>
          <cell r="H293" t="str">
            <v/>
          </cell>
          <cell r="J293" t="str">
            <v/>
          </cell>
          <cell r="L293" t="str">
            <v/>
          </cell>
          <cell r="N293">
            <v>47057</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t="str">
            <v/>
          </cell>
          <cell r="AD293" t="str">
            <v/>
          </cell>
          <cell r="AE293" t="str">
            <v/>
          </cell>
          <cell r="AF293" t="str">
            <v/>
          </cell>
          <cell r="AG293" t="str">
            <v/>
          </cell>
          <cell r="AH293" t="str">
            <v/>
          </cell>
          <cell r="AI293" t="str">
            <v/>
          </cell>
          <cell r="AJ293" t="str">
            <v/>
          </cell>
          <cell r="AK293" t="str">
            <v/>
          </cell>
          <cell r="AL293" t="str">
            <v/>
          </cell>
        </row>
        <row r="294">
          <cell r="C294" t="str">
            <v>304600</v>
          </cell>
          <cell r="D294" t="str">
            <v/>
          </cell>
          <cell r="F294" t="str">
            <v>304600-Struct &amp; Imp-Offices</v>
          </cell>
          <cell r="H294" t="str">
            <v>10130450</v>
          </cell>
          <cell r="J294">
            <v>304.5</v>
          </cell>
          <cell r="L294" t="str">
            <v>Y</v>
          </cell>
          <cell r="N294" t="str">
            <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row>
        <row r="295">
          <cell r="C295" t="str">
            <v>304700</v>
          </cell>
          <cell r="D295" t="str">
            <v/>
          </cell>
          <cell r="F295" t="str">
            <v>304700-Struct &amp; Imp-Store,Shop,Gar</v>
          </cell>
          <cell r="H295" t="str">
            <v>10130450</v>
          </cell>
          <cell r="J295">
            <v>304.5</v>
          </cell>
          <cell r="L295" t="str">
            <v>Y</v>
          </cell>
          <cell r="N295" t="str">
            <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row>
        <row r="296">
          <cell r="C296" t="str">
            <v/>
          </cell>
          <cell r="D296" t="str">
            <v/>
          </cell>
          <cell r="F296" t="str">
            <v/>
          </cell>
          <cell r="H296" t="str">
            <v/>
          </cell>
          <cell r="J296" t="str">
            <v/>
          </cell>
          <cell r="L296" t="str">
            <v/>
          </cell>
          <cell r="N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t="str">
            <v/>
          </cell>
          <cell r="AD296" t="str">
            <v/>
          </cell>
          <cell r="AE296" t="str">
            <v/>
          </cell>
          <cell r="AF296" t="str">
            <v/>
          </cell>
          <cell r="AG296" t="str">
            <v/>
          </cell>
          <cell r="AH296" t="str">
            <v/>
          </cell>
          <cell r="AI296" t="str">
            <v/>
          </cell>
          <cell r="AJ296" t="str">
            <v/>
          </cell>
          <cell r="AK296" t="str">
            <v/>
          </cell>
          <cell r="AL296" t="str">
            <v/>
          </cell>
        </row>
        <row r="297">
          <cell r="C297" t="str">
            <v/>
          </cell>
          <cell r="D297" t="str">
            <v/>
          </cell>
          <cell r="F297" t="str">
            <v/>
          </cell>
          <cell r="H297" t="str">
            <v/>
          </cell>
          <cell r="J297" t="str">
            <v/>
          </cell>
          <cell r="L297" t="str">
            <v/>
          </cell>
          <cell r="N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t="str">
            <v/>
          </cell>
          <cell r="AD297" t="str">
            <v/>
          </cell>
          <cell r="AE297" t="str">
            <v/>
          </cell>
          <cell r="AF297" t="str">
            <v/>
          </cell>
          <cell r="AG297" t="str">
            <v/>
          </cell>
          <cell r="AH297" t="str">
            <v/>
          </cell>
          <cell r="AI297" t="str">
            <v/>
          </cell>
          <cell r="AJ297" t="str">
            <v/>
          </cell>
          <cell r="AK297" t="str">
            <v/>
          </cell>
          <cell r="AL297" t="str">
            <v/>
          </cell>
        </row>
        <row r="298">
          <cell r="C298" t="str">
            <v/>
          </cell>
          <cell r="D298" t="str">
            <v/>
          </cell>
          <cell r="F298" t="str">
            <v/>
          </cell>
          <cell r="H298" t="str">
            <v/>
          </cell>
          <cell r="J298" t="str">
            <v/>
          </cell>
          <cell r="L298" t="str">
            <v/>
          </cell>
          <cell r="N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t="str">
            <v/>
          </cell>
          <cell r="AD298" t="str">
            <v/>
          </cell>
          <cell r="AE298" t="str">
            <v/>
          </cell>
          <cell r="AF298" t="str">
            <v/>
          </cell>
          <cell r="AG298" t="str">
            <v/>
          </cell>
          <cell r="AH298" t="str">
            <v/>
          </cell>
          <cell r="AI298" t="str">
            <v/>
          </cell>
          <cell r="AJ298" t="str">
            <v/>
          </cell>
          <cell r="AK298" t="str">
            <v/>
          </cell>
          <cell r="AL298" t="str">
            <v/>
          </cell>
        </row>
        <row r="299">
          <cell r="C299" t="str">
            <v/>
          </cell>
          <cell r="D299" t="str">
            <v>I12-02xxx07</v>
          </cell>
          <cell r="F299" t="str">
            <v>KRS 1 Rapid Mix Replacement</v>
          </cell>
          <cell r="H299" t="str">
            <v/>
          </cell>
          <cell r="J299" t="str">
            <v/>
          </cell>
          <cell r="L299" t="str">
            <v/>
          </cell>
          <cell r="N299">
            <v>47057</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t="str">
            <v/>
          </cell>
          <cell r="AD299" t="str">
            <v/>
          </cell>
          <cell r="AE299" t="str">
            <v/>
          </cell>
          <cell r="AF299" t="str">
            <v/>
          </cell>
          <cell r="AG299" t="str">
            <v/>
          </cell>
          <cell r="AH299" t="str">
            <v/>
          </cell>
          <cell r="AI299" t="str">
            <v/>
          </cell>
          <cell r="AJ299" t="str">
            <v/>
          </cell>
          <cell r="AK299" t="str">
            <v/>
          </cell>
          <cell r="AL299" t="str">
            <v/>
          </cell>
        </row>
        <row r="300">
          <cell r="C300" t="str">
            <v>304300</v>
          </cell>
          <cell r="D300" t="str">
            <v/>
          </cell>
          <cell r="F300" t="str">
            <v>304300-Struct &amp; Imp-Treatment</v>
          </cell>
          <cell r="H300" t="str">
            <v>10130430</v>
          </cell>
          <cell r="J300">
            <v>304.3</v>
          </cell>
          <cell r="L300" t="str">
            <v>Y</v>
          </cell>
          <cell r="N300" t="str">
            <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row>
        <row r="301">
          <cell r="C301" t="str">
            <v>320100</v>
          </cell>
          <cell r="D301" t="str">
            <v/>
          </cell>
          <cell r="F301" t="str">
            <v>320100-WT Equip Non-Media</v>
          </cell>
          <cell r="H301" t="str">
            <v>10132010</v>
          </cell>
          <cell r="J301">
            <v>320.3</v>
          </cell>
          <cell r="L301" t="str">
            <v>Y</v>
          </cell>
          <cell r="N301" t="str">
            <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row>
        <row r="302">
          <cell r="C302" t="str">
            <v>347000</v>
          </cell>
          <cell r="D302" t="str">
            <v/>
          </cell>
          <cell r="F302" t="str">
            <v>347000-Misc Equipment</v>
          </cell>
          <cell r="H302" t="str">
            <v>10134700</v>
          </cell>
          <cell r="J302">
            <v>347.5</v>
          </cell>
          <cell r="L302" t="str">
            <v>Y</v>
          </cell>
          <cell r="N302" t="str">
            <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row>
        <row r="303">
          <cell r="C303" t="str">
            <v/>
          </cell>
          <cell r="D303" t="str">
            <v/>
          </cell>
          <cell r="F303" t="str">
            <v/>
          </cell>
          <cell r="H303" t="str">
            <v/>
          </cell>
          <cell r="J303" t="str">
            <v/>
          </cell>
          <cell r="L303" t="str">
            <v/>
          </cell>
          <cell r="N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t="str">
            <v/>
          </cell>
          <cell r="AD303" t="str">
            <v/>
          </cell>
          <cell r="AE303" t="str">
            <v/>
          </cell>
          <cell r="AF303" t="str">
            <v/>
          </cell>
          <cell r="AG303" t="str">
            <v/>
          </cell>
          <cell r="AH303" t="str">
            <v/>
          </cell>
          <cell r="AI303" t="str">
            <v/>
          </cell>
          <cell r="AJ303" t="str">
            <v/>
          </cell>
          <cell r="AK303" t="str">
            <v/>
          </cell>
          <cell r="AL303" t="str">
            <v/>
          </cell>
        </row>
        <row r="304">
          <cell r="C304" t="str">
            <v/>
          </cell>
          <cell r="D304" t="str">
            <v/>
          </cell>
          <cell r="F304" t="str">
            <v/>
          </cell>
          <cell r="H304" t="str">
            <v/>
          </cell>
          <cell r="J304" t="str">
            <v/>
          </cell>
          <cell r="L304" t="str">
            <v/>
          </cell>
          <cell r="N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t="str">
            <v/>
          </cell>
          <cell r="AD304" t="str">
            <v/>
          </cell>
          <cell r="AE304" t="str">
            <v/>
          </cell>
          <cell r="AF304" t="str">
            <v/>
          </cell>
          <cell r="AG304" t="str">
            <v/>
          </cell>
          <cell r="AH304" t="str">
            <v/>
          </cell>
          <cell r="AI304" t="str">
            <v/>
          </cell>
          <cell r="AJ304" t="str">
            <v/>
          </cell>
          <cell r="AK304" t="str">
            <v/>
          </cell>
          <cell r="AL304" t="str">
            <v/>
          </cell>
        </row>
        <row r="305">
          <cell r="C305" t="str">
            <v/>
          </cell>
          <cell r="D305" t="str">
            <v>Future Use</v>
          </cell>
          <cell r="F305" t="str">
            <v/>
          </cell>
          <cell r="H305" t="str">
            <v/>
          </cell>
          <cell r="J305" t="str">
            <v/>
          </cell>
          <cell r="L305" t="str">
            <v/>
          </cell>
          <cell r="N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t="str">
            <v/>
          </cell>
          <cell r="AD305" t="str">
            <v/>
          </cell>
          <cell r="AE305" t="str">
            <v/>
          </cell>
          <cell r="AF305" t="str">
            <v/>
          </cell>
          <cell r="AG305" t="str">
            <v/>
          </cell>
          <cell r="AH305" t="str">
            <v/>
          </cell>
          <cell r="AI305" t="str">
            <v/>
          </cell>
          <cell r="AJ305" t="str">
            <v/>
          </cell>
          <cell r="AK305" t="str">
            <v/>
          </cell>
          <cell r="AL305" t="str">
            <v/>
          </cell>
        </row>
        <row r="306">
          <cell r="C306" t="str">
            <v/>
          </cell>
          <cell r="D306" t="str">
            <v/>
          </cell>
          <cell r="F306" t="str">
            <v/>
          </cell>
          <cell r="H306" t="str">
            <v/>
          </cell>
          <cell r="J306" t="str">
            <v/>
          </cell>
          <cell r="L306" t="str">
            <v/>
          </cell>
          <cell r="N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t="str">
            <v/>
          </cell>
          <cell r="AD306" t="str">
            <v/>
          </cell>
          <cell r="AE306" t="str">
            <v/>
          </cell>
          <cell r="AF306" t="str">
            <v/>
          </cell>
          <cell r="AG306" t="str">
            <v/>
          </cell>
          <cell r="AH306" t="str">
            <v/>
          </cell>
          <cell r="AI306" t="str">
            <v/>
          </cell>
          <cell r="AJ306" t="str">
            <v/>
          </cell>
          <cell r="AK306" t="str">
            <v/>
          </cell>
          <cell r="AL306" t="str">
            <v/>
          </cell>
        </row>
        <row r="307">
          <cell r="C307" t="str">
            <v/>
          </cell>
          <cell r="D307" t="str">
            <v/>
          </cell>
          <cell r="F307" t="str">
            <v/>
          </cell>
          <cell r="H307" t="str">
            <v/>
          </cell>
          <cell r="J307" t="str">
            <v/>
          </cell>
          <cell r="L307" t="str">
            <v/>
          </cell>
          <cell r="N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t="str">
            <v/>
          </cell>
          <cell r="AD307" t="str">
            <v/>
          </cell>
          <cell r="AE307" t="str">
            <v/>
          </cell>
          <cell r="AF307" t="str">
            <v/>
          </cell>
          <cell r="AG307" t="str">
            <v/>
          </cell>
          <cell r="AH307" t="str">
            <v/>
          </cell>
          <cell r="AI307" t="str">
            <v/>
          </cell>
          <cell r="AJ307" t="str">
            <v/>
          </cell>
          <cell r="AK307" t="str">
            <v/>
          </cell>
          <cell r="AL307" t="str">
            <v/>
          </cell>
        </row>
        <row r="308">
          <cell r="C308" t="str">
            <v/>
          </cell>
          <cell r="D308" t="str">
            <v/>
          </cell>
          <cell r="F308" t="str">
            <v/>
          </cell>
          <cell r="H308" t="str">
            <v/>
          </cell>
          <cell r="J308" t="str">
            <v/>
          </cell>
          <cell r="L308" t="str">
            <v/>
          </cell>
          <cell r="N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t="str">
            <v/>
          </cell>
          <cell r="AD308" t="str">
            <v/>
          </cell>
          <cell r="AE308" t="str">
            <v/>
          </cell>
          <cell r="AF308" t="str">
            <v/>
          </cell>
          <cell r="AG308" t="str">
            <v/>
          </cell>
          <cell r="AH308" t="str">
            <v/>
          </cell>
          <cell r="AI308" t="str">
            <v/>
          </cell>
          <cell r="AJ308" t="str">
            <v/>
          </cell>
          <cell r="AK308" t="str">
            <v/>
          </cell>
          <cell r="AL308" t="str">
            <v/>
          </cell>
        </row>
        <row r="309">
          <cell r="C309" t="str">
            <v/>
          </cell>
          <cell r="D309" t="str">
            <v/>
          </cell>
          <cell r="F309" t="str">
            <v/>
          </cell>
          <cell r="H309" t="str">
            <v/>
          </cell>
          <cell r="J309" t="str">
            <v/>
          </cell>
          <cell r="L309" t="str">
            <v/>
          </cell>
          <cell r="N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t="str">
            <v/>
          </cell>
          <cell r="AD309" t="str">
            <v/>
          </cell>
          <cell r="AE309" t="str">
            <v/>
          </cell>
          <cell r="AF309" t="str">
            <v/>
          </cell>
          <cell r="AG309" t="str">
            <v/>
          </cell>
          <cell r="AH309" t="str">
            <v/>
          </cell>
          <cell r="AI309" t="str">
            <v/>
          </cell>
          <cell r="AJ309" t="str">
            <v/>
          </cell>
          <cell r="AK309" t="str">
            <v/>
          </cell>
          <cell r="AL309" t="str">
            <v/>
          </cell>
        </row>
        <row r="310">
          <cell r="C310" t="str">
            <v/>
          </cell>
          <cell r="D310" t="str">
            <v/>
          </cell>
          <cell r="F310" t="str">
            <v/>
          </cell>
          <cell r="H310" t="str">
            <v/>
          </cell>
          <cell r="J310" t="str">
            <v/>
          </cell>
          <cell r="L310" t="str">
            <v/>
          </cell>
          <cell r="N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t="str">
            <v/>
          </cell>
          <cell r="AD310" t="str">
            <v/>
          </cell>
          <cell r="AE310" t="str">
            <v/>
          </cell>
          <cell r="AF310" t="str">
            <v/>
          </cell>
          <cell r="AG310" t="str">
            <v/>
          </cell>
          <cell r="AH310" t="str">
            <v/>
          </cell>
          <cell r="AI310" t="str">
            <v/>
          </cell>
          <cell r="AJ310" t="str">
            <v/>
          </cell>
          <cell r="AK310" t="str">
            <v/>
          </cell>
          <cell r="AL310" t="str">
            <v/>
          </cell>
        </row>
        <row r="311">
          <cell r="C311" t="str">
            <v/>
          </cell>
          <cell r="D311" t="str">
            <v>Future Use</v>
          </cell>
          <cell r="F311" t="str">
            <v/>
          </cell>
          <cell r="H311" t="str">
            <v/>
          </cell>
          <cell r="J311" t="str">
            <v/>
          </cell>
          <cell r="L311" t="str">
            <v/>
          </cell>
          <cell r="N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t="str">
            <v/>
          </cell>
          <cell r="AD311" t="str">
            <v/>
          </cell>
          <cell r="AE311" t="str">
            <v/>
          </cell>
          <cell r="AF311" t="str">
            <v/>
          </cell>
          <cell r="AG311" t="str">
            <v/>
          </cell>
          <cell r="AH311" t="str">
            <v/>
          </cell>
          <cell r="AI311" t="str">
            <v/>
          </cell>
          <cell r="AJ311" t="str">
            <v/>
          </cell>
          <cell r="AK311" t="str">
            <v/>
          </cell>
          <cell r="AL311" t="str">
            <v/>
          </cell>
        </row>
        <row r="312">
          <cell r="C312" t="str">
            <v/>
          </cell>
          <cell r="D312" t="str">
            <v/>
          </cell>
          <cell r="F312" t="str">
            <v/>
          </cell>
          <cell r="H312" t="str">
            <v/>
          </cell>
          <cell r="J312" t="str">
            <v/>
          </cell>
          <cell r="L312" t="str">
            <v/>
          </cell>
          <cell r="N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t="str">
            <v/>
          </cell>
          <cell r="AD312" t="str">
            <v/>
          </cell>
          <cell r="AE312" t="str">
            <v/>
          </cell>
          <cell r="AF312" t="str">
            <v/>
          </cell>
          <cell r="AG312" t="str">
            <v/>
          </cell>
          <cell r="AH312" t="str">
            <v/>
          </cell>
          <cell r="AI312" t="str">
            <v/>
          </cell>
          <cell r="AJ312" t="str">
            <v/>
          </cell>
          <cell r="AK312" t="str">
            <v/>
          </cell>
          <cell r="AL312" t="str">
            <v/>
          </cell>
        </row>
        <row r="313">
          <cell r="C313" t="str">
            <v/>
          </cell>
          <cell r="D313" t="str">
            <v/>
          </cell>
          <cell r="F313" t="str">
            <v/>
          </cell>
          <cell r="H313" t="str">
            <v/>
          </cell>
          <cell r="J313" t="str">
            <v/>
          </cell>
          <cell r="L313" t="str">
            <v/>
          </cell>
          <cell r="N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t="str">
            <v/>
          </cell>
          <cell r="AD313" t="str">
            <v/>
          </cell>
          <cell r="AE313" t="str">
            <v/>
          </cell>
          <cell r="AF313" t="str">
            <v/>
          </cell>
          <cell r="AG313" t="str">
            <v/>
          </cell>
          <cell r="AH313" t="str">
            <v/>
          </cell>
          <cell r="AI313" t="str">
            <v/>
          </cell>
          <cell r="AJ313" t="str">
            <v/>
          </cell>
          <cell r="AK313" t="str">
            <v/>
          </cell>
          <cell r="AL313" t="str">
            <v/>
          </cell>
        </row>
        <row r="314">
          <cell r="C314" t="str">
            <v/>
          </cell>
          <cell r="D314" t="str">
            <v/>
          </cell>
          <cell r="F314" t="str">
            <v/>
          </cell>
          <cell r="H314" t="str">
            <v/>
          </cell>
          <cell r="J314" t="str">
            <v/>
          </cell>
          <cell r="L314" t="str">
            <v/>
          </cell>
          <cell r="N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t="str">
            <v/>
          </cell>
          <cell r="AD314" t="str">
            <v/>
          </cell>
          <cell r="AE314" t="str">
            <v/>
          </cell>
          <cell r="AF314" t="str">
            <v/>
          </cell>
          <cell r="AG314" t="str">
            <v/>
          </cell>
          <cell r="AH314" t="str">
            <v/>
          </cell>
          <cell r="AI314" t="str">
            <v/>
          </cell>
          <cell r="AJ314" t="str">
            <v/>
          </cell>
          <cell r="AK314" t="str">
            <v/>
          </cell>
          <cell r="AL314" t="str">
            <v/>
          </cell>
        </row>
        <row r="315">
          <cell r="C315" t="str">
            <v/>
          </cell>
          <cell r="D315" t="str">
            <v/>
          </cell>
          <cell r="F315" t="str">
            <v/>
          </cell>
          <cell r="H315" t="str">
            <v/>
          </cell>
          <cell r="J315" t="str">
            <v/>
          </cell>
          <cell r="L315" t="str">
            <v/>
          </cell>
          <cell r="N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t="str">
            <v/>
          </cell>
          <cell r="AD315" t="str">
            <v/>
          </cell>
          <cell r="AE315" t="str">
            <v/>
          </cell>
          <cell r="AF315" t="str">
            <v/>
          </cell>
          <cell r="AG315" t="str">
            <v/>
          </cell>
          <cell r="AH315" t="str">
            <v/>
          </cell>
          <cell r="AI315" t="str">
            <v/>
          </cell>
          <cell r="AJ315" t="str">
            <v/>
          </cell>
          <cell r="AK315" t="str">
            <v/>
          </cell>
          <cell r="AL315" t="str">
            <v/>
          </cell>
        </row>
        <row r="316">
          <cell r="C316" t="str">
            <v/>
          </cell>
          <cell r="D316" t="str">
            <v/>
          </cell>
          <cell r="F316" t="str">
            <v/>
          </cell>
          <cell r="H316" t="str">
            <v/>
          </cell>
          <cell r="J316" t="str">
            <v/>
          </cell>
          <cell r="L316" t="str">
            <v/>
          </cell>
          <cell r="N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t="str">
            <v/>
          </cell>
          <cell r="AD316" t="str">
            <v/>
          </cell>
          <cell r="AE316" t="str">
            <v/>
          </cell>
          <cell r="AF316" t="str">
            <v/>
          </cell>
          <cell r="AG316" t="str">
            <v/>
          </cell>
          <cell r="AH316" t="str">
            <v/>
          </cell>
          <cell r="AI316" t="str">
            <v/>
          </cell>
          <cell r="AJ316" t="str">
            <v/>
          </cell>
          <cell r="AK316" t="str">
            <v/>
          </cell>
          <cell r="AL316" t="str">
            <v/>
          </cell>
        </row>
        <row r="317">
          <cell r="C317" t="str">
            <v/>
          </cell>
          <cell r="D317" t="str">
            <v>Future Use</v>
          </cell>
          <cell r="F317" t="str">
            <v/>
          </cell>
          <cell r="H317" t="str">
            <v/>
          </cell>
          <cell r="J317" t="str">
            <v/>
          </cell>
          <cell r="L317" t="str">
            <v/>
          </cell>
          <cell r="N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t="str">
            <v/>
          </cell>
          <cell r="AD317" t="str">
            <v/>
          </cell>
          <cell r="AE317" t="str">
            <v/>
          </cell>
          <cell r="AF317" t="str">
            <v/>
          </cell>
          <cell r="AG317" t="str">
            <v/>
          </cell>
          <cell r="AH317" t="str">
            <v/>
          </cell>
          <cell r="AI317" t="str">
            <v/>
          </cell>
          <cell r="AJ317" t="str">
            <v/>
          </cell>
          <cell r="AK317" t="str">
            <v/>
          </cell>
          <cell r="AL317" t="str">
            <v/>
          </cell>
        </row>
        <row r="318">
          <cell r="C318" t="str">
            <v/>
          </cell>
          <cell r="D318" t="str">
            <v/>
          </cell>
          <cell r="F318" t="str">
            <v/>
          </cell>
          <cell r="H318" t="str">
            <v/>
          </cell>
          <cell r="J318" t="str">
            <v/>
          </cell>
          <cell r="L318" t="str">
            <v/>
          </cell>
          <cell r="N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t="str">
            <v/>
          </cell>
          <cell r="AD318" t="str">
            <v/>
          </cell>
          <cell r="AE318" t="str">
            <v/>
          </cell>
          <cell r="AF318" t="str">
            <v/>
          </cell>
          <cell r="AG318" t="str">
            <v/>
          </cell>
          <cell r="AH318" t="str">
            <v/>
          </cell>
          <cell r="AI318" t="str">
            <v/>
          </cell>
          <cell r="AJ318" t="str">
            <v/>
          </cell>
          <cell r="AK318" t="str">
            <v/>
          </cell>
          <cell r="AL318" t="str">
            <v/>
          </cell>
        </row>
        <row r="319">
          <cell r="C319" t="str">
            <v/>
          </cell>
          <cell r="D319" t="str">
            <v/>
          </cell>
          <cell r="F319" t="str">
            <v/>
          </cell>
          <cell r="H319" t="str">
            <v/>
          </cell>
          <cell r="J319" t="str">
            <v/>
          </cell>
          <cell r="L319" t="str">
            <v/>
          </cell>
          <cell r="N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t="str">
            <v/>
          </cell>
          <cell r="AD319" t="str">
            <v/>
          </cell>
          <cell r="AE319" t="str">
            <v/>
          </cell>
          <cell r="AF319" t="str">
            <v/>
          </cell>
          <cell r="AG319" t="str">
            <v/>
          </cell>
          <cell r="AH319" t="str">
            <v/>
          </cell>
          <cell r="AI319" t="str">
            <v/>
          </cell>
          <cell r="AJ319" t="str">
            <v/>
          </cell>
          <cell r="AK319" t="str">
            <v/>
          </cell>
          <cell r="AL319" t="str">
            <v/>
          </cell>
        </row>
        <row r="320">
          <cell r="C320" t="str">
            <v/>
          </cell>
          <cell r="D320" t="str">
            <v/>
          </cell>
          <cell r="F320" t="str">
            <v/>
          </cell>
          <cell r="H320" t="str">
            <v/>
          </cell>
          <cell r="J320" t="str">
            <v/>
          </cell>
          <cell r="L320" t="str">
            <v/>
          </cell>
          <cell r="N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t="str">
            <v/>
          </cell>
          <cell r="AD320" t="str">
            <v/>
          </cell>
          <cell r="AE320" t="str">
            <v/>
          </cell>
          <cell r="AF320" t="str">
            <v/>
          </cell>
          <cell r="AG320" t="str">
            <v/>
          </cell>
          <cell r="AH320" t="str">
            <v/>
          </cell>
          <cell r="AI320" t="str">
            <v/>
          </cell>
          <cell r="AJ320" t="str">
            <v/>
          </cell>
          <cell r="AK320" t="str">
            <v/>
          </cell>
          <cell r="AL320" t="str">
            <v/>
          </cell>
        </row>
        <row r="321">
          <cell r="C321" t="str">
            <v/>
          </cell>
          <cell r="D321" t="str">
            <v/>
          </cell>
          <cell r="F321" t="str">
            <v/>
          </cell>
          <cell r="H321" t="str">
            <v/>
          </cell>
          <cell r="J321" t="str">
            <v/>
          </cell>
          <cell r="L321" t="str">
            <v/>
          </cell>
          <cell r="N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t="str">
            <v/>
          </cell>
          <cell r="AD321" t="str">
            <v/>
          </cell>
          <cell r="AE321" t="str">
            <v/>
          </cell>
          <cell r="AF321" t="str">
            <v/>
          </cell>
          <cell r="AG321" t="str">
            <v/>
          </cell>
          <cell r="AH321" t="str">
            <v/>
          </cell>
          <cell r="AI321" t="str">
            <v/>
          </cell>
          <cell r="AJ321" t="str">
            <v/>
          </cell>
          <cell r="AK321" t="str">
            <v/>
          </cell>
          <cell r="AL321" t="str">
            <v/>
          </cell>
        </row>
        <row r="322">
          <cell r="C322" t="str">
            <v/>
          </cell>
          <cell r="D322" t="str">
            <v/>
          </cell>
          <cell r="F322" t="str">
            <v/>
          </cell>
          <cell r="H322" t="str">
            <v/>
          </cell>
          <cell r="J322" t="str">
            <v/>
          </cell>
          <cell r="L322" t="str">
            <v/>
          </cell>
          <cell r="N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t="str">
            <v/>
          </cell>
          <cell r="AD322" t="str">
            <v/>
          </cell>
          <cell r="AE322" t="str">
            <v/>
          </cell>
          <cell r="AF322" t="str">
            <v/>
          </cell>
          <cell r="AG322" t="str">
            <v/>
          </cell>
          <cell r="AH322" t="str">
            <v/>
          </cell>
          <cell r="AI322" t="str">
            <v/>
          </cell>
          <cell r="AJ322" t="str">
            <v/>
          </cell>
          <cell r="AK322" t="str">
            <v/>
          </cell>
          <cell r="AL322" t="str">
            <v/>
          </cell>
        </row>
        <row r="323">
          <cell r="C323" t="str">
            <v/>
          </cell>
          <cell r="D323" t="str">
            <v>Future Use</v>
          </cell>
          <cell r="F323" t="str">
            <v/>
          </cell>
          <cell r="H323" t="str">
            <v/>
          </cell>
          <cell r="J323" t="str">
            <v/>
          </cell>
          <cell r="L323" t="str">
            <v/>
          </cell>
          <cell r="N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t="str">
            <v/>
          </cell>
          <cell r="AD323" t="str">
            <v/>
          </cell>
          <cell r="AE323" t="str">
            <v/>
          </cell>
          <cell r="AF323" t="str">
            <v/>
          </cell>
          <cell r="AG323" t="str">
            <v/>
          </cell>
          <cell r="AH323" t="str">
            <v/>
          </cell>
          <cell r="AI323" t="str">
            <v/>
          </cell>
          <cell r="AJ323" t="str">
            <v/>
          </cell>
          <cell r="AK323" t="str">
            <v/>
          </cell>
          <cell r="AL323" t="str">
            <v/>
          </cell>
        </row>
        <row r="324">
          <cell r="C324" t="str">
            <v/>
          </cell>
          <cell r="D324" t="str">
            <v/>
          </cell>
          <cell r="F324" t="str">
            <v/>
          </cell>
          <cell r="H324" t="str">
            <v/>
          </cell>
          <cell r="J324" t="str">
            <v/>
          </cell>
          <cell r="L324" t="str">
            <v/>
          </cell>
          <cell r="N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t="str">
            <v/>
          </cell>
          <cell r="AD324" t="str">
            <v/>
          </cell>
          <cell r="AE324" t="str">
            <v/>
          </cell>
          <cell r="AF324" t="str">
            <v/>
          </cell>
          <cell r="AG324" t="str">
            <v/>
          </cell>
          <cell r="AH324" t="str">
            <v/>
          </cell>
          <cell r="AI324" t="str">
            <v/>
          </cell>
          <cell r="AJ324" t="str">
            <v/>
          </cell>
          <cell r="AK324" t="str">
            <v/>
          </cell>
          <cell r="AL324" t="str">
            <v/>
          </cell>
        </row>
        <row r="325">
          <cell r="C325" t="str">
            <v/>
          </cell>
          <cell r="D325" t="str">
            <v/>
          </cell>
          <cell r="F325" t="str">
            <v/>
          </cell>
          <cell r="H325" t="str">
            <v/>
          </cell>
          <cell r="J325" t="str">
            <v/>
          </cell>
          <cell r="L325" t="str">
            <v/>
          </cell>
          <cell r="N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t="str">
            <v/>
          </cell>
          <cell r="AD325" t="str">
            <v/>
          </cell>
          <cell r="AE325" t="str">
            <v/>
          </cell>
          <cell r="AF325" t="str">
            <v/>
          </cell>
          <cell r="AG325" t="str">
            <v/>
          </cell>
          <cell r="AH325" t="str">
            <v/>
          </cell>
          <cell r="AI325" t="str">
            <v/>
          </cell>
          <cell r="AJ325" t="str">
            <v/>
          </cell>
          <cell r="AK325" t="str">
            <v/>
          </cell>
          <cell r="AL325" t="str">
            <v/>
          </cell>
        </row>
        <row r="326">
          <cell r="C326" t="str">
            <v/>
          </cell>
          <cell r="D326" t="str">
            <v/>
          </cell>
          <cell r="F326" t="str">
            <v/>
          </cell>
          <cell r="H326" t="str">
            <v/>
          </cell>
          <cell r="J326" t="str">
            <v/>
          </cell>
          <cell r="L326" t="str">
            <v/>
          </cell>
          <cell r="N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t="str">
            <v/>
          </cell>
          <cell r="AD326" t="str">
            <v/>
          </cell>
          <cell r="AE326" t="str">
            <v/>
          </cell>
          <cell r="AF326" t="str">
            <v/>
          </cell>
          <cell r="AG326" t="str">
            <v/>
          </cell>
          <cell r="AH326" t="str">
            <v/>
          </cell>
          <cell r="AI326" t="str">
            <v/>
          </cell>
          <cell r="AJ326" t="str">
            <v/>
          </cell>
          <cell r="AK326" t="str">
            <v/>
          </cell>
          <cell r="AL326" t="str">
            <v/>
          </cell>
        </row>
        <row r="327">
          <cell r="C327" t="str">
            <v/>
          </cell>
          <cell r="D327" t="str">
            <v/>
          </cell>
          <cell r="F327" t="str">
            <v/>
          </cell>
          <cell r="H327" t="str">
            <v/>
          </cell>
          <cell r="J327" t="str">
            <v/>
          </cell>
          <cell r="L327" t="str">
            <v/>
          </cell>
          <cell r="N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t="str">
            <v/>
          </cell>
          <cell r="AD327" t="str">
            <v/>
          </cell>
          <cell r="AE327" t="str">
            <v/>
          </cell>
          <cell r="AF327" t="str">
            <v/>
          </cell>
          <cell r="AG327" t="str">
            <v/>
          </cell>
          <cell r="AH327" t="str">
            <v/>
          </cell>
          <cell r="AI327" t="str">
            <v/>
          </cell>
          <cell r="AJ327" t="str">
            <v/>
          </cell>
          <cell r="AK327" t="str">
            <v/>
          </cell>
          <cell r="AL327" t="str">
            <v/>
          </cell>
        </row>
        <row r="328">
          <cell r="C328" t="str">
            <v/>
          </cell>
          <cell r="D328" t="str">
            <v/>
          </cell>
          <cell r="F328" t="str">
            <v/>
          </cell>
          <cell r="H328" t="str">
            <v/>
          </cell>
          <cell r="J328" t="str">
            <v/>
          </cell>
          <cell r="L328" t="str">
            <v/>
          </cell>
          <cell r="N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t="str">
            <v/>
          </cell>
          <cell r="AD328" t="str">
            <v/>
          </cell>
          <cell r="AE328" t="str">
            <v/>
          </cell>
          <cell r="AF328" t="str">
            <v/>
          </cell>
          <cell r="AG328" t="str">
            <v/>
          </cell>
          <cell r="AH328" t="str">
            <v/>
          </cell>
          <cell r="AI328" t="str">
            <v/>
          </cell>
          <cell r="AJ328" t="str">
            <v/>
          </cell>
          <cell r="AK328" t="str">
            <v/>
          </cell>
          <cell r="AL328" t="str">
            <v/>
          </cell>
        </row>
        <row r="329">
          <cell r="C329" t="str">
            <v/>
          </cell>
          <cell r="D329" t="str">
            <v>Future Use</v>
          </cell>
          <cell r="F329" t="str">
            <v/>
          </cell>
          <cell r="H329" t="str">
            <v/>
          </cell>
          <cell r="J329" t="str">
            <v/>
          </cell>
          <cell r="L329" t="str">
            <v/>
          </cell>
          <cell r="N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t="str">
            <v/>
          </cell>
          <cell r="AD329" t="str">
            <v/>
          </cell>
          <cell r="AE329" t="str">
            <v/>
          </cell>
          <cell r="AF329" t="str">
            <v/>
          </cell>
          <cell r="AG329" t="str">
            <v/>
          </cell>
          <cell r="AH329" t="str">
            <v/>
          </cell>
          <cell r="AI329" t="str">
            <v/>
          </cell>
          <cell r="AJ329" t="str">
            <v/>
          </cell>
          <cell r="AK329" t="str">
            <v/>
          </cell>
          <cell r="AL329" t="str">
            <v/>
          </cell>
        </row>
        <row r="330">
          <cell r="C330" t="str">
            <v/>
          </cell>
          <cell r="D330" t="str">
            <v/>
          </cell>
          <cell r="F330" t="str">
            <v/>
          </cell>
          <cell r="H330" t="str">
            <v/>
          </cell>
          <cell r="J330" t="str">
            <v/>
          </cell>
          <cell r="L330" t="str">
            <v/>
          </cell>
          <cell r="N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t="str">
            <v/>
          </cell>
          <cell r="AD330" t="str">
            <v/>
          </cell>
          <cell r="AE330" t="str">
            <v/>
          </cell>
          <cell r="AF330" t="str">
            <v/>
          </cell>
          <cell r="AG330" t="str">
            <v/>
          </cell>
          <cell r="AH330" t="str">
            <v/>
          </cell>
          <cell r="AI330" t="str">
            <v/>
          </cell>
          <cell r="AJ330" t="str">
            <v/>
          </cell>
          <cell r="AK330" t="str">
            <v/>
          </cell>
          <cell r="AL330" t="str">
            <v/>
          </cell>
        </row>
        <row r="331">
          <cell r="C331" t="str">
            <v/>
          </cell>
          <cell r="D331" t="str">
            <v/>
          </cell>
          <cell r="F331" t="str">
            <v/>
          </cell>
          <cell r="H331" t="str">
            <v/>
          </cell>
          <cell r="J331" t="str">
            <v/>
          </cell>
          <cell r="L331" t="str">
            <v/>
          </cell>
          <cell r="N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t="str">
            <v/>
          </cell>
          <cell r="AD331" t="str">
            <v/>
          </cell>
          <cell r="AE331" t="str">
            <v/>
          </cell>
          <cell r="AF331" t="str">
            <v/>
          </cell>
          <cell r="AG331" t="str">
            <v/>
          </cell>
          <cell r="AH331" t="str">
            <v/>
          </cell>
          <cell r="AI331" t="str">
            <v/>
          </cell>
          <cell r="AJ331" t="str">
            <v/>
          </cell>
          <cell r="AK331" t="str">
            <v/>
          </cell>
          <cell r="AL331" t="str">
            <v/>
          </cell>
        </row>
        <row r="332">
          <cell r="C332" t="str">
            <v/>
          </cell>
          <cell r="D332" t="str">
            <v/>
          </cell>
          <cell r="F332" t="str">
            <v/>
          </cell>
          <cell r="H332" t="str">
            <v/>
          </cell>
          <cell r="J332" t="str">
            <v/>
          </cell>
          <cell r="L332" t="str">
            <v/>
          </cell>
          <cell r="N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t="str">
            <v/>
          </cell>
          <cell r="AD332" t="str">
            <v/>
          </cell>
          <cell r="AE332" t="str">
            <v/>
          </cell>
          <cell r="AF332" t="str">
            <v/>
          </cell>
          <cell r="AG332" t="str">
            <v/>
          </cell>
          <cell r="AH332" t="str">
            <v/>
          </cell>
          <cell r="AI332" t="str">
            <v/>
          </cell>
          <cell r="AJ332" t="str">
            <v/>
          </cell>
          <cell r="AK332" t="str">
            <v/>
          </cell>
          <cell r="AL332" t="str">
            <v/>
          </cell>
        </row>
        <row r="333">
          <cell r="C333" t="str">
            <v/>
          </cell>
          <cell r="D333" t="str">
            <v/>
          </cell>
          <cell r="F333" t="str">
            <v/>
          </cell>
          <cell r="H333" t="str">
            <v/>
          </cell>
          <cell r="J333" t="str">
            <v/>
          </cell>
          <cell r="L333" t="str">
            <v/>
          </cell>
          <cell r="N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t="str">
            <v/>
          </cell>
          <cell r="AD333" t="str">
            <v/>
          </cell>
          <cell r="AE333" t="str">
            <v/>
          </cell>
          <cell r="AF333" t="str">
            <v/>
          </cell>
          <cell r="AG333" t="str">
            <v/>
          </cell>
          <cell r="AH333" t="str">
            <v/>
          </cell>
          <cell r="AI333" t="str">
            <v/>
          </cell>
          <cell r="AJ333" t="str">
            <v/>
          </cell>
          <cell r="AK333" t="str">
            <v/>
          </cell>
          <cell r="AL333" t="str">
            <v/>
          </cell>
        </row>
        <row r="334">
          <cell r="C334" t="str">
            <v/>
          </cell>
          <cell r="D334" t="str">
            <v/>
          </cell>
          <cell r="F334" t="str">
            <v/>
          </cell>
          <cell r="H334" t="str">
            <v/>
          </cell>
          <cell r="J334" t="str">
            <v/>
          </cell>
          <cell r="L334" t="str">
            <v/>
          </cell>
          <cell r="N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t="str">
            <v/>
          </cell>
          <cell r="AD334" t="str">
            <v/>
          </cell>
          <cell r="AE334" t="str">
            <v/>
          </cell>
          <cell r="AF334" t="str">
            <v/>
          </cell>
          <cell r="AG334" t="str">
            <v/>
          </cell>
          <cell r="AH334" t="str">
            <v/>
          </cell>
          <cell r="AI334" t="str">
            <v/>
          </cell>
          <cell r="AJ334" t="str">
            <v/>
          </cell>
          <cell r="AK334" t="str">
            <v/>
          </cell>
          <cell r="AL334" t="str">
            <v/>
          </cell>
        </row>
        <row r="335">
          <cell r="C335" t="str">
            <v/>
          </cell>
          <cell r="D335" t="str">
            <v>Future Use</v>
          </cell>
          <cell r="F335" t="str">
            <v/>
          </cell>
          <cell r="H335" t="str">
            <v/>
          </cell>
          <cell r="J335" t="str">
            <v/>
          </cell>
          <cell r="L335" t="str">
            <v/>
          </cell>
          <cell r="N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t="str">
            <v/>
          </cell>
          <cell r="AD335" t="str">
            <v/>
          </cell>
          <cell r="AE335" t="str">
            <v/>
          </cell>
          <cell r="AF335" t="str">
            <v/>
          </cell>
          <cell r="AG335" t="str">
            <v/>
          </cell>
          <cell r="AH335" t="str">
            <v/>
          </cell>
          <cell r="AI335" t="str">
            <v/>
          </cell>
          <cell r="AJ335" t="str">
            <v/>
          </cell>
          <cell r="AK335" t="str">
            <v/>
          </cell>
          <cell r="AL335" t="str">
            <v/>
          </cell>
        </row>
        <row r="336">
          <cell r="C336" t="str">
            <v/>
          </cell>
          <cell r="D336" t="str">
            <v/>
          </cell>
          <cell r="F336" t="str">
            <v/>
          </cell>
          <cell r="H336" t="str">
            <v/>
          </cell>
          <cell r="J336" t="str">
            <v/>
          </cell>
          <cell r="L336" t="str">
            <v/>
          </cell>
          <cell r="N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t="str">
            <v/>
          </cell>
          <cell r="AD336" t="str">
            <v/>
          </cell>
          <cell r="AE336" t="str">
            <v/>
          </cell>
          <cell r="AF336" t="str">
            <v/>
          </cell>
          <cell r="AG336" t="str">
            <v/>
          </cell>
          <cell r="AH336" t="str">
            <v/>
          </cell>
          <cell r="AI336" t="str">
            <v/>
          </cell>
          <cell r="AJ336" t="str">
            <v/>
          </cell>
          <cell r="AK336" t="str">
            <v/>
          </cell>
          <cell r="AL336" t="str">
            <v/>
          </cell>
        </row>
        <row r="337">
          <cell r="C337" t="str">
            <v/>
          </cell>
          <cell r="D337" t="str">
            <v/>
          </cell>
          <cell r="F337" t="str">
            <v/>
          </cell>
          <cell r="H337" t="str">
            <v/>
          </cell>
          <cell r="J337" t="str">
            <v/>
          </cell>
          <cell r="L337" t="str">
            <v/>
          </cell>
          <cell r="N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t="str">
            <v/>
          </cell>
          <cell r="AD337" t="str">
            <v/>
          </cell>
          <cell r="AE337" t="str">
            <v/>
          </cell>
          <cell r="AF337" t="str">
            <v/>
          </cell>
          <cell r="AG337" t="str">
            <v/>
          </cell>
          <cell r="AH337" t="str">
            <v/>
          </cell>
          <cell r="AI337" t="str">
            <v/>
          </cell>
          <cell r="AJ337" t="str">
            <v/>
          </cell>
          <cell r="AK337" t="str">
            <v/>
          </cell>
          <cell r="AL337" t="str">
            <v/>
          </cell>
        </row>
        <row r="338">
          <cell r="C338" t="str">
            <v/>
          </cell>
          <cell r="D338" t="str">
            <v/>
          </cell>
          <cell r="F338" t="str">
            <v/>
          </cell>
          <cell r="H338" t="str">
            <v/>
          </cell>
          <cell r="J338" t="str">
            <v/>
          </cell>
          <cell r="L338" t="str">
            <v/>
          </cell>
          <cell r="N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t="str">
            <v/>
          </cell>
          <cell r="AD338" t="str">
            <v/>
          </cell>
          <cell r="AE338" t="str">
            <v/>
          </cell>
          <cell r="AF338" t="str">
            <v/>
          </cell>
          <cell r="AG338" t="str">
            <v/>
          </cell>
          <cell r="AH338" t="str">
            <v/>
          </cell>
          <cell r="AI338" t="str">
            <v/>
          </cell>
          <cell r="AJ338" t="str">
            <v/>
          </cell>
          <cell r="AK338" t="str">
            <v/>
          </cell>
          <cell r="AL338" t="str">
            <v/>
          </cell>
        </row>
        <row r="339">
          <cell r="C339" t="str">
            <v/>
          </cell>
          <cell r="D339" t="str">
            <v/>
          </cell>
          <cell r="F339" t="str">
            <v/>
          </cell>
          <cell r="H339" t="str">
            <v/>
          </cell>
          <cell r="J339" t="str">
            <v/>
          </cell>
          <cell r="L339" t="str">
            <v/>
          </cell>
          <cell r="N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t="str">
            <v/>
          </cell>
          <cell r="AD339" t="str">
            <v/>
          </cell>
          <cell r="AE339" t="str">
            <v/>
          </cell>
          <cell r="AF339" t="str">
            <v/>
          </cell>
          <cell r="AG339" t="str">
            <v/>
          </cell>
          <cell r="AH339" t="str">
            <v/>
          </cell>
          <cell r="AI339" t="str">
            <v/>
          </cell>
          <cell r="AJ339" t="str">
            <v/>
          </cell>
          <cell r="AK339" t="str">
            <v/>
          </cell>
          <cell r="AL339" t="str">
            <v/>
          </cell>
        </row>
        <row r="340">
          <cell r="C340" t="str">
            <v/>
          </cell>
          <cell r="D340" t="str">
            <v/>
          </cell>
          <cell r="F340" t="str">
            <v/>
          </cell>
          <cell r="H340" t="str">
            <v/>
          </cell>
          <cell r="J340" t="str">
            <v/>
          </cell>
          <cell r="L340" t="str">
            <v/>
          </cell>
          <cell r="N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t="str">
            <v/>
          </cell>
          <cell r="AD340" t="str">
            <v/>
          </cell>
          <cell r="AE340" t="str">
            <v/>
          </cell>
          <cell r="AF340" t="str">
            <v/>
          </cell>
          <cell r="AG340" t="str">
            <v/>
          </cell>
          <cell r="AH340" t="str">
            <v/>
          </cell>
          <cell r="AI340" t="str">
            <v/>
          </cell>
          <cell r="AJ340" t="str">
            <v/>
          </cell>
          <cell r="AK340" t="str">
            <v/>
          </cell>
          <cell r="AL340" t="str">
            <v/>
          </cell>
        </row>
        <row r="341">
          <cell r="C341" t="str">
            <v/>
          </cell>
          <cell r="D341" t="str">
            <v>Future Use</v>
          </cell>
          <cell r="F341" t="str">
            <v/>
          </cell>
          <cell r="H341" t="str">
            <v/>
          </cell>
          <cell r="J341" t="str">
            <v/>
          </cell>
          <cell r="L341" t="str">
            <v/>
          </cell>
          <cell r="N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t="str">
            <v/>
          </cell>
          <cell r="AD341" t="str">
            <v/>
          </cell>
          <cell r="AE341" t="str">
            <v/>
          </cell>
          <cell r="AF341" t="str">
            <v/>
          </cell>
          <cell r="AG341" t="str">
            <v/>
          </cell>
          <cell r="AH341" t="str">
            <v/>
          </cell>
          <cell r="AI341" t="str">
            <v/>
          </cell>
          <cell r="AJ341" t="str">
            <v/>
          </cell>
          <cell r="AK341" t="str">
            <v/>
          </cell>
          <cell r="AL341" t="str">
            <v/>
          </cell>
        </row>
        <row r="342">
          <cell r="C342" t="str">
            <v/>
          </cell>
          <cell r="D342" t="str">
            <v/>
          </cell>
          <cell r="F342" t="str">
            <v/>
          </cell>
          <cell r="H342" t="str">
            <v/>
          </cell>
          <cell r="J342" t="str">
            <v/>
          </cell>
          <cell r="L342" t="str">
            <v/>
          </cell>
          <cell r="N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t="str">
            <v/>
          </cell>
          <cell r="AD342" t="str">
            <v/>
          </cell>
          <cell r="AE342" t="str">
            <v/>
          </cell>
          <cell r="AF342" t="str">
            <v/>
          </cell>
          <cell r="AG342" t="str">
            <v/>
          </cell>
          <cell r="AH342" t="str">
            <v/>
          </cell>
          <cell r="AI342" t="str">
            <v/>
          </cell>
          <cell r="AJ342" t="str">
            <v/>
          </cell>
          <cell r="AK342" t="str">
            <v/>
          </cell>
          <cell r="AL342" t="str">
            <v/>
          </cell>
        </row>
        <row r="343">
          <cell r="C343" t="str">
            <v/>
          </cell>
          <cell r="D343" t="str">
            <v/>
          </cell>
          <cell r="F343" t="str">
            <v/>
          </cell>
          <cell r="H343" t="str">
            <v/>
          </cell>
          <cell r="J343" t="str">
            <v/>
          </cell>
          <cell r="L343" t="str">
            <v/>
          </cell>
          <cell r="N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t="str">
            <v/>
          </cell>
          <cell r="AD343" t="str">
            <v/>
          </cell>
          <cell r="AE343" t="str">
            <v/>
          </cell>
          <cell r="AF343" t="str">
            <v/>
          </cell>
          <cell r="AG343" t="str">
            <v/>
          </cell>
          <cell r="AH343" t="str">
            <v/>
          </cell>
          <cell r="AI343" t="str">
            <v/>
          </cell>
          <cell r="AJ343" t="str">
            <v/>
          </cell>
          <cell r="AK343" t="str">
            <v/>
          </cell>
          <cell r="AL343" t="str">
            <v/>
          </cell>
        </row>
        <row r="344">
          <cell r="C344" t="str">
            <v/>
          </cell>
          <cell r="D344" t="str">
            <v/>
          </cell>
          <cell r="F344" t="str">
            <v/>
          </cell>
          <cell r="H344" t="str">
            <v/>
          </cell>
          <cell r="J344" t="str">
            <v/>
          </cell>
          <cell r="L344" t="str">
            <v/>
          </cell>
          <cell r="N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t="str">
            <v/>
          </cell>
          <cell r="AD344" t="str">
            <v/>
          </cell>
          <cell r="AE344" t="str">
            <v/>
          </cell>
          <cell r="AF344" t="str">
            <v/>
          </cell>
          <cell r="AG344" t="str">
            <v/>
          </cell>
          <cell r="AH344" t="str">
            <v/>
          </cell>
          <cell r="AI344" t="str">
            <v/>
          </cell>
          <cell r="AJ344" t="str">
            <v/>
          </cell>
          <cell r="AK344" t="str">
            <v/>
          </cell>
          <cell r="AL344" t="str">
            <v/>
          </cell>
        </row>
        <row r="345">
          <cell r="C345" t="str">
            <v/>
          </cell>
          <cell r="D345" t="str">
            <v/>
          </cell>
          <cell r="F345" t="str">
            <v/>
          </cell>
          <cell r="H345" t="str">
            <v/>
          </cell>
          <cell r="J345" t="str">
            <v/>
          </cell>
          <cell r="L345" t="str">
            <v/>
          </cell>
          <cell r="N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t="str">
            <v/>
          </cell>
          <cell r="AD345" t="str">
            <v/>
          </cell>
          <cell r="AE345" t="str">
            <v/>
          </cell>
          <cell r="AF345" t="str">
            <v/>
          </cell>
          <cell r="AG345" t="str">
            <v/>
          </cell>
          <cell r="AH345" t="str">
            <v/>
          </cell>
          <cell r="AI345" t="str">
            <v/>
          </cell>
          <cell r="AJ345" t="str">
            <v/>
          </cell>
          <cell r="AK345" t="str">
            <v/>
          </cell>
          <cell r="AL345" t="str">
            <v/>
          </cell>
        </row>
        <row r="346">
          <cell r="C346" t="str">
            <v/>
          </cell>
          <cell r="D346" t="str">
            <v/>
          </cell>
          <cell r="F346" t="str">
            <v/>
          </cell>
          <cell r="H346" t="str">
            <v/>
          </cell>
          <cell r="J346" t="str">
            <v/>
          </cell>
          <cell r="L346" t="str">
            <v/>
          </cell>
          <cell r="N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t="str">
            <v/>
          </cell>
          <cell r="AD346" t="str">
            <v/>
          </cell>
          <cell r="AE346" t="str">
            <v/>
          </cell>
          <cell r="AF346" t="str">
            <v/>
          </cell>
          <cell r="AG346" t="str">
            <v/>
          </cell>
          <cell r="AH346" t="str">
            <v/>
          </cell>
          <cell r="AI346" t="str">
            <v/>
          </cell>
          <cell r="AJ346" t="str">
            <v/>
          </cell>
          <cell r="AK346" t="str">
            <v/>
          </cell>
          <cell r="AL346" t="str">
            <v/>
          </cell>
        </row>
        <row r="347">
          <cell r="C347" t="str">
            <v/>
          </cell>
          <cell r="D347" t="str">
            <v>Future Use</v>
          </cell>
          <cell r="F347" t="str">
            <v/>
          </cell>
          <cell r="H347" t="str">
            <v/>
          </cell>
          <cell r="J347" t="str">
            <v/>
          </cell>
          <cell r="L347" t="str">
            <v/>
          </cell>
          <cell r="N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t="str">
            <v/>
          </cell>
          <cell r="AD347" t="str">
            <v/>
          </cell>
          <cell r="AE347" t="str">
            <v/>
          </cell>
          <cell r="AF347" t="str">
            <v/>
          </cell>
          <cell r="AG347" t="str">
            <v/>
          </cell>
          <cell r="AH347" t="str">
            <v/>
          </cell>
          <cell r="AI347" t="str">
            <v/>
          </cell>
          <cell r="AJ347" t="str">
            <v/>
          </cell>
          <cell r="AK347" t="str">
            <v/>
          </cell>
          <cell r="AL347" t="str">
            <v/>
          </cell>
        </row>
        <row r="348">
          <cell r="C348" t="str">
            <v/>
          </cell>
          <cell r="D348" t="str">
            <v/>
          </cell>
          <cell r="F348" t="str">
            <v/>
          </cell>
          <cell r="H348" t="str">
            <v/>
          </cell>
          <cell r="J348" t="str">
            <v/>
          </cell>
          <cell r="L348" t="str">
            <v/>
          </cell>
          <cell r="N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t="str">
            <v/>
          </cell>
          <cell r="AD348" t="str">
            <v/>
          </cell>
          <cell r="AE348" t="str">
            <v/>
          </cell>
          <cell r="AF348" t="str">
            <v/>
          </cell>
          <cell r="AG348" t="str">
            <v/>
          </cell>
          <cell r="AH348" t="str">
            <v/>
          </cell>
          <cell r="AI348" t="str">
            <v/>
          </cell>
          <cell r="AJ348" t="str">
            <v/>
          </cell>
          <cell r="AK348" t="str">
            <v/>
          </cell>
          <cell r="AL348" t="str">
            <v/>
          </cell>
        </row>
        <row r="349">
          <cell r="C349" t="str">
            <v/>
          </cell>
          <cell r="D349" t="str">
            <v/>
          </cell>
          <cell r="F349" t="str">
            <v/>
          </cell>
          <cell r="H349" t="str">
            <v/>
          </cell>
          <cell r="J349" t="str">
            <v/>
          </cell>
          <cell r="L349" t="str">
            <v/>
          </cell>
          <cell r="N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t="str">
            <v/>
          </cell>
          <cell r="AD349" t="str">
            <v/>
          </cell>
          <cell r="AE349" t="str">
            <v/>
          </cell>
          <cell r="AF349" t="str">
            <v/>
          </cell>
          <cell r="AG349" t="str">
            <v/>
          </cell>
          <cell r="AH349" t="str">
            <v/>
          </cell>
          <cell r="AI349" t="str">
            <v/>
          </cell>
          <cell r="AJ349" t="str">
            <v/>
          </cell>
          <cell r="AK349" t="str">
            <v/>
          </cell>
          <cell r="AL349" t="str">
            <v/>
          </cell>
        </row>
        <row r="350">
          <cell r="C350" t="str">
            <v/>
          </cell>
          <cell r="D350" t="str">
            <v/>
          </cell>
          <cell r="F350" t="str">
            <v/>
          </cell>
          <cell r="H350" t="str">
            <v/>
          </cell>
          <cell r="J350" t="str">
            <v/>
          </cell>
          <cell r="L350" t="str">
            <v/>
          </cell>
          <cell r="N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t="str">
            <v/>
          </cell>
          <cell r="AD350" t="str">
            <v/>
          </cell>
          <cell r="AE350" t="str">
            <v/>
          </cell>
          <cell r="AF350" t="str">
            <v/>
          </cell>
          <cell r="AG350" t="str">
            <v/>
          </cell>
          <cell r="AH350" t="str">
            <v/>
          </cell>
          <cell r="AI350" t="str">
            <v/>
          </cell>
          <cell r="AJ350" t="str">
            <v/>
          </cell>
          <cell r="AK350" t="str">
            <v/>
          </cell>
          <cell r="AL350" t="str">
            <v/>
          </cell>
        </row>
        <row r="351">
          <cell r="C351" t="str">
            <v/>
          </cell>
          <cell r="D351" t="str">
            <v/>
          </cell>
          <cell r="F351" t="str">
            <v/>
          </cell>
          <cell r="H351" t="str">
            <v/>
          </cell>
          <cell r="J351" t="str">
            <v/>
          </cell>
          <cell r="L351" t="str">
            <v/>
          </cell>
          <cell r="N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t="str">
            <v/>
          </cell>
          <cell r="AD351" t="str">
            <v/>
          </cell>
          <cell r="AE351" t="str">
            <v/>
          </cell>
          <cell r="AF351" t="str">
            <v/>
          </cell>
          <cell r="AG351" t="str">
            <v/>
          </cell>
          <cell r="AH351" t="str">
            <v/>
          </cell>
          <cell r="AI351" t="str">
            <v/>
          </cell>
          <cell r="AJ351" t="str">
            <v/>
          </cell>
          <cell r="AK351" t="str">
            <v/>
          </cell>
          <cell r="AL351" t="str">
            <v/>
          </cell>
        </row>
        <row r="352">
          <cell r="C352" t="str">
            <v/>
          </cell>
          <cell r="D352" t="str">
            <v/>
          </cell>
          <cell r="F352" t="str">
            <v/>
          </cell>
          <cell r="H352" t="str">
            <v/>
          </cell>
          <cell r="J352" t="str">
            <v/>
          </cell>
          <cell r="L352" t="str">
            <v/>
          </cell>
          <cell r="N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t="str">
            <v/>
          </cell>
          <cell r="AD352" t="str">
            <v/>
          </cell>
          <cell r="AE352" t="str">
            <v/>
          </cell>
          <cell r="AF352" t="str">
            <v/>
          </cell>
          <cell r="AG352" t="str">
            <v/>
          </cell>
          <cell r="AH352" t="str">
            <v/>
          </cell>
          <cell r="AI352" t="str">
            <v/>
          </cell>
          <cell r="AJ352" t="str">
            <v/>
          </cell>
          <cell r="AK352" t="str">
            <v/>
          </cell>
          <cell r="AL352" t="str">
            <v/>
          </cell>
        </row>
        <row r="353">
          <cell r="C353" t="str">
            <v/>
          </cell>
          <cell r="D353" t="str">
            <v>Future Use</v>
          </cell>
          <cell r="F353" t="str">
            <v/>
          </cell>
          <cell r="H353" t="str">
            <v/>
          </cell>
          <cell r="J353" t="str">
            <v/>
          </cell>
          <cell r="L353" t="str">
            <v/>
          </cell>
          <cell r="N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t="str">
            <v/>
          </cell>
          <cell r="AD353" t="str">
            <v/>
          </cell>
          <cell r="AE353" t="str">
            <v/>
          </cell>
          <cell r="AF353" t="str">
            <v/>
          </cell>
          <cell r="AG353" t="str">
            <v/>
          </cell>
          <cell r="AH353" t="str">
            <v/>
          </cell>
          <cell r="AI353" t="str">
            <v/>
          </cell>
          <cell r="AJ353" t="str">
            <v/>
          </cell>
          <cell r="AK353" t="str">
            <v/>
          </cell>
          <cell r="AL353" t="str">
            <v/>
          </cell>
        </row>
        <row r="354">
          <cell r="C354" t="str">
            <v/>
          </cell>
          <cell r="D354" t="str">
            <v/>
          </cell>
          <cell r="F354" t="str">
            <v/>
          </cell>
          <cell r="H354" t="str">
            <v/>
          </cell>
          <cell r="J354" t="str">
            <v/>
          </cell>
          <cell r="L354" t="str">
            <v/>
          </cell>
          <cell r="N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t="str">
            <v/>
          </cell>
          <cell r="AD354" t="str">
            <v/>
          </cell>
          <cell r="AE354" t="str">
            <v/>
          </cell>
          <cell r="AF354" t="str">
            <v/>
          </cell>
          <cell r="AG354" t="str">
            <v/>
          </cell>
          <cell r="AH354" t="str">
            <v/>
          </cell>
          <cell r="AI354" t="str">
            <v/>
          </cell>
          <cell r="AJ354" t="str">
            <v/>
          </cell>
          <cell r="AK354" t="str">
            <v/>
          </cell>
          <cell r="AL354" t="str">
            <v/>
          </cell>
        </row>
        <row r="355">
          <cell r="C355" t="str">
            <v/>
          </cell>
          <cell r="D355" t="str">
            <v/>
          </cell>
          <cell r="F355" t="str">
            <v/>
          </cell>
          <cell r="H355" t="str">
            <v/>
          </cell>
          <cell r="J355" t="str">
            <v/>
          </cell>
          <cell r="L355" t="str">
            <v/>
          </cell>
          <cell r="N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t="str">
            <v/>
          </cell>
          <cell r="AD355" t="str">
            <v/>
          </cell>
          <cell r="AE355" t="str">
            <v/>
          </cell>
          <cell r="AF355" t="str">
            <v/>
          </cell>
          <cell r="AG355" t="str">
            <v/>
          </cell>
          <cell r="AH355" t="str">
            <v/>
          </cell>
          <cell r="AI355" t="str">
            <v/>
          </cell>
          <cell r="AJ355" t="str">
            <v/>
          </cell>
          <cell r="AK355" t="str">
            <v/>
          </cell>
          <cell r="AL355" t="str">
            <v/>
          </cell>
        </row>
        <row r="356">
          <cell r="C356" t="str">
            <v/>
          </cell>
          <cell r="D356" t="str">
            <v/>
          </cell>
          <cell r="F356" t="str">
            <v/>
          </cell>
          <cell r="H356" t="str">
            <v/>
          </cell>
          <cell r="J356" t="str">
            <v/>
          </cell>
          <cell r="L356" t="str">
            <v/>
          </cell>
          <cell r="N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t="str">
            <v/>
          </cell>
          <cell r="AD356" t="str">
            <v/>
          </cell>
          <cell r="AE356" t="str">
            <v/>
          </cell>
          <cell r="AF356" t="str">
            <v/>
          </cell>
          <cell r="AG356" t="str">
            <v/>
          </cell>
          <cell r="AH356" t="str">
            <v/>
          </cell>
          <cell r="AI356" t="str">
            <v/>
          </cell>
          <cell r="AJ356" t="str">
            <v/>
          </cell>
          <cell r="AK356" t="str">
            <v/>
          </cell>
          <cell r="AL356" t="str">
            <v/>
          </cell>
        </row>
        <row r="357">
          <cell r="C357" t="str">
            <v/>
          </cell>
          <cell r="D357" t="str">
            <v/>
          </cell>
          <cell r="F357" t="str">
            <v/>
          </cell>
          <cell r="H357" t="str">
            <v/>
          </cell>
          <cell r="J357" t="str">
            <v/>
          </cell>
          <cell r="L357" t="str">
            <v/>
          </cell>
          <cell r="N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t="str">
            <v/>
          </cell>
          <cell r="AD357" t="str">
            <v/>
          </cell>
          <cell r="AE357" t="str">
            <v/>
          </cell>
          <cell r="AF357" t="str">
            <v/>
          </cell>
          <cell r="AG357" t="str">
            <v/>
          </cell>
          <cell r="AH357" t="str">
            <v/>
          </cell>
          <cell r="AI357" t="str">
            <v/>
          </cell>
          <cell r="AJ357" t="str">
            <v/>
          </cell>
          <cell r="AK357" t="str">
            <v/>
          </cell>
          <cell r="AL357" t="str">
            <v/>
          </cell>
        </row>
        <row r="358">
          <cell r="C358" t="str">
            <v/>
          </cell>
          <cell r="D358" t="str">
            <v/>
          </cell>
          <cell r="F358" t="str">
            <v/>
          </cell>
          <cell r="H358" t="str">
            <v/>
          </cell>
          <cell r="J358" t="str">
            <v/>
          </cell>
          <cell r="L358" t="str">
            <v/>
          </cell>
          <cell r="N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t="str">
            <v/>
          </cell>
          <cell r="AD358" t="str">
            <v/>
          </cell>
          <cell r="AE358" t="str">
            <v/>
          </cell>
          <cell r="AF358" t="str">
            <v/>
          </cell>
          <cell r="AG358" t="str">
            <v/>
          </cell>
          <cell r="AH358" t="str">
            <v/>
          </cell>
          <cell r="AI358" t="str">
            <v/>
          </cell>
          <cell r="AJ358" t="str">
            <v/>
          </cell>
          <cell r="AK358" t="str">
            <v/>
          </cell>
          <cell r="AL358" t="str">
            <v/>
          </cell>
        </row>
        <row r="359">
          <cell r="C359" t="str">
            <v/>
          </cell>
          <cell r="D359" t="str">
            <v>Future Use</v>
          </cell>
          <cell r="F359" t="str">
            <v/>
          </cell>
          <cell r="H359" t="str">
            <v/>
          </cell>
          <cell r="J359" t="str">
            <v/>
          </cell>
          <cell r="L359" t="str">
            <v/>
          </cell>
          <cell r="N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t="str">
            <v/>
          </cell>
          <cell r="AD359" t="str">
            <v/>
          </cell>
          <cell r="AE359" t="str">
            <v/>
          </cell>
          <cell r="AF359" t="str">
            <v/>
          </cell>
          <cell r="AG359" t="str">
            <v/>
          </cell>
          <cell r="AH359" t="str">
            <v/>
          </cell>
          <cell r="AI359" t="str">
            <v/>
          </cell>
          <cell r="AJ359" t="str">
            <v/>
          </cell>
          <cell r="AK359" t="str">
            <v/>
          </cell>
          <cell r="AL359" t="str">
            <v/>
          </cell>
        </row>
        <row r="360">
          <cell r="C360" t="str">
            <v/>
          </cell>
          <cell r="D360" t="str">
            <v/>
          </cell>
          <cell r="F360" t="str">
            <v/>
          </cell>
          <cell r="H360" t="str">
            <v/>
          </cell>
          <cell r="J360" t="str">
            <v/>
          </cell>
          <cell r="L360" t="str">
            <v/>
          </cell>
          <cell r="N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t="str">
            <v/>
          </cell>
          <cell r="AD360" t="str">
            <v/>
          </cell>
          <cell r="AE360" t="str">
            <v/>
          </cell>
          <cell r="AF360" t="str">
            <v/>
          </cell>
          <cell r="AG360" t="str">
            <v/>
          </cell>
          <cell r="AH360" t="str">
            <v/>
          </cell>
          <cell r="AI360" t="str">
            <v/>
          </cell>
          <cell r="AJ360" t="str">
            <v/>
          </cell>
          <cell r="AK360" t="str">
            <v/>
          </cell>
          <cell r="AL360" t="str">
            <v/>
          </cell>
        </row>
        <row r="361">
          <cell r="C361" t="str">
            <v/>
          </cell>
          <cell r="D361" t="str">
            <v/>
          </cell>
          <cell r="F361" t="str">
            <v/>
          </cell>
          <cell r="H361" t="str">
            <v/>
          </cell>
          <cell r="J361" t="str">
            <v/>
          </cell>
          <cell r="L361" t="str">
            <v/>
          </cell>
          <cell r="N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t="str">
            <v/>
          </cell>
          <cell r="AD361" t="str">
            <v/>
          </cell>
          <cell r="AE361" t="str">
            <v/>
          </cell>
          <cell r="AF361" t="str">
            <v/>
          </cell>
          <cell r="AG361" t="str">
            <v/>
          </cell>
          <cell r="AH361" t="str">
            <v/>
          </cell>
          <cell r="AI361" t="str">
            <v/>
          </cell>
          <cell r="AJ361" t="str">
            <v/>
          </cell>
          <cell r="AK361" t="str">
            <v/>
          </cell>
          <cell r="AL361" t="str">
            <v/>
          </cell>
        </row>
        <row r="362">
          <cell r="C362" t="str">
            <v/>
          </cell>
          <cell r="D362" t="str">
            <v/>
          </cell>
          <cell r="F362" t="str">
            <v/>
          </cell>
          <cell r="H362" t="str">
            <v/>
          </cell>
          <cell r="J362" t="str">
            <v/>
          </cell>
          <cell r="L362" t="str">
            <v/>
          </cell>
          <cell r="N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t="str">
            <v/>
          </cell>
          <cell r="AD362" t="str">
            <v/>
          </cell>
          <cell r="AE362" t="str">
            <v/>
          </cell>
          <cell r="AF362" t="str">
            <v/>
          </cell>
          <cell r="AG362" t="str">
            <v/>
          </cell>
          <cell r="AH362" t="str">
            <v/>
          </cell>
          <cell r="AI362" t="str">
            <v/>
          </cell>
          <cell r="AJ362" t="str">
            <v/>
          </cell>
          <cell r="AK362" t="str">
            <v/>
          </cell>
          <cell r="AL362" t="str">
            <v/>
          </cell>
        </row>
        <row r="363">
          <cell r="C363" t="str">
            <v/>
          </cell>
          <cell r="D363" t="str">
            <v/>
          </cell>
          <cell r="F363" t="str">
            <v/>
          </cell>
          <cell r="H363" t="str">
            <v/>
          </cell>
          <cell r="J363" t="str">
            <v/>
          </cell>
          <cell r="L363" t="str">
            <v/>
          </cell>
          <cell r="N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t="str">
            <v/>
          </cell>
          <cell r="AD363" t="str">
            <v/>
          </cell>
          <cell r="AE363" t="str">
            <v/>
          </cell>
          <cell r="AF363" t="str">
            <v/>
          </cell>
          <cell r="AG363" t="str">
            <v/>
          </cell>
          <cell r="AH363" t="str">
            <v/>
          </cell>
          <cell r="AI363" t="str">
            <v/>
          </cell>
          <cell r="AJ363" t="str">
            <v/>
          </cell>
          <cell r="AK363" t="str">
            <v/>
          </cell>
          <cell r="AL363" t="str">
            <v/>
          </cell>
        </row>
        <row r="364">
          <cell r="C364" t="str">
            <v/>
          </cell>
          <cell r="D364" t="str">
            <v/>
          </cell>
          <cell r="F364" t="str">
            <v/>
          </cell>
          <cell r="H364" t="str">
            <v/>
          </cell>
          <cell r="J364" t="str">
            <v/>
          </cell>
          <cell r="L364" t="str">
            <v/>
          </cell>
          <cell r="N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t="str">
            <v/>
          </cell>
          <cell r="AD364" t="str">
            <v/>
          </cell>
          <cell r="AE364" t="str">
            <v/>
          </cell>
          <cell r="AF364" t="str">
            <v/>
          </cell>
          <cell r="AG364" t="str">
            <v/>
          </cell>
          <cell r="AH364" t="str">
            <v/>
          </cell>
          <cell r="AI364" t="str">
            <v/>
          </cell>
          <cell r="AJ364" t="str">
            <v/>
          </cell>
          <cell r="AK364" t="str">
            <v/>
          </cell>
          <cell r="AL364" t="str">
            <v/>
          </cell>
        </row>
        <row r="365">
          <cell r="C365" t="str">
            <v/>
          </cell>
          <cell r="D365" t="str">
            <v>Future Use</v>
          </cell>
          <cell r="F365" t="str">
            <v/>
          </cell>
          <cell r="H365" t="str">
            <v/>
          </cell>
          <cell r="J365" t="str">
            <v/>
          </cell>
          <cell r="L365" t="str">
            <v/>
          </cell>
          <cell r="N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t="str">
            <v/>
          </cell>
          <cell r="AD365" t="str">
            <v/>
          </cell>
          <cell r="AE365" t="str">
            <v/>
          </cell>
          <cell r="AF365" t="str">
            <v/>
          </cell>
          <cell r="AG365" t="str">
            <v/>
          </cell>
          <cell r="AH365" t="str">
            <v/>
          </cell>
          <cell r="AI365" t="str">
            <v/>
          </cell>
          <cell r="AJ365" t="str">
            <v/>
          </cell>
          <cell r="AK365" t="str">
            <v/>
          </cell>
          <cell r="AL365" t="str">
            <v/>
          </cell>
        </row>
        <row r="366">
          <cell r="C366" t="str">
            <v/>
          </cell>
          <cell r="D366" t="str">
            <v/>
          </cell>
          <cell r="F366" t="str">
            <v/>
          </cell>
          <cell r="H366" t="str">
            <v/>
          </cell>
          <cell r="J366" t="str">
            <v/>
          </cell>
          <cell r="L366" t="str">
            <v/>
          </cell>
          <cell r="N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t="str">
            <v/>
          </cell>
          <cell r="AD366" t="str">
            <v/>
          </cell>
          <cell r="AE366" t="str">
            <v/>
          </cell>
          <cell r="AF366" t="str">
            <v/>
          </cell>
          <cell r="AG366" t="str">
            <v/>
          </cell>
          <cell r="AH366" t="str">
            <v/>
          </cell>
          <cell r="AI366" t="str">
            <v/>
          </cell>
          <cell r="AJ366" t="str">
            <v/>
          </cell>
          <cell r="AK366" t="str">
            <v/>
          </cell>
          <cell r="AL366" t="str">
            <v/>
          </cell>
        </row>
        <row r="367">
          <cell r="C367" t="str">
            <v/>
          </cell>
          <cell r="D367" t="str">
            <v/>
          </cell>
          <cell r="F367" t="str">
            <v/>
          </cell>
          <cell r="H367" t="str">
            <v/>
          </cell>
          <cell r="J367" t="str">
            <v/>
          </cell>
          <cell r="L367" t="str">
            <v/>
          </cell>
          <cell r="N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t="str">
            <v/>
          </cell>
          <cell r="AD367" t="str">
            <v/>
          </cell>
          <cell r="AE367" t="str">
            <v/>
          </cell>
          <cell r="AF367" t="str">
            <v/>
          </cell>
          <cell r="AG367" t="str">
            <v/>
          </cell>
          <cell r="AH367" t="str">
            <v/>
          </cell>
          <cell r="AI367" t="str">
            <v/>
          </cell>
          <cell r="AJ367" t="str">
            <v/>
          </cell>
          <cell r="AK367" t="str">
            <v/>
          </cell>
          <cell r="AL367" t="str">
            <v/>
          </cell>
        </row>
        <row r="368">
          <cell r="C368" t="str">
            <v/>
          </cell>
          <cell r="D368" t="str">
            <v/>
          </cell>
          <cell r="F368" t="str">
            <v/>
          </cell>
          <cell r="H368" t="str">
            <v/>
          </cell>
          <cell r="J368" t="str">
            <v/>
          </cell>
          <cell r="L368" t="str">
            <v/>
          </cell>
          <cell r="N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t="str">
            <v/>
          </cell>
          <cell r="AD368" t="str">
            <v/>
          </cell>
          <cell r="AE368" t="str">
            <v/>
          </cell>
          <cell r="AF368" t="str">
            <v/>
          </cell>
          <cell r="AG368" t="str">
            <v/>
          </cell>
          <cell r="AH368" t="str">
            <v/>
          </cell>
          <cell r="AI368" t="str">
            <v/>
          </cell>
          <cell r="AJ368" t="str">
            <v/>
          </cell>
          <cell r="AK368" t="str">
            <v/>
          </cell>
          <cell r="AL368" t="str">
            <v/>
          </cell>
        </row>
        <row r="369">
          <cell r="C369" t="str">
            <v/>
          </cell>
          <cell r="D369" t="str">
            <v/>
          </cell>
          <cell r="F369" t="str">
            <v/>
          </cell>
          <cell r="H369" t="str">
            <v/>
          </cell>
          <cell r="J369" t="str">
            <v/>
          </cell>
          <cell r="L369" t="str">
            <v/>
          </cell>
          <cell r="N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t="str">
            <v/>
          </cell>
          <cell r="AD369" t="str">
            <v/>
          </cell>
          <cell r="AE369" t="str">
            <v/>
          </cell>
          <cell r="AF369" t="str">
            <v/>
          </cell>
          <cell r="AG369" t="str">
            <v/>
          </cell>
          <cell r="AH369" t="str">
            <v/>
          </cell>
          <cell r="AI369" t="str">
            <v/>
          </cell>
          <cell r="AJ369" t="str">
            <v/>
          </cell>
          <cell r="AK369" t="str">
            <v/>
          </cell>
          <cell r="AL369" t="str">
            <v/>
          </cell>
        </row>
        <row r="370">
          <cell r="C370" t="str">
            <v/>
          </cell>
          <cell r="D370" t="str">
            <v/>
          </cell>
          <cell r="F370" t="str">
            <v/>
          </cell>
          <cell r="H370" t="str">
            <v/>
          </cell>
          <cell r="J370" t="str">
            <v/>
          </cell>
          <cell r="L370" t="str">
            <v/>
          </cell>
          <cell r="N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t="str">
            <v/>
          </cell>
          <cell r="AD370" t="str">
            <v/>
          </cell>
          <cell r="AE370" t="str">
            <v/>
          </cell>
          <cell r="AF370" t="str">
            <v/>
          </cell>
          <cell r="AG370" t="str">
            <v/>
          </cell>
          <cell r="AH370" t="str">
            <v/>
          </cell>
          <cell r="AI370" t="str">
            <v/>
          </cell>
          <cell r="AJ370" t="str">
            <v/>
          </cell>
          <cell r="AK370" t="str">
            <v/>
          </cell>
          <cell r="AL370" t="str">
            <v/>
          </cell>
        </row>
        <row r="371">
          <cell r="C371" t="str">
            <v/>
          </cell>
          <cell r="D371" t="str">
            <v>Future Use</v>
          </cell>
          <cell r="F371" t="str">
            <v/>
          </cell>
          <cell r="H371" t="str">
            <v/>
          </cell>
          <cell r="J371" t="str">
            <v/>
          </cell>
          <cell r="L371" t="str">
            <v/>
          </cell>
          <cell r="N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t="str">
            <v/>
          </cell>
          <cell r="AD371" t="str">
            <v/>
          </cell>
          <cell r="AE371" t="str">
            <v/>
          </cell>
          <cell r="AF371" t="str">
            <v/>
          </cell>
          <cell r="AG371" t="str">
            <v/>
          </cell>
          <cell r="AH371" t="str">
            <v/>
          </cell>
          <cell r="AI371" t="str">
            <v/>
          </cell>
          <cell r="AJ371" t="str">
            <v/>
          </cell>
          <cell r="AK371" t="str">
            <v/>
          </cell>
          <cell r="AL371" t="str">
            <v/>
          </cell>
        </row>
        <row r="372">
          <cell r="C372" t="str">
            <v/>
          </cell>
          <cell r="D372" t="str">
            <v/>
          </cell>
          <cell r="F372" t="str">
            <v/>
          </cell>
          <cell r="H372" t="str">
            <v/>
          </cell>
          <cell r="J372" t="str">
            <v/>
          </cell>
          <cell r="L372" t="str">
            <v/>
          </cell>
          <cell r="N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t="str">
            <v/>
          </cell>
          <cell r="AD372" t="str">
            <v/>
          </cell>
          <cell r="AE372" t="str">
            <v/>
          </cell>
          <cell r="AF372" t="str">
            <v/>
          </cell>
          <cell r="AG372" t="str">
            <v/>
          </cell>
          <cell r="AH372" t="str">
            <v/>
          </cell>
          <cell r="AI372" t="str">
            <v/>
          </cell>
          <cell r="AJ372" t="str">
            <v/>
          </cell>
          <cell r="AK372" t="str">
            <v/>
          </cell>
          <cell r="AL372" t="str">
            <v/>
          </cell>
        </row>
        <row r="373">
          <cell r="C373" t="str">
            <v/>
          </cell>
          <cell r="D373" t="str">
            <v/>
          </cell>
          <cell r="F373" t="str">
            <v/>
          </cell>
          <cell r="H373" t="str">
            <v/>
          </cell>
          <cell r="J373" t="str">
            <v/>
          </cell>
          <cell r="L373" t="str">
            <v/>
          </cell>
          <cell r="N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t="str">
            <v/>
          </cell>
          <cell r="AD373" t="str">
            <v/>
          </cell>
          <cell r="AE373" t="str">
            <v/>
          </cell>
          <cell r="AF373" t="str">
            <v/>
          </cell>
          <cell r="AG373" t="str">
            <v/>
          </cell>
          <cell r="AH373" t="str">
            <v/>
          </cell>
          <cell r="AI373" t="str">
            <v/>
          </cell>
          <cell r="AJ373" t="str">
            <v/>
          </cell>
          <cell r="AK373" t="str">
            <v/>
          </cell>
          <cell r="AL373" t="str">
            <v/>
          </cell>
        </row>
        <row r="374">
          <cell r="C374" t="str">
            <v/>
          </cell>
          <cell r="D374" t="str">
            <v/>
          </cell>
          <cell r="F374" t="str">
            <v/>
          </cell>
          <cell r="H374" t="str">
            <v/>
          </cell>
          <cell r="J374" t="str">
            <v/>
          </cell>
          <cell r="L374" t="str">
            <v/>
          </cell>
          <cell r="N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t="str">
            <v/>
          </cell>
          <cell r="AD374" t="str">
            <v/>
          </cell>
          <cell r="AE374" t="str">
            <v/>
          </cell>
          <cell r="AF374" t="str">
            <v/>
          </cell>
          <cell r="AG374" t="str">
            <v/>
          </cell>
          <cell r="AH374" t="str">
            <v/>
          </cell>
          <cell r="AI374" t="str">
            <v/>
          </cell>
          <cell r="AJ374" t="str">
            <v/>
          </cell>
          <cell r="AK374" t="str">
            <v/>
          </cell>
          <cell r="AL374" t="str">
            <v/>
          </cell>
        </row>
        <row r="375">
          <cell r="C375" t="str">
            <v/>
          </cell>
          <cell r="D375" t="str">
            <v/>
          </cell>
          <cell r="F375" t="str">
            <v/>
          </cell>
          <cell r="H375" t="str">
            <v/>
          </cell>
          <cell r="J375" t="str">
            <v/>
          </cell>
          <cell r="L375" t="str">
            <v/>
          </cell>
          <cell r="N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t="str">
            <v/>
          </cell>
          <cell r="AD375" t="str">
            <v/>
          </cell>
          <cell r="AE375" t="str">
            <v/>
          </cell>
          <cell r="AF375" t="str">
            <v/>
          </cell>
          <cell r="AG375" t="str">
            <v/>
          </cell>
          <cell r="AH375" t="str">
            <v/>
          </cell>
          <cell r="AI375" t="str">
            <v/>
          </cell>
          <cell r="AJ375" t="str">
            <v/>
          </cell>
          <cell r="AK375" t="str">
            <v/>
          </cell>
          <cell r="AL375" t="str">
            <v/>
          </cell>
        </row>
        <row r="376">
          <cell r="C376" t="str">
            <v/>
          </cell>
          <cell r="D376" t="str">
            <v/>
          </cell>
          <cell r="F376" t="str">
            <v/>
          </cell>
          <cell r="H376" t="str">
            <v/>
          </cell>
          <cell r="J376" t="str">
            <v/>
          </cell>
          <cell r="L376" t="str">
            <v/>
          </cell>
          <cell r="N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t="str">
            <v/>
          </cell>
          <cell r="AD376" t="str">
            <v/>
          </cell>
          <cell r="AE376" t="str">
            <v/>
          </cell>
          <cell r="AF376" t="str">
            <v/>
          </cell>
          <cell r="AG376" t="str">
            <v/>
          </cell>
          <cell r="AH376" t="str">
            <v/>
          </cell>
          <cell r="AI376" t="str">
            <v/>
          </cell>
          <cell r="AJ376" t="str">
            <v/>
          </cell>
          <cell r="AK376" t="str">
            <v/>
          </cell>
          <cell r="AL376" t="str">
            <v/>
          </cell>
        </row>
        <row r="377">
          <cell r="C377" t="str">
            <v/>
          </cell>
          <cell r="D377" t="str">
            <v>Future Use</v>
          </cell>
          <cell r="F377" t="str">
            <v/>
          </cell>
          <cell r="H377" t="str">
            <v/>
          </cell>
          <cell r="J377" t="str">
            <v/>
          </cell>
          <cell r="L377" t="str">
            <v/>
          </cell>
          <cell r="N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t="str">
            <v/>
          </cell>
          <cell r="AD377" t="str">
            <v/>
          </cell>
          <cell r="AE377" t="str">
            <v/>
          </cell>
          <cell r="AF377" t="str">
            <v/>
          </cell>
          <cell r="AG377" t="str">
            <v/>
          </cell>
          <cell r="AH377" t="str">
            <v/>
          </cell>
          <cell r="AI377" t="str">
            <v/>
          </cell>
          <cell r="AJ377" t="str">
            <v/>
          </cell>
          <cell r="AK377" t="str">
            <v/>
          </cell>
          <cell r="AL377" t="str">
            <v/>
          </cell>
        </row>
        <row r="378">
          <cell r="C378" t="str">
            <v/>
          </cell>
          <cell r="D378" t="str">
            <v/>
          </cell>
          <cell r="F378" t="str">
            <v/>
          </cell>
          <cell r="H378" t="str">
            <v/>
          </cell>
          <cell r="J378" t="str">
            <v/>
          </cell>
          <cell r="L378" t="str">
            <v/>
          </cell>
          <cell r="N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t="str">
            <v/>
          </cell>
          <cell r="AD378" t="str">
            <v/>
          </cell>
          <cell r="AE378" t="str">
            <v/>
          </cell>
          <cell r="AF378" t="str">
            <v/>
          </cell>
          <cell r="AG378" t="str">
            <v/>
          </cell>
          <cell r="AH378" t="str">
            <v/>
          </cell>
          <cell r="AI378" t="str">
            <v/>
          </cell>
          <cell r="AJ378" t="str">
            <v/>
          </cell>
          <cell r="AK378" t="str">
            <v/>
          </cell>
          <cell r="AL378" t="str">
            <v/>
          </cell>
        </row>
        <row r="379">
          <cell r="C379" t="str">
            <v/>
          </cell>
          <cell r="D379" t="str">
            <v/>
          </cell>
          <cell r="F379" t="str">
            <v/>
          </cell>
          <cell r="H379" t="str">
            <v/>
          </cell>
          <cell r="J379" t="str">
            <v/>
          </cell>
          <cell r="L379" t="str">
            <v/>
          </cell>
          <cell r="N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t="str">
            <v/>
          </cell>
          <cell r="AD379" t="str">
            <v/>
          </cell>
          <cell r="AE379" t="str">
            <v/>
          </cell>
          <cell r="AF379" t="str">
            <v/>
          </cell>
          <cell r="AG379" t="str">
            <v/>
          </cell>
          <cell r="AH379" t="str">
            <v/>
          </cell>
          <cell r="AI379" t="str">
            <v/>
          </cell>
          <cell r="AJ379" t="str">
            <v/>
          </cell>
          <cell r="AK379" t="str">
            <v/>
          </cell>
          <cell r="AL379" t="str">
            <v/>
          </cell>
        </row>
        <row r="380">
          <cell r="C380" t="str">
            <v/>
          </cell>
          <cell r="D380" t="str">
            <v/>
          </cell>
          <cell r="F380" t="str">
            <v/>
          </cell>
          <cell r="H380" t="str">
            <v/>
          </cell>
          <cell r="J380" t="str">
            <v/>
          </cell>
          <cell r="L380" t="str">
            <v/>
          </cell>
          <cell r="N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t="str">
            <v/>
          </cell>
          <cell r="AD380" t="str">
            <v/>
          </cell>
          <cell r="AE380" t="str">
            <v/>
          </cell>
          <cell r="AF380" t="str">
            <v/>
          </cell>
          <cell r="AG380" t="str">
            <v/>
          </cell>
          <cell r="AH380" t="str">
            <v/>
          </cell>
          <cell r="AI380" t="str">
            <v/>
          </cell>
          <cell r="AJ380" t="str">
            <v/>
          </cell>
          <cell r="AK380" t="str">
            <v/>
          </cell>
          <cell r="AL380" t="str">
            <v/>
          </cell>
        </row>
        <row r="381">
          <cell r="C381" t="str">
            <v/>
          </cell>
          <cell r="D381" t="str">
            <v/>
          </cell>
          <cell r="F381" t="str">
            <v/>
          </cell>
          <cell r="H381" t="str">
            <v/>
          </cell>
          <cell r="J381" t="str">
            <v/>
          </cell>
          <cell r="L381" t="str">
            <v/>
          </cell>
          <cell r="N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t="str">
            <v/>
          </cell>
          <cell r="AD381" t="str">
            <v/>
          </cell>
          <cell r="AE381" t="str">
            <v/>
          </cell>
          <cell r="AF381" t="str">
            <v/>
          </cell>
          <cell r="AG381" t="str">
            <v/>
          </cell>
          <cell r="AH381" t="str">
            <v/>
          </cell>
          <cell r="AI381" t="str">
            <v/>
          </cell>
          <cell r="AJ381" t="str">
            <v/>
          </cell>
          <cell r="AK381" t="str">
            <v/>
          </cell>
          <cell r="AL381" t="str">
            <v/>
          </cell>
        </row>
        <row r="382">
          <cell r="C382" t="str">
            <v/>
          </cell>
          <cell r="D382" t="str">
            <v/>
          </cell>
          <cell r="F382" t="str">
            <v/>
          </cell>
          <cell r="H382" t="str">
            <v/>
          </cell>
          <cell r="J382" t="str">
            <v/>
          </cell>
          <cell r="L382" t="str">
            <v/>
          </cell>
          <cell r="N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t="str">
            <v/>
          </cell>
          <cell r="AD382" t="str">
            <v/>
          </cell>
          <cell r="AE382" t="str">
            <v/>
          </cell>
          <cell r="AF382" t="str">
            <v/>
          </cell>
          <cell r="AG382" t="str">
            <v/>
          </cell>
          <cell r="AH382" t="str">
            <v/>
          </cell>
          <cell r="AI382" t="str">
            <v/>
          </cell>
          <cell r="AJ382" t="str">
            <v/>
          </cell>
          <cell r="AK382" t="str">
            <v/>
          </cell>
          <cell r="AL382" t="str">
            <v/>
          </cell>
        </row>
        <row r="383">
          <cell r="C383" t="str">
            <v/>
          </cell>
          <cell r="D383" t="str">
            <v>Future Use</v>
          </cell>
          <cell r="F383" t="str">
            <v/>
          </cell>
          <cell r="H383" t="str">
            <v/>
          </cell>
          <cell r="J383" t="str">
            <v/>
          </cell>
          <cell r="L383" t="str">
            <v/>
          </cell>
          <cell r="N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t="str">
            <v/>
          </cell>
          <cell r="AD383" t="str">
            <v/>
          </cell>
          <cell r="AE383" t="str">
            <v/>
          </cell>
          <cell r="AF383" t="str">
            <v/>
          </cell>
          <cell r="AG383" t="str">
            <v/>
          </cell>
          <cell r="AH383" t="str">
            <v/>
          </cell>
          <cell r="AI383" t="str">
            <v/>
          </cell>
          <cell r="AJ383" t="str">
            <v/>
          </cell>
          <cell r="AK383" t="str">
            <v/>
          </cell>
          <cell r="AL383" t="str">
            <v/>
          </cell>
        </row>
        <row r="384">
          <cell r="C384" t="str">
            <v/>
          </cell>
          <cell r="D384" t="str">
            <v/>
          </cell>
          <cell r="F384" t="str">
            <v/>
          </cell>
          <cell r="H384" t="str">
            <v/>
          </cell>
          <cell r="J384" t="str">
            <v/>
          </cell>
          <cell r="L384" t="str">
            <v/>
          </cell>
          <cell r="N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t="str">
            <v/>
          </cell>
          <cell r="AD384" t="str">
            <v/>
          </cell>
          <cell r="AE384" t="str">
            <v/>
          </cell>
          <cell r="AF384" t="str">
            <v/>
          </cell>
          <cell r="AG384" t="str">
            <v/>
          </cell>
          <cell r="AH384" t="str">
            <v/>
          </cell>
          <cell r="AI384" t="str">
            <v/>
          </cell>
          <cell r="AJ384" t="str">
            <v/>
          </cell>
          <cell r="AK384" t="str">
            <v/>
          </cell>
          <cell r="AL384" t="str">
            <v/>
          </cell>
        </row>
        <row r="385">
          <cell r="C385" t="str">
            <v/>
          </cell>
          <cell r="D385" t="str">
            <v/>
          </cell>
          <cell r="F385" t="str">
            <v/>
          </cell>
          <cell r="H385" t="str">
            <v/>
          </cell>
          <cell r="J385" t="str">
            <v/>
          </cell>
          <cell r="L385" t="str">
            <v/>
          </cell>
          <cell r="N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t="str">
            <v/>
          </cell>
          <cell r="AD385" t="str">
            <v/>
          </cell>
          <cell r="AE385" t="str">
            <v/>
          </cell>
          <cell r="AF385" t="str">
            <v/>
          </cell>
          <cell r="AG385" t="str">
            <v/>
          </cell>
          <cell r="AH385" t="str">
            <v/>
          </cell>
          <cell r="AI385" t="str">
            <v/>
          </cell>
          <cell r="AJ385" t="str">
            <v/>
          </cell>
          <cell r="AK385" t="str">
            <v/>
          </cell>
          <cell r="AL385" t="str">
            <v/>
          </cell>
        </row>
        <row r="386">
          <cell r="C386" t="str">
            <v/>
          </cell>
          <cell r="D386" t="str">
            <v/>
          </cell>
          <cell r="F386" t="str">
            <v/>
          </cell>
          <cell r="H386" t="str">
            <v/>
          </cell>
          <cell r="J386" t="str">
            <v/>
          </cell>
          <cell r="L386" t="str">
            <v/>
          </cell>
          <cell r="N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t="str">
            <v/>
          </cell>
          <cell r="AD386" t="str">
            <v/>
          </cell>
          <cell r="AE386" t="str">
            <v/>
          </cell>
          <cell r="AF386" t="str">
            <v/>
          </cell>
          <cell r="AG386" t="str">
            <v/>
          </cell>
          <cell r="AH386" t="str">
            <v/>
          </cell>
          <cell r="AI386" t="str">
            <v/>
          </cell>
          <cell r="AJ386" t="str">
            <v/>
          </cell>
          <cell r="AK386" t="str">
            <v/>
          </cell>
          <cell r="AL386" t="str">
            <v/>
          </cell>
        </row>
        <row r="387">
          <cell r="C387" t="str">
            <v/>
          </cell>
          <cell r="D387" t="str">
            <v/>
          </cell>
          <cell r="F387" t="str">
            <v/>
          </cell>
          <cell r="H387" t="str">
            <v/>
          </cell>
          <cell r="J387" t="str">
            <v/>
          </cell>
          <cell r="L387" t="str">
            <v/>
          </cell>
          <cell r="N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t="str">
            <v/>
          </cell>
          <cell r="AD387" t="str">
            <v/>
          </cell>
          <cell r="AE387" t="str">
            <v/>
          </cell>
          <cell r="AF387" t="str">
            <v/>
          </cell>
          <cell r="AG387" t="str">
            <v/>
          </cell>
          <cell r="AH387" t="str">
            <v/>
          </cell>
          <cell r="AI387" t="str">
            <v/>
          </cell>
          <cell r="AJ387" t="str">
            <v/>
          </cell>
          <cell r="AK387" t="str">
            <v/>
          </cell>
          <cell r="AL387" t="str">
            <v/>
          </cell>
        </row>
        <row r="388">
          <cell r="C388" t="str">
            <v/>
          </cell>
          <cell r="D388" t="str">
            <v/>
          </cell>
          <cell r="F388" t="str">
            <v/>
          </cell>
          <cell r="H388" t="str">
            <v/>
          </cell>
          <cell r="J388" t="str">
            <v/>
          </cell>
          <cell r="L388" t="str">
            <v/>
          </cell>
          <cell r="N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t="str">
            <v/>
          </cell>
          <cell r="AD388" t="str">
            <v/>
          </cell>
          <cell r="AE388" t="str">
            <v/>
          </cell>
          <cell r="AF388" t="str">
            <v/>
          </cell>
          <cell r="AG388" t="str">
            <v/>
          </cell>
          <cell r="AH388" t="str">
            <v/>
          </cell>
          <cell r="AI388" t="str">
            <v/>
          </cell>
          <cell r="AJ388" t="str">
            <v/>
          </cell>
          <cell r="AK388" t="str">
            <v/>
          </cell>
          <cell r="AL388" t="str">
            <v/>
          </cell>
        </row>
        <row r="389">
          <cell r="C389" t="str">
            <v/>
          </cell>
          <cell r="D389" t="str">
            <v>Future Use</v>
          </cell>
          <cell r="F389" t="str">
            <v/>
          </cell>
          <cell r="H389" t="str">
            <v/>
          </cell>
          <cell r="J389" t="str">
            <v/>
          </cell>
          <cell r="L389" t="str">
            <v/>
          </cell>
          <cell r="N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t="str">
            <v/>
          </cell>
          <cell r="AD389" t="str">
            <v/>
          </cell>
          <cell r="AE389" t="str">
            <v/>
          </cell>
          <cell r="AF389" t="str">
            <v/>
          </cell>
          <cell r="AG389" t="str">
            <v/>
          </cell>
          <cell r="AH389" t="str">
            <v/>
          </cell>
          <cell r="AI389" t="str">
            <v/>
          </cell>
          <cell r="AJ389" t="str">
            <v/>
          </cell>
          <cell r="AK389" t="str">
            <v/>
          </cell>
          <cell r="AL389" t="str">
            <v/>
          </cell>
        </row>
        <row r="390">
          <cell r="C390" t="str">
            <v/>
          </cell>
          <cell r="D390" t="str">
            <v/>
          </cell>
          <cell r="F390" t="str">
            <v/>
          </cell>
          <cell r="H390" t="str">
            <v/>
          </cell>
          <cell r="J390" t="str">
            <v/>
          </cell>
          <cell r="L390" t="str">
            <v/>
          </cell>
          <cell r="N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t="str">
            <v/>
          </cell>
          <cell r="AD390" t="str">
            <v/>
          </cell>
          <cell r="AE390" t="str">
            <v/>
          </cell>
          <cell r="AF390" t="str">
            <v/>
          </cell>
          <cell r="AG390" t="str">
            <v/>
          </cell>
          <cell r="AH390" t="str">
            <v/>
          </cell>
          <cell r="AI390" t="str">
            <v/>
          </cell>
          <cell r="AJ390" t="str">
            <v/>
          </cell>
          <cell r="AK390" t="str">
            <v/>
          </cell>
          <cell r="AL390" t="str">
            <v/>
          </cell>
        </row>
        <row r="391">
          <cell r="C391" t="str">
            <v/>
          </cell>
          <cell r="D391" t="str">
            <v/>
          </cell>
          <cell r="F391" t="str">
            <v/>
          </cell>
          <cell r="H391" t="str">
            <v/>
          </cell>
          <cell r="J391" t="str">
            <v/>
          </cell>
          <cell r="L391" t="str">
            <v/>
          </cell>
          <cell r="N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t="str">
            <v/>
          </cell>
          <cell r="AD391" t="str">
            <v/>
          </cell>
          <cell r="AE391" t="str">
            <v/>
          </cell>
          <cell r="AF391" t="str">
            <v/>
          </cell>
          <cell r="AG391" t="str">
            <v/>
          </cell>
          <cell r="AH391" t="str">
            <v/>
          </cell>
          <cell r="AI391" t="str">
            <v/>
          </cell>
          <cell r="AJ391" t="str">
            <v/>
          </cell>
          <cell r="AK391" t="str">
            <v/>
          </cell>
          <cell r="AL391" t="str">
            <v/>
          </cell>
        </row>
        <row r="392">
          <cell r="C392" t="str">
            <v/>
          </cell>
          <cell r="D392" t="str">
            <v/>
          </cell>
          <cell r="F392" t="str">
            <v/>
          </cell>
          <cell r="H392" t="str">
            <v/>
          </cell>
          <cell r="J392" t="str">
            <v/>
          </cell>
          <cell r="L392" t="str">
            <v/>
          </cell>
          <cell r="N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t="str">
            <v/>
          </cell>
          <cell r="AD392" t="str">
            <v/>
          </cell>
          <cell r="AE392" t="str">
            <v/>
          </cell>
          <cell r="AF392" t="str">
            <v/>
          </cell>
          <cell r="AG392" t="str">
            <v/>
          </cell>
          <cell r="AH392" t="str">
            <v/>
          </cell>
          <cell r="AI392" t="str">
            <v/>
          </cell>
          <cell r="AJ392" t="str">
            <v/>
          </cell>
          <cell r="AK392" t="str">
            <v/>
          </cell>
          <cell r="AL392" t="str">
            <v/>
          </cell>
        </row>
        <row r="393">
          <cell r="C393" t="str">
            <v/>
          </cell>
          <cell r="D393" t="str">
            <v/>
          </cell>
          <cell r="F393" t="str">
            <v/>
          </cell>
          <cell r="H393" t="str">
            <v/>
          </cell>
          <cell r="J393" t="str">
            <v/>
          </cell>
          <cell r="L393" t="str">
            <v/>
          </cell>
          <cell r="N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t="str">
            <v/>
          </cell>
          <cell r="AD393" t="str">
            <v/>
          </cell>
          <cell r="AE393" t="str">
            <v/>
          </cell>
          <cell r="AF393" t="str">
            <v/>
          </cell>
          <cell r="AG393" t="str">
            <v/>
          </cell>
          <cell r="AH393" t="str">
            <v/>
          </cell>
          <cell r="AI393" t="str">
            <v/>
          </cell>
          <cell r="AJ393" t="str">
            <v/>
          </cell>
          <cell r="AK393" t="str">
            <v/>
          </cell>
          <cell r="AL393" t="str">
            <v/>
          </cell>
        </row>
        <row r="394">
          <cell r="C394" t="str">
            <v/>
          </cell>
          <cell r="D394" t="str">
            <v/>
          </cell>
          <cell r="F394" t="str">
            <v/>
          </cell>
          <cell r="H394" t="str">
            <v/>
          </cell>
          <cell r="J394" t="str">
            <v/>
          </cell>
          <cell r="L394" t="str">
            <v/>
          </cell>
          <cell r="N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t="str">
            <v/>
          </cell>
          <cell r="AD394" t="str">
            <v/>
          </cell>
          <cell r="AE394" t="str">
            <v/>
          </cell>
          <cell r="AF394" t="str">
            <v/>
          </cell>
          <cell r="AG394" t="str">
            <v/>
          </cell>
          <cell r="AH394" t="str">
            <v/>
          </cell>
          <cell r="AI394" t="str">
            <v/>
          </cell>
          <cell r="AJ394" t="str">
            <v/>
          </cell>
          <cell r="AK394" t="str">
            <v/>
          </cell>
          <cell r="AL394" t="str">
            <v/>
          </cell>
        </row>
        <row r="395">
          <cell r="C395" t="str">
            <v/>
          </cell>
          <cell r="D395" t="str">
            <v>Future Use</v>
          </cell>
          <cell r="F395" t="str">
            <v/>
          </cell>
          <cell r="H395" t="str">
            <v/>
          </cell>
          <cell r="J395" t="str">
            <v/>
          </cell>
          <cell r="L395" t="str">
            <v/>
          </cell>
          <cell r="N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t="str">
            <v/>
          </cell>
          <cell r="AD395" t="str">
            <v/>
          </cell>
          <cell r="AE395" t="str">
            <v/>
          </cell>
          <cell r="AF395" t="str">
            <v/>
          </cell>
          <cell r="AG395" t="str">
            <v/>
          </cell>
          <cell r="AH395" t="str">
            <v/>
          </cell>
          <cell r="AI395" t="str">
            <v/>
          </cell>
          <cell r="AJ395" t="str">
            <v/>
          </cell>
          <cell r="AK395" t="str">
            <v/>
          </cell>
          <cell r="AL395" t="str">
            <v/>
          </cell>
        </row>
        <row r="396">
          <cell r="C396" t="str">
            <v/>
          </cell>
          <cell r="D396" t="str">
            <v/>
          </cell>
          <cell r="F396" t="str">
            <v/>
          </cell>
          <cell r="H396" t="str">
            <v/>
          </cell>
          <cell r="J396" t="str">
            <v/>
          </cell>
          <cell r="L396" t="str">
            <v/>
          </cell>
          <cell r="N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t="str">
            <v/>
          </cell>
          <cell r="AD396" t="str">
            <v/>
          </cell>
          <cell r="AE396" t="str">
            <v/>
          </cell>
          <cell r="AF396" t="str">
            <v/>
          </cell>
          <cell r="AG396" t="str">
            <v/>
          </cell>
          <cell r="AH396" t="str">
            <v/>
          </cell>
          <cell r="AI396" t="str">
            <v/>
          </cell>
          <cell r="AJ396" t="str">
            <v/>
          </cell>
          <cell r="AK396" t="str">
            <v/>
          </cell>
          <cell r="AL396" t="str">
            <v/>
          </cell>
        </row>
        <row r="397">
          <cell r="C397" t="str">
            <v/>
          </cell>
          <cell r="D397" t="str">
            <v/>
          </cell>
          <cell r="F397" t="str">
            <v/>
          </cell>
          <cell r="H397" t="str">
            <v/>
          </cell>
          <cell r="J397" t="str">
            <v/>
          </cell>
          <cell r="L397" t="str">
            <v/>
          </cell>
          <cell r="N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t="str">
            <v/>
          </cell>
          <cell r="AD397" t="str">
            <v/>
          </cell>
          <cell r="AE397" t="str">
            <v/>
          </cell>
          <cell r="AF397" t="str">
            <v/>
          </cell>
          <cell r="AG397" t="str">
            <v/>
          </cell>
          <cell r="AH397" t="str">
            <v/>
          </cell>
          <cell r="AI397" t="str">
            <v/>
          </cell>
          <cell r="AJ397" t="str">
            <v/>
          </cell>
          <cell r="AK397" t="str">
            <v/>
          </cell>
          <cell r="AL397" t="str">
            <v/>
          </cell>
        </row>
        <row r="398">
          <cell r="C398" t="str">
            <v/>
          </cell>
          <cell r="D398" t="str">
            <v/>
          </cell>
          <cell r="F398" t="str">
            <v/>
          </cell>
          <cell r="H398" t="str">
            <v/>
          </cell>
          <cell r="J398" t="str">
            <v/>
          </cell>
          <cell r="L398" t="str">
            <v/>
          </cell>
          <cell r="N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t="str">
            <v/>
          </cell>
          <cell r="AD398" t="str">
            <v/>
          </cell>
          <cell r="AE398" t="str">
            <v/>
          </cell>
          <cell r="AF398" t="str">
            <v/>
          </cell>
          <cell r="AG398" t="str">
            <v/>
          </cell>
          <cell r="AH398" t="str">
            <v/>
          </cell>
          <cell r="AI398" t="str">
            <v/>
          </cell>
          <cell r="AJ398" t="str">
            <v/>
          </cell>
          <cell r="AK398" t="str">
            <v/>
          </cell>
          <cell r="AL398" t="str">
            <v/>
          </cell>
        </row>
        <row r="399">
          <cell r="C399" t="str">
            <v/>
          </cell>
          <cell r="D399" t="str">
            <v/>
          </cell>
          <cell r="F399" t="str">
            <v/>
          </cell>
          <cell r="H399" t="str">
            <v/>
          </cell>
          <cell r="J399" t="str">
            <v/>
          </cell>
          <cell r="L399" t="str">
            <v/>
          </cell>
          <cell r="N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t="str">
            <v/>
          </cell>
          <cell r="AD399" t="str">
            <v/>
          </cell>
          <cell r="AE399" t="str">
            <v/>
          </cell>
          <cell r="AF399" t="str">
            <v/>
          </cell>
          <cell r="AG399" t="str">
            <v/>
          </cell>
          <cell r="AH399" t="str">
            <v/>
          </cell>
          <cell r="AI399" t="str">
            <v/>
          </cell>
          <cell r="AJ399" t="str">
            <v/>
          </cell>
          <cell r="AK399" t="str">
            <v/>
          </cell>
          <cell r="AL399" t="str">
            <v/>
          </cell>
        </row>
        <row r="400">
          <cell r="C400" t="str">
            <v/>
          </cell>
          <cell r="D400" t="str">
            <v/>
          </cell>
          <cell r="F400" t="str">
            <v/>
          </cell>
          <cell r="H400" t="str">
            <v/>
          </cell>
          <cell r="J400" t="str">
            <v/>
          </cell>
          <cell r="L400" t="str">
            <v/>
          </cell>
          <cell r="N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t="str">
            <v/>
          </cell>
          <cell r="AD400" t="str">
            <v/>
          </cell>
          <cell r="AE400" t="str">
            <v/>
          </cell>
          <cell r="AF400" t="str">
            <v/>
          </cell>
          <cell r="AG400" t="str">
            <v/>
          </cell>
          <cell r="AH400" t="str">
            <v/>
          </cell>
          <cell r="AI400" t="str">
            <v/>
          </cell>
          <cell r="AJ400" t="str">
            <v/>
          </cell>
          <cell r="AK400" t="str">
            <v/>
          </cell>
          <cell r="AL400" t="str">
            <v/>
          </cell>
        </row>
        <row r="401">
          <cell r="C401" t="str">
            <v/>
          </cell>
          <cell r="D401" t="str">
            <v>Future Use</v>
          </cell>
          <cell r="F401" t="str">
            <v/>
          </cell>
          <cell r="H401" t="str">
            <v/>
          </cell>
          <cell r="J401" t="str">
            <v/>
          </cell>
          <cell r="L401" t="str">
            <v/>
          </cell>
          <cell r="N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t="str">
            <v/>
          </cell>
          <cell r="AD401" t="str">
            <v/>
          </cell>
          <cell r="AE401" t="str">
            <v/>
          </cell>
          <cell r="AF401" t="str">
            <v/>
          </cell>
          <cell r="AG401" t="str">
            <v/>
          </cell>
          <cell r="AH401" t="str">
            <v/>
          </cell>
          <cell r="AI401" t="str">
            <v/>
          </cell>
          <cell r="AJ401" t="str">
            <v/>
          </cell>
          <cell r="AK401" t="str">
            <v/>
          </cell>
          <cell r="AL401" t="str">
            <v/>
          </cell>
        </row>
        <row r="402">
          <cell r="C402" t="str">
            <v/>
          </cell>
          <cell r="D402" t="str">
            <v/>
          </cell>
          <cell r="F402" t="str">
            <v/>
          </cell>
          <cell r="H402" t="str">
            <v/>
          </cell>
          <cell r="J402" t="str">
            <v/>
          </cell>
          <cell r="L402" t="str">
            <v/>
          </cell>
          <cell r="N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t="str">
            <v/>
          </cell>
          <cell r="AD402" t="str">
            <v/>
          </cell>
          <cell r="AE402" t="str">
            <v/>
          </cell>
          <cell r="AF402" t="str">
            <v/>
          </cell>
          <cell r="AG402" t="str">
            <v/>
          </cell>
          <cell r="AH402" t="str">
            <v/>
          </cell>
          <cell r="AI402" t="str">
            <v/>
          </cell>
          <cell r="AJ402" t="str">
            <v/>
          </cell>
          <cell r="AK402" t="str">
            <v/>
          </cell>
          <cell r="AL402" t="str">
            <v/>
          </cell>
        </row>
        <row r="403">
          <cell r="C403" t="str">
            <v/>
          </cell>
          <cell r="D403" t="str">
            <v/>
          </cell>
          <cell r="F403" t="str">
            <v/>
          </cell>
          <cell r="H403" t="str">
            <v/>
          </cell>
          <cell r="J403" t="str">
            <v/>
          </cell>
          <cell r="L403" t="str">
            <v/>
          </cell>
          <cell r="N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t="str">
            <v/>
          </cell>
          <cell r="AD403" t="str">
            <v/>
          </cell>
          <cell r="AE403" t="str">
            <v/>
          </cell>
          <cell r="AF403" t="str">
            <v/>
          </cell>
          <cell r="AG403" t="str">
            <v/>
          </cell>
          <cell r="AH403" t="str">
            <v/>
          </cell>
          <cell r="AI403" t="str">
            <v/>
          </cell>
          <cell r="AJ403" t="str">
            <v/>
          </cell>
          <cell r="AK403" t="str">
            <v/>
          </cell>
          <cell r="AL403" t="str">
            <v/>
          </cell>
        </row>
        <row r="404">
          <cell r="C404" t="str">
            <v/>
          </cell>
          <cell r="D404" t="str">
            <v/>
          </cell>
          <cell r="F404" t="str">
            <v/>
          </cell>
          <cell r="H404" t="str">
            <v/>
          </cell>
          <cell r="J404" t="str">
            <v/>
          </cell>
          <cell r="L404" t="str">
            <v/>
          </cell>
          <cell r="N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t="str">
            <v/>
          </cell>
          <cell r="AD404" t="str">
            <v/>
          </cell>
          <cell r="AE404" t="str">
            <v/>
          </cell>
          <cell r="AF404" t="str">
            <v/>
          </cell>
          <cell r="AG404" t="str">
            <v/>
          </cell>
          <cell r="AH404" t="str">
            <v/>
          </cell>
          <cell r="AI404" t="str">
            <v/>
          </cell>
          <cell r="AJ404" t="str">
            <v/>
          </cell>
          <cell r="AK404" t="str">
            <v/>
          </cell>
          <cell r="AL404" t="str">
            <v/>
          </cell>
        </row>
        <row r="405">
          <cell r="C405" t="str">
            <v/>
          </cell>
          <cell r="D405" t="str">
            <v/>
          </cell>
          <cell r="F405" t="str">
            <v/>
          </cell>
          <cell r="H405" t="str">
            <v/>
          </cell>
          <cell r="J405" t="str">
            <v/>
          </cell>
          <cell r="L405" t="str">
            <v/>
          </cell>
          <cell r="N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t="str">
            <v/>
          </cell>
          <cell r="AD405" t="str">
            <v/>
          </cell>
          <cell r="AE405" t="str">
            <v/>
          </cell>
          <cell r="AF405" t="str">
            <v/>
          </cell>
          <cell r="AG405" t="str">
            <v/>
          </cell>
          <cell r="AH405" t="str">
            <v/>
          </cell>
          <cell r="AI405" t="str">
            <v/>
          </cell>
          <cell r="AJ405" t="str">
            <v/>
          </cell>
          <cell r="AK405" t="str">
            <v/>
          </cell>
          <cell r="AL405" t="str">
            <v/>
          </cell>
        </row>
        <row r="406">
          <cell r="C406" t="str">
            <v/>
          </cell>
          <cell r="D406" t="str">
            <v/>
          </cell>
          <cell r="F406" t="str">
            <v/>
          </cell>
          <cell r="H406" t="str">
            <v/>
          </cell>
          <cell r="J406" t="str">
            <v/>
          </cell>
          <cell r="L406" t="str">
            <v/>
          </cell>
          <cell r="N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t="str">
            <v/>
          </cell>
          <cell r="AD406" t="str">
            <v/>
          </cell>
          <cell r="AE406" t="str">
            <v/>
          </cell>
          <cell r="AF406" t="str">
            <v/>
          </cell>
          <cell r="AG406" t="str">
            <v/>
          </cell>
          <cell r="AH406" t="str">
            <v/>
          </cell>
          <cell r="AI406" t="str">
            <v/>
          </cell>
          <cell r="AJ406" t="str">
            <v/>
          </cell>
          <cell r="AK406" t="str">
            <v/>
          </cell>
          <cell r="AL406" t="str">
            <v/>
          </cell>
        </row>
        <row r="407">
          <cell r="C407" t="str">
            <v/>
          </cell>
          <cell r="D407" t="str">
            <v>Future Use</v>
          </cell>
          <cell r="F407" t="str">
            <v/>
          </cell>
          <cell r="H407" t="str">
            <v/>
          </cell>
          <cell r="J407" t="str">
            <v/>
          </cell>
          <cell r="L407" t="str">
            <v/>
          </cell>
          <cell r="N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t="str">
            <v/>
          </cell>
          <cell r="AD407" t="str">
            <v/>
          </cell>
          <cell r="AE407" t="str">
            <v/>
          </cell>
          <cell r="AF407" t="str">
            <v/>
          </cell>
          <cell r="AG407" t="str">
            <v/>
          </cell>
          <cell r="AH407" t="str">
            <v/>
          </cell>
          <cell r="AI407" t="str">
            <v/>
          </cell>
          <cell r="AJ407" t="str">
            <v/>
          </cell>
          <cell r="AK407" t="str">
            <v/>
          </cell>
          <cell r="AL407" t="str">
            <v/>
          </cell>
        </row>
        <row r="408">
          <cell r="C408" t="str">
            <v/>
          </cell>
          <cell r="D408" t="str">
            <v/>
          </cell>
          <cell r="F408" t="str">
            <v/>
          </cell>
          <cell r="H408" t="str">
            <v/>
          </cell>
          <cell r="J408" t="str">
            <v/>
          </cell>
          <cell r="L408" t="str">
            <v/>
          </cell>
          <cell r="N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t="str">
            <v/>
          </cell>
          <cell r="AD408" t="str">
            <v/>
          </cell>
          <cell r="AE408" t="str">
            <v/>
          </cell>
          <cell r="AF408" t="str">
            <v/>
          </cell>
          <cell r="AG408" t="str">
            <v/>
          </cell>
          <cell r="AH408" t="str">
            <v/>
          </cell>
          <cell r="AI408" t="str">
            <v/>
          </cell>
          <cell r="AJ408" t="str">
            <v/>
          </cell>
          <cell r="AK408" t="str">
            <v/>
          </cell>
          <cell r="AL408" t="str">
            <v/>
          </cell>
        </row>
        <row r="409">
          <cell r="C409" t="str">
            <v/>
          </cell>
          <cell r="D409" t="str">
            <v/>
          </cell>
          <cell r="F409" t="str">
            <v/>
          </cell>
          <cell r="H409" t="str">
            <v/>
          </cell>
          <cell r="J409" t="str">
            <v/>
          </cell>
          <cell r="L409" t="str">
            <v/>
          </cell>
          <cell r="N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
          </cell>
        </row>
        <row r="410">
          <cell r="C410" t="str">
            <v/>
          </cell>
          <cell r="D410" t="str">
            <v/>
          </cell>
          <cell r="F410" t="str">
            <v/>
          </cell>
          <cell r="H410" t="str">
            <v/>
          </cell>
          <cell r="J410" t="str">
            <v/>
          </cell>
          <cell r="L410" t="str">
            <v/>
          </cell>
          <cell r="N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t="str">
            <v/>
          </cell>
          <cell r="AD410" t="str">
            <v/>
          </cell>
          <cell r="AE410" t="str">
            <v/>
          </cell>
          <cell r="AF410" t="str">
            <v/>
          </cell>
          <cell r="AG410" t="str">
            <v/>
          </cell>
          <cell r="AH410" t="str">
            <v/>
          </cell>
          <cell r="AI410" t="str">
            <v/>
          </cell>
          <cell r="AJ410" t="str">
            <v/>
          </cell>
          <cell r="AK410" t="str">
            <v/>
          </cell>
          <cell r="AL410" t="str">
            <v/>
          </cell>
        </row>
        <row r="411">
          <cell r="C411" t="str">
            <v/>
          </cell>
          <cell r="D411" t="str">
            <v/>
          </cell>
          <cell r="F411" t="str">
            <v/>
          </cell>
          <cell r="H411" t="str">
            <v/>
          </cell>
          <cell r="J411" t="str">
            <v/>
          </cell>
          <cell r="L411" t="str">
            <v/>
          </cell>
          <cell r="N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t="str">
            <v/>
          </cell>
          <cell r="AD411" t="str">
            <v/>
          </cell>
          <cell r="AE411" t="str">
            <v/>
          </cell>
          <cell r="AF411" t="str">
            <v/>
          </cell>
          <cell r="AG411" t="str">
            <v/>
          </cell>
          <cell r="AH411" t="str">
            <v/>
          </cell>
          <cell r="AI411" t="str">
            <v/>
          </cell>
          <cell r="AJ411" t="str">
            <v/>
          </cell>
          <cell r="AK411" t="str">
            <v/>
          </cell>
          <cell r="AL411" t="str">
            <v/>
          </cell>
        </row>
        <row r="412">
          <cell r="C412" t="str">
            <v/>
          </cell>
          <cell r="D412" t="str">
            <v/>
          </cell>
          <cell r="F412" t="str">
            <v/>
          </cell>
          <cell r="H412" t="str">
            <v/>
          </cell>
          <cell r="J412" t="str">
            <v/>
          </cell>
          <cell r="L412" t="str">
            <v/>
          </cell>
          <cell r="N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
          </cell>
        </row>
        <row r="413">
          <cell r="C413" t="str">
            <v/>
          </cell>
          <cell r="D413" t="str">
            <v>Future Use</v>
          </cell>
          <cell r="F413" t="str">
            <v/>
          </cell>
          <cell r="H413" t="str">
            <v/>
          </cell>
          <cell r="J413" t="str">
            <v/>
          </cell>
          <cell r="L413" t="str">
            <v/>
          </cell>
          <cell r="N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t="str">
            <v/>
          </cell>
          <cell r="AD413" t="str">
            <v/>
          </cell>
          <cell r="AE413" t="str">
            <v/>
          </cell>
          <cell r="AF413" t="str">
            <v/>
          </cell>
          <cell r="AG413" t="str">
            <v/>
          </cell>
          <cell r="AH413" t="str">
            <v/>
          </cell>
          <cell r="AI413" t="str">
            <v/>
          </cell>
          <cell r="AJ413" t="str">
            <v/>
          </cell>
          <cell r="AK413" t="str">
            <v/>
          </cell>
          <cell r="AL413" t="str">
            <v/>
          </cell>
        </row>
        <row r="414">
          <cell r="C414" t="str">
            <v/>
          </cell>
          <cell r="D414" t="str">
            <v/>
          </cell>
          <cell r="F414" t="str">
            <v/>
          </cell>
          <cell r="H414" t="str">
            <v/>
          </cell>
          <cell r="J414" t="str">
            <v/>
          </cell>
          <cell r="L414" t="str">
            <v/>
          </cell>
          <cell r="N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t="str">
            <v/>
          </cell>
          <cell r="AD414" t="str">
            <v/>
          </cell>
          <cell r="AE414" t="str">
            <v/>
          </cell>
          <cell r="AF414" t="str">
            <v/>
          </cell>
          <cell r="AG414" t="str">
            <v/>
          </cell>
          <cell r="AH414" t="str">
            <v/>
          </cell>
          <cell r="AI414" t="str">
            <v/>
          </cell>
          <cell r="AJ414" t="str">
            <v/>
          </cell>
          <cell r="AK414" t="str">
            <v/>
          </cell>
          <cell r="AL414" t="str">
            <v/>
          </cell>
        </row>
        <row r="415">
          <cell r="C415" t="str">
            <v/>
          </cell>
          <cell r="D415" t="str">
            <v/>
          </cell>
          <cell r="F415" t="str">
            <v/>
          </cell>
          <cell r="H415" t="str">
            <v/>
          </cell>
          <cell r="J415" t="str">
            <v/>
          </cell>
          <cell r="L415" t="str">
            <v/>
          </cell>
          <cell r="N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t="str">
            <v/>
          </cell>
          <cell r="AD415" t="str">
            <v/>
          </cell>
          <cell r="AE415" t="str">
            <v/>
          </cell>
          <cell r="AF415" t="str">
            <v/>
          </cell>
          <cell r="AG415" t="str">
            <v/>
          </cell>
          <cell r="AH415" t="str">
            <v/>
          </cell>
          <cell r="AI415" t="str">
            <v/>
          </cell>
          <cell r="AJ415" t="str">
            <v/>
          </cell>
          <cell r="AK415" t="str">
            <v/>
          </cell>
          <cell r="AL415" t="str">
            <v/>
          </cell>
        </row>
        <row r="416">
          <cell r="C416" t="str">
            <v/>
          </cell>
          <cell r="D416" t="str">
            <v/>
          </cell>
          <cell r="F416" t="str">
            <v/>
          </cell>
          <cell r="H416" t="str">
            <v/>
          </cell>
          <cell r="J416" t="str">
            <v/>
          </cell>
          <cell r="L416" t="str">
            <v/>
          </cell>
          <cell r="N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t="str">
            <v/>
          </cell>
          <cell r="AD416" t="str">
            <v/>
          </cell>
          <cell r="AE416" t="str">
            <v/>
          </cell>
          <cell r="AF416" t="str">
            <v/>
          </cell>
          <cell r="AG416" t="str">
            <v/>
          </cell>
          <cell r="AH416" t="str">
            <v/>
          </cell>
          <cell r="AI416" t="str">
            <v/>
          </cell>
          <cell r="AJ416" t="str">
            <v/>
          </cell>
          <cell r="AK416" t="str">
            <v/>
          </cell>
          <cell r="AL416" t="str">
            <v/>
          </cell>
        </row>
        <row r="417">
          <cell r="C417" t="str">
            <v/>
          </cell>
          <cell r="D417" t="str">
            <v/>
          </cell>
          <cell r="F417" t="str">
            <v/>
          </cell>
          <cell r="H417" t="str">
            <v/>
          </cell>
          <cell r="J417" t="str">
            <v/>
          </cell>
          <cell r="L417" t="str">
            <v/>
          </cell>
          <cell r="N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t="str">
            <v/>
          </cell>
          <cell r="AD417" t="str">
            <v/>
          </cell>
          <cell r="AE417" t="str">
            <v/>
          </cell>
          <cell r="AF417" t="str">
            <v/>
          </cell>
          <cell r="AG417" t="str">
            <v/>
          </cell>
          <cell r="AH417" t="str">
            <v/>
          </cell>
          <cell r="AI417" t="str">
            <v/>
          </cell>
          <cell r="AJ417" t="str">
            <v/>
          </cell>
          <cell r="AK417" t="str">
            <v/>
          </cell>
          <cell r="AL417" t="str">
            <v/>
          </cell>
        </row>
        <row r="418">
          <cell r="C418" t="str">
            <v/>
          </cell>
          <cell r="D418" t="str">
            <v/>
          </cell>
          <cell r="F418" t="str">
            <v/>
          </cell>
          <cell r="H418" t="str">
            <v/>
          </cell>
          <cell r="J418" t="str">
            <v/>
          </cell>
          <cell r="L418" t="str">
            <v/>
          </cell>
          <cell r="N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t="str">
            <v/>
          </cell>
          <cell r="AD418" t="str">
            <v/>
          </cell>
          <cell r="AE418" t="str">
            <v/>
          </cell>
          <cell r="AF418" t="str">
            <v/>
          </cell>
          <cell r="AG418" t="str">
            <v/>
          </cell>
          <cell r="AH418" t="str">
            <v/>
          </cell>
          <cell r="AI418" t="str">
            <v/>
          </cell>
          <cell r="AJ418" t="str">
            <v/>
          </cell>
          <cell r="AK418" t="str">
            <v/>
          </cell>
          <cell r="AL418" t="str">
            <v/>
          </cell>
        </row>
        <row r="419">
          <cell r="C419" t="str">
            <v/>
          </cell>
          <cell r="D419" t="str">
            <v>Future Use</v>
          </cell>
          <cell r="F419" t="str">
            <v/>
          </cell>
          <cell r="H419" t="str">
            <v/>
          </cell>
          <cell r="J419" t="str">
            <v/>
          </cell>
          <cell r="L419" t="str">
            <v/>
          </cell>
          <cell r="N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t="str">
            <v/>
          </cell>
          <cell r="AD419" t="str">
            <v/>
          </cell>
          <cell r="AE419" t="str">
            <v/>
          </cell>
          <cell r="AF419" t="str">
            <v/>
          </cell>
          <cell r="AG419" t="str">
            <v/>
          </cell>
          <cell r="AH419" t="str">
            <v/>
          </cell>
          <cell r="AI419" t="str">
            <v/>
          </cell>
          <cell r="AJ419" t="str">
            <v/>
          </cell>
          <cell r="AK419" t="str">
            <v/>
          </cell>
          <cell r="AL419" t="str">
            <v/>
          </cell>
        </row>
        <row r="420">
          <cell r="C420" t="str">
            <v/>
          </cell>
          <cell r="D420" t="str">
            <v/>
          </cell>
          <cell r="F420" t="str">
            <v/>
          </cell>
          <cell r="H420" t="str">
            <v/>
          </cell>
          <cell r="J420" t="str">
            <v/>
          </cell>
          <cell r="L420" t="str">
            <v/>
          </cell>
          <cell r="N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t="str">
            <v/>
          </cell>
          <cell r="AD420" t="str">
            <v/>
          </cell>
          <cell r="AE420" t="str">
            <v/>
          </cell>
          <cell r="AF420" t="str">
            <v/>
          </cell>
          <cell r="AG420" t="str">
            <v/>
          </cell>
          <cell r="AH420" t="str">
            <v/>
          </cell>
          <cell r="AI420" t="str">
            <v/>
          </cell>
          <cell r="AJ420" t="str">
            <v/>
          </cell>
          <cell r="AK420" t="str">
            <v/>
          </cell>
          <cell r="AL420" t="str">
            <v/>
          </cell>
        </row>
        <row r="421">
          <cell r="C421" t="str">
            <v/>
          </cell>
          <cell r="D421" t="str">
            <v/>
          </cell>
          <cell r="F421" t="str">
            <v/>
          </cell>
          <cell r="H421" t="str">
            <v/>
          </cell>
          <cell r="J421" t="str">
            <v/>
          </cell>
          <cell r="L421" t="str">
            <v/>
          </cell>
          <cell r="N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t="str">
            <v/>
          </cell>
          <cell r="AD421" t="str">
            <v/>
          </cell>
          <cell r="AE421" t="str">
            <v/>
          </cell>
          <cell r="AF421" t="str">
            <v/>
          </cell>
          <cell r="AG421" t="str">
            <v/>
          </cell>
          <cell r="AH421" t="str">
            <v/>
          </cell>
          <cell r="AI421" t="str">
            <v/>
          </cell>
          <cell r="AJ421" t="str">
            <v/>
          </cell>
          <cell r="AK421" t="str">
            <v/>
          </cell>
          <cell r="AL421" t="str">
            <v/>
          </cell>
        </row>
        <row r="422">
          <cell r="C422" t="str">
            <v/>
          </cell>
          <cell r="D422" t="str">
            <v/>
          </cell>
          <cell r="F422" t="str">
            <v/>
          </cell>
          <cell r="H422" t="str">
            <v/>
          </cell>
          <cell r="J422" t="str">
            <v/>
          </cell>
          <cell r="L422" t="str">
            <v/>
          </cell>
          <cell r="N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t="str">
            <v/>
          </cell>
          <cell r="AD422" t="str">
            <v/>
          </cell>
          <cell r="AE422" t="str">
            <v/>
          </cell>
          <cell r="AF422" t="str">
            <v/>
          </cell>
          <cell r="AG422" t="str">
            <v/>
          </cell>
          <cell r="AH422" t="str">
            <v/>
          </cell>
          <cell r="AI422" t="str">
            <v/>
          </cell>
          <cell r="AJ422" t="str">
            <v/>
          </cell>
          <cell r="AK422" t="str">
            <v/>
          </cell>
          <cell r="AL422" t="str">
            <v/>
          </cell>
        </row>
        <row r="423">
          <cell r="C423" t="str">
            <v/>
          </cell>
          <cell r="D423" t="str">
            <v/>
          </cell>
          <cell r="F423" t="str">
            <v/>
          </cell>
          <cell r="H423" t="str">
            <v/>
          </cell>
          <cell r="J423" t="str">
            <v/>
          </cell>
          <cell r="L423" t="str">
            <v/>
          </cell>
          <cell r="N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t="str">
            <v/>
          </cell>
          <cell r="AD423" t="str">
            <v/>
          </cell>
          <cell r="AE423" t="str">
            <v/>
          </cell>
          <cell r="AF423" t="str">
            <v/>
          </cell>
          <cell r="AG423" t="str">
            <v/>
          </cell>
          <cell r="AH423" t="str">
            <v/>
          </cell>
          <cell r="AI423" t="str">
            <v/>
          </cell>
          <cell r="AJ423" t="str">
            <v/>
          </cell>
          <cell r="AK423" t="str">
            <v/>
          </cell>
          <cell r="AL423" t="str">
            <v/>
          </cell>
        </row>
        <row r="424">
          <cell r="C424" t="str">
            <v/>
          </cell>
          <cell r="D424" t="str">
            <v/>
          </cell>
          <cell r="F424" t="str">
            <v/>
          </cell>
          <cell r="H424" t="str">
            <v/>
          </cell>
          <cell r="J424" t="str">
            <v/>
          </cell>
          <cell r="L424" t="str">
            <v/>
          </cell>
          <cell r="N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t="str">
            <v/>
          </cell>
          <cell r="AD424" t="str">
            <v/>
          </cell>
          <cell r="AE424" t="str">
            <v/>
          </cell>
          <cell r="AF424" t="str">
            <v/>
          </cell>
          <cell r="AG424" t="str">
            <v/>
          </cell>
          <cell r="AH424" t="str">
            <v/>
          </cell>
          <cell r="AI424" t="str">
            <v/>
          </cell>
          <cell r="AJ424" t="str">
            <v/>
          </cell>
          <cell r="AK424" t="str">
            <v/>
          </cell>
          <cell r="AL424" t="str">
            <v/>
          </cell>
        </row>
        <row r="425">
          <cell r="C425" t="str">
            <v/>
          </cell>
          <cell r="D425" t="str">
            <v>Future Use</v>
          </cell>
          <cell r="F425" t="str">
            <v/>
          </cell>
          <cell r="H425" t="str">
            <v/>
          </cell>
          <cell r="J425" t="str">
            <v/>
          </cell>
          <cell r="L425" t="str">
            <v/>
          </cell>
          <cell r="N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t="str">
            <v/>
          </cell>
          <cell r="AD425" t="str">
            <v/>
          </cell>
          <cell r="AE425" t="str">
            <v/>
          </cell>
          <cell r="AF425" t="str">
            <v/>
          </cell>
          <cell r="AG425" t="str">
            <v/>
          </cell>
          <cell r="AH425" t="str">
            <v/>
          </cell>
          <cell r="AI425" t="str">
            <v/>
          </cell>
          <cell r="AJ425" t="str">
            <v/>
          </cell>
          <cell r="AK425" t="str">
            <v/>
          </cell>
          <cell r="AL425" t="str">
            <v/>
          </cell>
        </row>
        <row r="426">
          <cell r="C426" t="str">
            <v/>
          </cell>
          <cell r="D426" t="str">
            <v/>
          </cell>
          <cell r="F426" t="str">
            <v/>
          </cell>
          <cell r="H426" t="str">
            <v/>
          </cell>
          <cell r="J426" t="str">
            <v/>
          </cell>
          <cell r="L426" t="str">
            <v/>
          </cell>
          <cell r="N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t="str">
            <v/>
          </cell>
          <cell r="AD426" t="str">
            <v/>
          </cell>
          <cell r="AE426" t="str">
            <v/>
          </cell>
          <cell r="AF426" t="str">
            <v/>
          </cell>
          <cell r="AG426" t="str">
            <v/>
          </cell>
          <cell r="AH426" t="str">
            <v/>
          </cell>
          <cell r="AI426" t="str">
            <v/>
          </cell>
          <cell r="AJ426" t="str">
            <v/>
          </cell>
          <cell r="AK426" t="str">
            <v/>
          </cell>
          <cell r="AL426" t="str">
            <v/>
          </cell>
        </row>
        <row r="427">
          <cell r="C427" t="str">
            <v/>
          </cell>
          <cell r="D427" t="str">
            <v/>
          </cell>
          <cell r="F427" t="str">
            <v/>
          </cell>
          <cell r="H427" t="str">
            <v/>
          </cell>
          <cell r="J427" t="str">
            <v/>
          </cell>
          <cell r="L427" t="str">
            <v/>
          </cell>
          <cell r="N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t="str">
            <v/>
          </cell>
          <cell r="AD427" t="str">
            <v/>
          </cell>
          <cell r="AE427" t="str">
            <v/>
          </cell>
          <cell r="AF427" t="str">
            <v/>
          </cell>
          <cell r="AG427" t="str">
            <v/>
          </cell>
          <cell r="AH427" t="str">
            <v/>
          </cell>
          <cell r="AI427" t="str">
            <v/>
          </cell>
          <cell r="AJ427" t="str">
            <v/>
          </cell>
          <cell r="AK427" t="str">
            <v/>
          </cell>
          <cell r="AL427" t="str">
            <v/>
          </cell>
        </row>
        <row r="428">
          <cell r="C428" t="str">
            <v/>
          </cell>
          <cell r="D428" t="str">
            <v/>
          </cell>
          <cell r="F428" t="str">
            <v/>
          </cell>
          <cell r="H428" t="str">
            <v/>
          </cell>
          <cell r="J428" t="str">
            <v/>
          </cell>
          <cell r="L428" t="str">
            <v/>
          </cell>
          <cell r="N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t="str">
            <v/>
          </cell>
          <cell r="AD428" t="str">
            <v/>
          </cell>
          <cell r="AE428" t="str">
            <v/>
          </cell>
          <cell r="AF428" t="str">
            <v/>
          </cell>
          <cell r="AG428" t="str">
            <v/>
          </cell>
          <cell r="AH428" t="str">
            <v/>
          </cell>
          <cell r="AI428" t="str">
            <v/>
          </cell>
          <cell r="AJ428" t="str">
            <v/>
          </cell>
          <cell r="AK428" t="str">
            <v/>
          </cell>
          <cell r="AL428" t="str">
            <v/>
          </cell>
        </row>
        <row r="429">
          <cell r="C429" t="str">
            <v/>
          </cell>
          <cell r="D429" t="str">
            <v/>
          </cell>
          <cell r="F429" t="str">
            <v/>
          </cell>
          <cell r="H429" t="str">
            <v/>
          </cell>
          <cell r="J429" t="str">
            <v/>
          </cell>
          <cell r="L429" t="str">
            <v/>
          </cell>
          <cell r="N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t="str">
            <v/>
          </cell>
          <cell r="AD429" t="str">
            <v/>
          </cell>
          <cell r="AE429" t="str">
            <v/>
          </cell>
          <cell r="AF429" t="str">
            <v/>
          </cell>
          <cell r="AG429" t="str">
            <v/>
          </cell>
          <cell r="AH429" t="str">
            <v/>
          </cell>
          <cell r="AI429" t="str">
            <v/>
          </cell>
          <cell r="AJ429" t="str">
            <v/>
          </cell>
          <cell r="AK429" t="str">
            <v/>
          </cell>
          <cell r="AL429" t="str">
            <v/>
          </cell>
        </row>
        <row r="430">
          <cell r="C430" t="str">
            <v/>
          </cell>
          <cell r="D430" t="str">
            <v/>
          </cell>
          <cell r="F430" t="str">
            <v/>
          </cell>
          <cell r="H430" t="str">
            <v/>
          </cell>
          <cell r="J430" t="str">
            <v/>
          </cell>
          <cell r="L430" t="str">
            <v/>
          </cell>
          <cell r="N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t="str">
            <v/>
          </cell>
          <cell r="AD430" t="str">
            <v/>
          </cell>
          <cell r="AE430" t="str">
            <v/>
          </cell>
          <cell r="AF430" t="str">
            <v/>
          </cell>
          <cell r="AG430" t="str">
            <v/>
          </cell>
          <cell r="AH430" t="str">
            <v/>
          </cell>
          <cell r="AI430" t="str">
            <v/>
          </cell>
          <cell r="AJ430" t="str">
            <v/>
          </cell>
          <cell r="AK430" t="str">
            <v/>
          </cell>
          <cell r="AL430" t="str">
            <v/>
          </cell>
        </row>
        <row r="431">
          <cell r="C431" t="str">
            <v/>
          </cell>
          <cell r="D431" t="str">
            <v>Future Use</v>
          </cell>
          <cell r="F431" t="str">
            <v/>
          </cell>
          <cell r="H431" t="str">
            <v/>
          </cell>
          <cell r="J431" t="str">
            <v/>
          </cell>
          <cell r="L431" t="str">
            <v/>
          </cell>
          <cell r="N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t="str">
            <v/>
          </cell>
          <cell r="AD431" t="str">
            <v/>
          </cell>
          <cell r="AE431" t="str">
            <v/>
          </cell>
          <cell r="AF431" t="str">
            <v/>
          </cell>
          <cell r="AG431" t="str">
            <v/>
          </cell>
          <cell r="AH431" t="str">
            <v/>
          </cell>
          <cell r="AI431" t="str">
            <v/>
          </cell>
          <cell r="AJ431" t="str">
            <v/>
          </cell>
          <cell r="AK431" t="str">
            <v/>
          </cell>
          <cell r="AL431" t="str">
            <v/>
          </cell>
        </row>
        <row r="432">
          <cell r="C432" t="str">
            <v/>
          </cell>
          <cell r="D432" t="str">
            <v/>
          </cell>
          <cell r="F432" t="str">
            <v/>
          </cell>
          <cell r="H432" t="str">
            <v/>
          </cell>
          <cell r="J432" t="str">
            <v/>
          </cell>
          <cell r="L432" t="str">
            <v/>
          </cell>
          <cell r="N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t="str">
            <v/>
          </cell>
          <cell r="AD432" t="str">
            <v/>
          </cell>
          <cell r="AE432" t="str">
            <v/>
          </cell>
          <cell r="AF432" t="str">
            <v/>
          </cell>
          <cell r="AG432" t="str">
            <v/>
          </cell>
          <cell r="AH432" t="str">
            <v/>
          </cell>
          <cell r="AI432" t="str">
            <v/>
          </cell>
          <cell r="AJ432" t="str">
            <v/>
          </cell>
          <cell r="AK432" t="str">
            <v/>
          </cell>
          <cell r="AL432" t="str">
            <v/>
          </cell>
        </row>
        <row r="433">
          <cell r="C433" t="str">
            <v/>
          </cell>
          <cell r="D433" t="str">
            <v/>
          </cell>
          <cell r="F433" t="str">
            <v/>
          </cell>
          <cell r="H433" t="str">
            <v/>
          </cell>
          <cell r="J433" t="str">
            <v/>
          </cell>
          <cell r="L433" t="str">
            <v/>
          </cell>
          <cell r="N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t="str">
            <v/>
          </cell>
          <cell r="AD433" t="str">
            <v/>
          </cell>
          <cell r="AE433" t="str">
            <v/>
          </cell>
          <cell r="AF433" t="str">
            <v/>
          </cell>
          <cell r="AG433" t="str">
            <v/>
          </cell>
          <cell r="AH433" t="str">
            <v/>
          </cell>
          <cell r="AI433" t="str">
            <v/>
          </cell>
          <cell r="AJ433" t="str">
            <v/>
          </cell>
          <cell r="AK433" t="str">
            <v/>
          </cell>
          <cell r="AL433" t="str">
            <v/>
          </cell>
        </row>
        <row r="434">
          <cell r="C434" t="str">
            <v/>
          </cell>
          <cell r="D434" t="str">
            <v/>
          </cell>
          <cell r="F434" t="str">
            <v/>
          </cell>
          <cell r="H434" t="str">
            <v/>
          </cell>
          <cell r="J434" t="str">
            <v/>
          </cell>
          <cell r="L434" t="str">
            <v/>
          </cell>
          <cell r="N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t="str">
            <v/>
          </cell>
          <cell r="AD434" t="str">
            <v/>
          </cell>
          <cell r="AE434" t="str">
            <v/>
          </cell>
          <cell r="AF434" t="str">
            <v/>
          </cell>
          <cell r="AG434" t="str">
            <v/>
          </cell>
          <cell r="AH434" t="str">
            <v/>
          </cell>
          <cell r="AI434" t="str">
            <v/>
          </cell>
          <cell r="AJ434" t="str">
            <v/>
          </cell>
          <cell r="AK434" t="str">
            <v/>
          </cell>
          <cell r="AL434" t="str">
            <v/>
          </cell>
        </row>
        <row r="435">
          <cell r="C435" t="str">
            <v/>
          </cell>
          <cell r="D435" t="str">
            <v/>
          </cell>
          <cell r="F435" t="str">
            <v/>
          </cell>
          <cell r="H435" t="str">
            <v/>
          </cell>
          <cell r="J435" t="str">
            <v/>
          </cell>
          <cell r="L435" t="str">
            <v/>
          </cell>
          <cell r="N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t="str">
            <v/>
          </cell>
          <cell r="AD435" t="str">
            <v/>
          </cell>
          <cell r="AE435" t="str">
            <v/>
          </cell>
          <cell r="AF435" t="str">
            <v/>
          </cell>
          <cell r="AG435" t="str">
            <v/>
          </cell>
          <cell r="AH435" t="str">
            <v/>
          </cell>
          <cell r="AI435" t="str">
            <v/>
          </cell>
          <cell r="AJ435" t="str">
            <v/>
          </cell>
          <cell r="AK435" t="str">
            <v/>
          </cell>
          <cell r="AL435" t="str">
            <v/>
          </cell>
        </row>
        <row r="436">
          <cell r="C436" t="str">
            <v/>
          </cell>
          <cell r="D436" t="str">
            <v/>
          </cell>
          <cell r="F436" t="str">
            <v/>
          </cell>
          <cell r="H436" t="str">
            <v/>
          </cell>
          <cell r="J436" t="str">
            <v/>
          </cell>
          <cell r="L436" t="str">
            <v/>
          </cell>
          <cell r="N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t="str">
            <v/>
          </cell>
          <cell r="AD436" t="str">
            <v/>
          </cell>
          <cell r="AE436" t="str">
            <v/>
          </cell>
          <cell r="AF436" t="str">
            <v/>
          </cell>
          <cell r="AG436" t="str">
            <v/>
          </cell>
          <cell r="AH436" t="str">
            <v/>
          </cell>
          <cell r="AI436" t="str">
            <v/>
          </cell>
          <cell r="AJ436" t="str">
            <v/>
          </cell>
          <cell r="AK436" t="str">
            <v/>
          </cell>
          <cell r="AL436" t="str">
            <v/>
          </cell>
        </row>
        <row r="437">
          <cell r="C437" t="str">
            <v/>
          </cell>
          <cell r="D437" t="str">
            <v>Future Use</v>
          </cell>
          <cell r="F437" t="str">
            <v/>
          </cell>
          <cell r="H437" t="str">
            <v/>
          </cell>
          <cell r="J437" t="str">
            <v/>
          </cell>
          <cell r="L437" t="str">
            <v/>
          </cell>
          <cell r="N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t="str">
            <v/>
          </cell>
          <cell r="AD437" t="str">
            <v/>
          </cell>
          <cell r="AE437" t="str">
            <v/>
          </cell>
          <cell r="AF437" t="str">
            <v/>
          </cell>
          <cell r="AG437" t="str">
            <v/>
          </cell>
          <cell r="AH437" t="str">
            <v/>
          </cell>
          <cell r="AI437" t="str">
            <v/>
          </cell>
          <cell r="AJ437" t="str">
            <v/>
          </cell>
          <cell r="AK437" t="str">
            <v/>
          </cell>
          <cell r="AL437" t="str">
            <v/>
          </cell>
        </row>
        <row r="438">
          <cell r="C438" t="str">
            <v/>
          </cell>
          <cell r="D438" t="str">
            <v/>
          </cell>
          <cell r="F438" t="str">
            <v/>
          </cell>
          <cell r="H438" t="str">
            <v/>
          </cell>
          <cell r="J438" t="str">
            <v/>
          </cell>
          <cell r="L438" t="str">
            <v/>
          </cell>
          <cell r="N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t="str">
            <v/>
          </cell>
          <cell r="AD438" t="str">
            <v/>
          </cell>
          <cell r="AE438" t="str">
            <v/>
          </cell>
          <cell r="AF438" t="str">
            <v/>
          </cell>
          <cell r="AG438" t="str">
            <v/>
          </cell>
          <cell r="AH438" t="str">
            <v/>
          </cell>
          <cell r="AI438" t="str">
            <v/>
          </cell>
          <cell r="AJ438" t="str">
            <v/>
          </cell>
          <cell r="AK438" t="str">
            <v/>
          </cell>
          <cell r="AL438" t="str">
            <v/>
          </cell>
        </row>
        <row r="439">
          <cell r="C439" t="str">
            <v/>
          </cell>
          <cell r="D439" t="str">
            <v/>
          </cell>
          <cell r="F439" t="str">
            <v/>
          </cell>
          <cell r="H439" t="str">
            <v/>
          </cell>
          <cell r="J439" t="str">
            <v/>
          </cell>
          <cell r="L439" t="str">
            <v/>
          </cell>
          <cell r="N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t="str">
            <v/>
          </cell>
          <cell r="AD439" t="str">
            <v/>
          </cell>
          <cell r="AE439" t="str">
            <v/>
          </cell>
          <cell r="AF439" t="str">
            <v/>
          </cell>
          <cell r="AG439" t="str">
            <v/>
          </cell>
          <cell r="AH439" t="str">
            <v/>
          </cell>
          <cell r="AI439" t="str">
            <v/>
          </cell>
          <cell r="AJ439" t="str">
            <v/>
          </cell>
          <cell r="AK439" t="str">
            <v/>
          </cell>
          <cell r="AL439" t="str">
            <v/>
          </cell>
        </row>
        <row r="440">
          <cell r="C440" t="str">
            <v/>
          </cell>
          <cell r="D440" t="str">
            <v/>
          </cell>
          <cell r="F440" t="str">
            <v/>
          </cell>
          <cell r="H440" t="str">
            <v/>
          </cell>
          <cell r="J440" t="str">
            <v/>
          </cell>
          <cell r="L440" t="str">
            <v/>
          </cell>
          <cell r="N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t="str">
            <v/>
          </cell>
          <cell r="AD440" t="str">
            <v/>
          </cell>
          <cell r="AE440" t="str">
            <v/>
          </cell>
          <cell r="AF440" t="str">
            <v/>
          </cell>
          <cell r="AG440" t="str">
            <v/>
          </cell>
          <cell r="AH440" t="str">
            <v/>
          </cell>
          <cell r="AI440" t="str">
            <v/>
          </cell>
          <cell r="AJ440" t="str">
            <v/>
          </cell>
          <cell r="AK440" t="str">
            <v/>
          </cell>
          <cell r="AL440" t="str">
            <v/>
          </cell>
        </row>
        <row r="441">
          <cell r="C441" t="str">
            <v/>
          </cell>
          <cell r="D441" t="str">
            <v/>
          </cell>
          <cell r="F441" t="str">
            <v/>
          </cell>
          <cell r="H441" t="str">
            <v/>
          </cell>
          <cell r="J441" t="str">
            <v/>
          </cell>
          <cell r="L441" t="str">
            <v/>
          </cell>
          <cell r="N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t="str">
            <v/>
          </cell>
          <cell r="AD441" t="str">
            <v/>
          </cell>
          <cell r="AE441" t="str">
            <v/>
          </cell>
          <cell r="AF441" t="str">
            <v/>
          </cell>
          <cell r="AG441" t="str">
            <v/>
          </cell>
          <cell r="AH441" t="str">
            <v/>
          </cell>
          <cell r="AI441" t="str">
            <v/>
          </cell>
          <cell r="AJ441" t="str">
            <v/>
          </cell>
          <cell r="AK441" t="str">
            <v/>
          </cell>
          <cell r="AL441" t="str">
            <v/>
          </cell>
        </row>
        <row r="442">
          <cell r="C442" t="str">
            <v/>
          </cell>
          <cell r="D442" t="str">
            <v/>
          </cell>
          <cell r="F442" t="str">
            <v/>
          </cell>
          <cell r="H442" t="str">
            <v/>
          </cell>
          <cell r="J442" t="str">
            <v/>
          </cell>
          <cell r="L442" t="str">
            <v/>
          </cell>
          <cell r="N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t="str">
            <v/>
          </cell>
          <cell r="AD442" t="str">
            <v/>
          </cell>
          <cell r="AE442" t="str">
            <v/>
          </cell>
          <cell r="AF442" t="str">
            <v/>
          </cell>
          <cell r="AG442" t="str">
            <v/>
          </cell>
          <cell r="AH442" t="str">
            <v/>
          </cell>
          <cell r="AI442" t="str">
            <v/>
          </cell>
          <cell r="AJ442" t="str">
            <v/>
          </cell>
          <cell r="AK442" t="str">
            <v/>
          </cell>
          <cell r="AL442" t="str">
            <v/>
          </cell>
        </row>
        <row r="443">
          <cell r="C443" t="str">
            <v/>
          </cell>
          <cell r="D443" t="str">
            <v>Future Use</v>
          </cell>
          <cell r="F443" t="str">
            <v/>
          </cell>
          <cell r="H443" t="str">
            <v/>
          </cell>
          <cell r="J443" t="str">
            <v/>
          </cell>
          <cell r="L443" t="str">
            <v/>
          </cell>
          <cell r="N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t="str">
            <v/>
          </cell>
          <cell r="AD443" t="str">
            <v/>
          </cell>
          <cell r="AE443" t="str">
            <v/>
          </cell>
          <cell r="AF443" t="str">
            <v/>
          </cell>
          <cell r="AG443" t="str">
            <v/>
          </cell>
          <cell r="AH443" t="str">
            <v/>
          </cell>
          <cell r="AI443" t="str">
            <v/>
          </cell>
          <cell r="AJ443" t="str">
            <v/>
          </cell>
          <cell r="AK443" t="str">
            <v/>
          </cell>
          <cell r="AL443" t="str">
            <v/>
          </cell>
        </row>
        <row r="444">
          <cell r="C444" t="str">
            <v/>
          </cell>
          <cell r="D444" t="str">
            <v/>
          </cell>
          <cell r="F444" t="str">
            <v/>
          </cell>
          <cell r="H444" t="str">
            <v/>
          </cell>
          <cell r="J444" t="str">
            <v/>
          </cell>
          <cell r="L444" t="str">
            <v/>
          </cell>
          <cell r="N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t="str">
            <v/>
          </cell>
          <cell r="AD444" t="str">
            <v/>
          </cell>
          <cell r="AE444" t="str">
            <v/>
          </cell>
          <cell r="AF444" t="str">
            <v/>
          </cell>
          <cell r="AG444" t="str">
            <v/>
          </cell>
          <cell r="AH444" t="str">
            <v/>
          </cell>
          <cell r="AI444" t="str">
            <v/>
          </cell>
          <cell r="AJ444" t="str">
            <v/>
          </cell>
          <cell r="AK444" t="str">
            <v/>
          </cell>
          <cell r="AL444" t="str">
            <v/>
          </cell>
        </row>
        <row r="445">
          <cell r="C445" t="str">
            <v/>
          </cell>
          <cell r="D445" t="str">
            <v/>
          </cell>
          <cell r="F445" t="str">
            <v/>
          </cell>
          <cell r="H445" t="str">
            <v/>
          </cell>
          <cell r="J445" t="str">
            <v/>
          </cell>
          <cell r="L445" t="str">
            <v/>
          </cell>
          <cell r="N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t="str">
            <v/>
          </cell>
          <cell r="AD445" t="str">
            <v/>
          </cell>
          <cell r="AE445" t="str">
            <v/>
          </cell>
          <cell r="AF445" t="str">
            <v/>
          </cell>
          <cell r="AG445" t="str">
            <v/>
          </cell>
          <cell r="AH445" t="str">
            <v/>
          </cell>
          <cell r="AI445" t="str">
            <v/>
          </cell>
          <cell r="AJ445" t="str">
            <v/>
          </cell>
          <cell r="AK445" t="str">
            <v/>
          </cell>
          <cell r="AL445" t="str">
            <v/>
          </cell>
        </row>
        <row r="446">
          <cell r="C446" t="str">
            <v/>
          </cell>
          <cell r="D446" t="str">
            <v/>
          </cell>
          <cell r="F446" t="str">
            <v/>
          </cell>
          <cell r="H446" t="str">
            <v/>
          </cell>
          <cell r="J446" t="str">
            <v/>
          </cell>
          <cell r="L446" t="str">
            <v/>
          </cell>
          <cell r="N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t="str">
            <v/>
          </cell>
          <cell r="AD446" t="str">
            <v/>
          </cell>
          <cell r="AE446" t="str">
            <v/>
          </cell>
          <cell r="AF446" t="str">
            <v/>
          </cell>
          <cell r="AG446" t="str">
            <v/>
          </cell>
          <cell r="AH446" t="str">
            <v/>
          </cell>
          <cell r="AI446" t="str">
            <v/>
          </cell>
          <cell r="AJ446" t="str">
            <v/>
          </cell>
          <cell r="AK446" t="str">
            <v/>
          </cell>
          <cell r="AL446" t="str">
            <v/>
          </cell>
        </row>
      </sheetData>
      <sheetData sheetId="21" refreshError="1"/>
      <sheetData sheetId="22">
        <row r="1">
          <cell r="B1" t="str">
            <v>Kentucky American Water Company</v>
          </cell>
        </row>
        <row r="2">
          <cell r="B2" t="str">
            <v>Case No. 2026-00094</v>
          </cell>
        </row>
        <row r="3">
          <cell r="B3" t="str">
            <v>Asset Retirements by Month, February 2026 - December 2027</v>
          </cell>
        </row>
        <row r="4">
          <cell r="O4">
            <v>46112</v>
          </cell>
          <cell r="P4">
            <v>46142</v>
          </cell>
          <cell r="Q4">
            <v>46173</v>
          </cell>
          <cell r="R4">
            <v>46203</v>
          </cell>
          <cell r="S4">
            <v>46234</v>
          </cell>
          <cell r="T4">
            <v>46265</v>
          </cell>
          <cell r="U4">
            <v>46295</v>
          </cell>
          <cell r="V4">
            <v>46326</v>
          </cell>
          <cell r="W4">
            <v>46356</v>
          </cell>
          <cell r="X4">
            <v>46387</v>
          </cell>
          <cell r="Y4">
            <v>46418</v>
          </cell>
          <cell r="Z4">
            <v>46446</v>
          </cell>
          <cell r="AA4">
            <v>46477</v>
          </cell>
          <cell r="AB4">
            <v>46507</v>
          </cell>
          <cell r="AC4">
            <v>46538</v>
          </cell>
          <cell r="AD4">
            <v>46568</v>
          </cell>
          <cell r="AE4">
            <v>46599</v>
          </cell>
          <cell r="AF4">
            <v>46630</v>
          </cell>
          <cell r="AG4">
            <v>46660</v>
          </cell>
          <cell r="AH4">
            <v>46691</v>
          </cell>
          <cell r="AI4">
            <v>46721</v>
          </cell>
          <cell r="AJ4">
            <v>46752</v>
          </cell>
        </row>
        <row r="5">
          <cell r="F5" t="str">
            <v>W/P - 1-1 &amp; W/P - 1-2</v>
          </cell>
          <cell r="O5">
            <v>-1265860.8061111111</v>
          </cell>
          <cell r="P5">
            <v>-1265860.8061111111</v>
          </cell>
          <cell r="Q5">
            <v>-1265860.8061111111</v>
          </cell>
          <cell r="R5">
            <v>-1265860.8061111111</v>
          </cell>
          <cell r="S5">
            <v>-1265860.8061111111</v>
          </cell>
          <cell r="T5">
            <v>-1265860.8061111111</v>
          </cell>
          <cell r="U5">
            <v>-1265860.8061111111</v>
          </cell>
          <cell r="V5">
            <v>-1265860.8061111111</v>
          </cell>
          <cell r="W5">
            <v>-1265860.8061111111</v>
          </cell>
          <cell r="X5">
            <v>-1265860.8061111111</v>
          </cell>
          <cell r="Y5">
            <v>-1265860.8061111111</v>
          </cell>
          <cell r="Z5">
            <v>-1265860.8061111111</v>
          </cell>
          <cell r="AA5">
            <v>-1265860.8061111111</v>
          </cell>
          <cell r="AB5">
            <v>-1265860.8061111111</v>
          </cell>
          <cell r="AC5">
            <v>-1265860.8061111111</v>
          </cell>
          <cell r="AD5">
            <v>-1265860.8061111111</v>
          </cell>
          <cell r="AE5">
            <v>-1265860.8061111111</v>
          </cell>
          <cell r="AF5">
            <v>-1265860.8061111111</v>
          </cell>
          <cell r="AG5">
            <v>-1265860.8061111111</v>
          </cell>
          <cell r="AH5">
            <v>-1265860.8061111111</v>
          </cell>
          <cell r="AI5">
            <v>-1265860.8061111111</v>
          </cell>
          <cell r="AJ5">
            <v>-1265860.8061111111</v>
          </cell>
        </row>
        <row r="10">
          <cell r="N10">
            <v>46081</v>
          </cell>
          <cell r="O10">
            <v>46112</v>
          </cell>
          <cell r="P10">
            <v>46142</v>
          </cell>
          <cell r="Q10">
            <v>46173</v>
          </cell>
          <cell r="R10">
            <v>46203</v>
          </cell>
          <cell r="S10">
            <v>46234</v>
          </cell>
          <cell r="T10">
            <v>46265</v>
          </cell>
          <cell r="U10">
            <v>46295</v>
          </cell>
          <cell r="V10">
            <v>46326</v>
          </cell>
          <cell r="W10">
            <v>46356</v>
          </cell>
          <cell r="X10">
            <v>46387</v>
          </cell>
          <cell r="Y10">
            <v>46418</v>
          </cell>
          <cell r="Z10">
            <v>46446</v>
          </cell>
          <cell r="AA10">
            <v>46477</v>
          </cell>
          <cell r="AB10">
            <v>46507</v>
          </cell>
          <cell r="AC10">
            <v>46538</v>
          </cell>
          <cell r="AD10">
            <v>46568</v>
          </cell>
          <cell r="AE10">
            <v>46599</v>
          </cell>
          <cell r="AF10">
            <v>46630</v>
          </cell>
          <cell r="AG10">
            <v>46660</v>
          </cell>
          <cell r="AH10">
            <v>46691</v>
          </cell>
          <cell r="AI10">
            <v>46721</v>
          </cell>
          <cell r="AJ10">
            <v>46752</v>
          </cell>
        </row>
        <row r="11">
          <cell r="D11" t="str">
            <v>Water</v>
          </cell>
          <cell r="F11" t="str">
            <v>301000-Organization</v>
          </cell>
          <cell r="H11" t="str">
            <v>301000</v>
          </cell>
          <cell r="J11" t="str">
            <v>10130100</v>
          </cell>
          <cell r="L11">
            <v>301.10000000000002</v>
          </cell>
          <cell r="N11">
            <v>37450.43</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row>
        <row r="12">
          <cell r="D12" t="str">
            <v>Water</v>
          </cell>
          <cell r="F12" t="str">
            <v>302000-Franchises</v>
          </cell>
          <cell r="H12" t="str">
            <v>302000</v>
          </cell>
          <cell r="J12" t="str">
            <v>10130200</v>
          </cell>
          <cell r="L12">
            <v>302.10000000000002</v>
          </cell>
          <cell r="N12">
            <v>70260.820000000007</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row>
        <row r="13">
          <cell r="D13" t="str">
            <v>Water</v>
          </cell>
          <cell r="F13" t="str">
            <v>303200-Land &amp; Land Rights-Supply</v>
          </cell>
          <cell r="H13" t="str">
            <v>303200</v>
          </cell>
          <cell r="J13" t="str">
            <v>10130320</v>
          </cell>
          <cell r="L13">
            <v>303.2</v>
          </cell>
          <cell r="N13">
            <v>3187388.2</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row>
        <row r="14">
          <cell r="D14" t="str">
            <v>Water</v>
          </cell>
          <cell r="F14" t="str">
            <v>303300-Land &amp; Land Rights-Pumping</v>
          </cell>
          <cell r="H14" t="str">
            <v>303300</v>
          </cell>
          <cell r="J14" t="str">
            <v>10130330</v>
          </cell>
          <cell r="L14">
            <v>303.2</v>
          </cell>
          <cell r="N14">
            <v>277216.12</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row>
        <row r="15">
          <cell r="D15" t="str">
            <v>Water</v>
          </cell>
          <cell r="F15" t="str">
            <v>303400-Land &amp; Land Rights-Treatment</v>
          </cell>
          <cell r="H15" t="str">
            <v>303400</v>
          </cell>
          <cell r="J15" t="str">
            <v>10130340</v>
          </cell>
          <cell r="L15">
            <v>303.3</v>
          </cell>
          <cell r="N15">
            <v>800183.34</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row>
        <row r="16">
          <cell r="D16" t="str">
            <v>Water</v>
          </cell>
          <cell r="F16" t="str">
            <v>303500-Land &amp; Land Rights-T&amp;D</v>
          </cell>
          <cell r="H16" t="str">
            <v>303500</v>
          </cell>
          <cell r="J16" t="str">
            <v>10130350</v>
          </cell>
          <cell r="L16">
            <v>303.39999999999998</v>
          </cell>
          <cell r="N16">
            <v>7549864.79</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row>
        <row r="17">
          <cell r="D17" t="str">
            <v>Water</v>
          </cell>
          <cell r="F17" t="str">
            <v>304100-Struct &amp; Imp-Supply</v>
          </cell>
          <cell r="H17" t="str">
            <v>304100</v>
          </cell>
          <cell r="J17" t="str">
            <v>10130410</v>
          </cell>
          <cell r="L17">
            <v>304.2</v>
          </cell>
          <cell r="N17">
            <v>29398764.960000001</v>
          </cell>
          <cell r="O17">
            <v>-22882.333611111113</v>
          </cell>
          <cell r="P17">
            <v>-22882.333611111113</v>
          </cell>
          <cell r="Q17">
            <v>-22882.333611111113</v>
          </cell>
          <cell r="R17">
            <v>-22882.333611111113</v>
          </cell>
          <cell r="S17">
            <v>-22882.333611111113</v>
          </cell>
          <cell r="T17">
            <v>-22882.333611111113</v>
          </cell>
          <cell r="U17">
            <v>-22882.333611111113</v>
          </cell>
          <cell r="V17">
            <v>-22882.333611111113</v>
          </cell>
          <cell r="W17">
            <v>-22882.333611111113</v>
          </cell>
          <cell r="X17">
            <v>-22882.333611111113</v>
          </cell>
          <cell r="Y17">
            <v>-22882.333611111113</v>
          </cell>
          <cell r="Z17">
            <v>-22882.333611111113</v>
          </cell>
          <cell r="AA17">
            <v>-22882.333611111113</v>
          </cell>
          <cell r="AB17">
            <v>-22882.333611111113</v>
          </cell>
          <cell r="AC17">
            <v>-22882.333611111113</v>
          </cell>
          <cell r="AD17">
            <v>-22882.333611111113</v>
          </cell>
          <cell r="AE17">
            <v>-22882.333611111113</v>
          </cell>
          <cell r="AF17">
            <v>-22882.333611111113</v>
          </cell>
          <cell r="AG17">
            <v>-22882.333611111113</v>
          </cell>
          <cell r="AH17">
            <v>-22882.333611111113</v>
          </cell>
          <cell r="AI17">
            <v>-22882.333611111113</v>
          </cell>
          <cell r="AJ17">
            <v>-22882.333611111113</v>
          </cell>
        </row>
        <row r="18">
          <cell r="D18" t="str">
            <v>Water</v>
          </cell>
          <cell r="F18" t="str">
            <v>304200-Struct &amp; Imp-Pumping</v>
          </cell>
          <cell r="H18" t="str">
            <v>304200</v>
          </cell>
          <cell r="J18" t="str">
            <v>10130420</v>
          </cell>
          <cell r="L18">
            <v>304.2</v>
          </cell>
          <cell r="N18">
            <v>11408251.48</v>
          </cell>
          <cell r="O18">
            <v>-7972.8222222222239</v>
          </cell>
          <cell r="P18">
            <v>-7972.8222222222239</v>
          </cell>
          <cell r="Q18">
            <v>-7972.8222222222239</v>
          </cell>
          <cell r="R18">
            <v>-7972.8222222222239</v>
          </cell>
          <cell r="S18">
            <v>-7972.8222222222239</v>
          </cell>
          <cell r="T18">
            <v>-7972.8222222222239</v>
          </cell>
          <cell r="U18">
            <v>-7972.8222222222239</v>
          </cell>
          <cell r="V18">
            <v>-7972.8222222222239</v>
          </cell>
          <cell r="W18">
            <v>-7972.8222222222239</v>
          </cell>
          <cell r="X18">
            <v>-7972.8222222222239</v>
          </cell>
          <cell r="Y18">
            <v>-7972.8222222222239</v>
          </cell>
          <cell r="Z18">
            <v>-7972.8222222222239</v>
          </cell>
          <cell r="AA18">
            <v>-7972.8222222222239</v>
          </cell>
          <cell r="AB18">
            <v>-7972.8222222222239</v>
          </cell>
          <cell r="AC18">
            <v>-7972.8222222222239</v>
          </cell>
          <cell r="AD18">
            <v>-7972.8222222222239</v>
          </cell>
          <cell r="AE18">
            <v>-7972.8222222222239</v>
          </cell>
          <cell r="AF18">
            <v>-7972.8222222222239</v>
          </cell>
          <cell r="AG18">
            <v>-7972.8222222222239</v>
          </cell>
          <cell r="AH18">
            <v>-7972.8222222222239</v>
          </cell>
          <cell r="AI18">
            <v>-7972.8222222222239</v>
          </cell>
          <cell r="AJ18">
            <v>-7972.8222222222239</v>
          </cell>
        </row>
        <row r="19">
          <cell r="D19" t="str">
            <v>Water</v>
          </cell>
          <cell r="F19" t="str">
            <v>304300-Struct &amp; Imp-Treatment</v>
          </cell>
          <cell r="H19" t="str">
            <v>304300</v>
          </cell>
          <cell r="J19" t="str">
            <v>10130430</v>
          </cell>
          <cell r="L19">
            <v>304.3</v>
          </cell>
          <cell r="N19">
            <v>66758383.130000003</v>
          </cell>
          <cell r="O19">
            <v>-31116.74527777778</v>
          </cell>
          <cell r="P19">
            <v>-31116.74527777778</v>
          </cell>
          <cell r="Q19">
            <v>-31116.74527777778</v>
          </cell>
          <cell r="R19">
            <v>-31116.74527777778</v>
          </cell>
          <cell r="S19">
            <v>-31116.74527777778</v>
          </cell>
          <cell r="T19">
            <v>-31116.74527777778</v>
          </cell>
          <cell r="U19">
            <v>-31116.74527777778</v>
          </cell>
          <cell r="V19">
            <v>-31116.74527777778</v>
          </cell>
          <cell r="W19">
            <v>-31116.74527777778</v>
          </cell>
          <cell r="X19">
            <v>-31116.74527777778</v>
          </cell>
          <cell r="Y19">
            <v>-31116.74527777778</v>
          </cell>
          <cell r="Z19">
            <v>-31116.74527777778</v>
          </cell>
          <cell r="AA19">
            <v>-31116.74527777778</v>
          </cell>
          <cell r="AB19">
            <v>-31116.74527777778</v>
          </cell>
          <cell r="AC19">
            <v>-31116.74527777778</v>
          </cell>
          <cell r="AD19">
            <v>-31116.74527777778</v>
          </cell>
          <cell r="AE19">
            <v>-31116.74527777778</v>
          </cell>
          <cell r="AF19">
            <v>-31116.74527777778</v>
          </cell>
          <cell r="AG19">
            <v>-31116.74527777778</v>
          </cell>
          <cell r="AH19">
            <v>-31116.74527777778</v>
          </cell>
          <cell r="AI19">
            <v>-31116.74527777778</v>
          </cell>
          <cell r="AJ19">
            <v>-31116.74527777778</v>
          </cell>
        </row>
        <row r="20">
          <cell r="D20" t="str">
            <v>Water</v>
          </cell>
          <cell r="F20" t="str">
            <v>304400-Struct &amp; Imp-T&amp;D</v>
          </cell>
          <cell r="H20" t="str">
            <v>304400</v>
          </cell>
          <cell r="J20" t="str">
            <v>10130440</v>
          </cell>
          <cell r="L20">
            <v>304.39999999999998</v>
          </cell>
          <cell r="N20">
            <v>5484383.2599999998</v>
          </cell>
          <cell r="O20">
            <v>-457.50416666666666</v>
          </cell>
          <cell r="P20">
            <v>-457.50416666666666</v>
          </cell>
          <cell r="Q20">
            <v>-457.50416666666666</v>
          </cell>
          <cell r="R20">
            <v>-457.50416666666666</v>
          </cell>
          <cell r="S20">
            <v>-457.50416666666666</v>
          </cell>
          <cell r="T20">
            <v>-457.50416666666666</v>
          </cell>
          <cell r="U20">
            <v>-457.50416666666666</v>
          </cell>
          <cell r="V20">
            <v>-457.50416666666666</v>
          </cell>
          <cell r="W20">
            <v>-457.50416666666666</v>
          </cell>
          <cell r="X20">
            <v>-457.50416666666666</v>
          </cell>
          <cell r="Y20">
            <v>-457.50416666666666</v>
          </cell>
          <cell r="Z20">
            <v>-457.50416666666666</v>
          </cell>
          <cell r="AA20">
            <v>-457.50416666666666</v>
          </cell>
          <cell r="AB20">
            <v>-457.50416666666666</v>
          </cell>
          <cell r="AC20">
            <v>-457.50416666666666</v>
          </cell>
          <cell r="AD20">
            <v>-457.50416666666666</v>
          </cell>
          <cell r="AE20">
            <v>-457.50416666666666</v>
          </cell>
          <cell r="AF20">
            <v>-457.50416666666666</v>
          </cell>
          <cell r="AG20">
            <v>-457.50416666666666</v>
          </cell>
          <cell r="AH20">
            <v>-457.50416666666666</v>
          </cell>
          <cell r="AI20">
            <v>-457.50416666666666</v>
          </cell>
          <cell r="AJ20">
            <v>-457.50416666666666</v>
          </cell>
        </row>
        <row r="21">
          <cell r="D21" t="str">
            <v>Water</v>
          </cell>
          <cell r="F21" t="str">
            <v>304500-Struct &amp; Imp-General</v>
          </cell>
          <cell r="H21" t="str">
            <v>304500</v>
          </cell>
          <cell r="J21" t="str">
            <v>10130450</v>
          </cell>
          <cell r="L21">
            <v>304.5</v>
          </cell>
          <cell r="N21">
            <v>12019423.99</v>
          </cell>
          <cell r="O21">
            <v>-7857.6555555555542</v>
          </cell>
          <cell r="P21">
            <v>-7857.6555555555542</v>
          </cell>
          <cell r="Q21">
            <v>-7857.6555555555542</v>
          </cell>
          <cell r="R21">
            <v>-7857.6555555555542</v>
          </cell>
          <cell r="S21">
            <v>-7857.6555555555542</v>
          </cell>
          <cell r="T21">
            <v>-7857.6555555555542</v>
          </cell>
          <cell r="U21">
            <v>-7857.6555555555542</v>
          </cell>
          <cell r="V21">
            <v>-7857.6555555555542</v>
          </cell>
          <cell r="W21">
            <v>-7857.6555555555542</v>
          </cell>
          <cell r="X21">
            <v>-7857.6555555555542</v>
          </cell>
          <cell r="Y21">
            <v>-7857.6555555555542</v>
          </cell>
          <cell r="Z21">
            <v>-7857.6555555555542</v>
          </cell>
          <cell r="AA21">
            <v>-7857.6555555555542</v>
          </cell>
          <cell r="AB21">
            <v>-7857.6555555555542</v>
          </cell>
          <cell r="AC21">
            <v>-7857.6555555555542</v>
          </cell>
          <cell r="AD21">
            <v>-7857.6555555555542</v>
          </cell>
          <cell r="AE21">
            <v>-7857.6555555555542</v>
          </cell>
          <cell r="AF21">
            <v>-7857.6555555555542</v>
          </cell>
          <cell r="AG21">
            <v>-7857.6555555555542</v>
          </cell>
          <cell r="AH21">
            <v>-7857.6555555555542</v>
          </cell>
          <cell r="AI21">
            <v>-7857.6555555555542</v>
          </cell>
          <cell r="AJ21">
            <v>-7857.6555555555542</v>
          </cell>
        </row>
        <row r="22">
          <cell r="D22" t="str">
            <v>Water</v>
          </cell>
          <cell r="F22" t="str">
            <v>304600-Struct &amp; Imp-Offices</v>
          </cell>
          <cell r="H22" t="str">
            <v>304600</v>
          </cell>
          <cell r="J22" t="str">
            <v>10130450</v>
          </cell>
          <cell r="L22">
            <v>304.5</v>
          </cell>
          <cell r="N22">
            <v>5132068.22</v>
          </cell>
          <cell r="O22">
            <v>-17438.841666666667</v>
          </cell>
          <cell r="P22">
            <v>-17438.841666666667</v>
          </cell>
          <cell r="Q22">
            <v>-17438.841666666667</v>
          </cell>
          <cell r="R22">
            <v>-17438.841666666667</v>
          </cell>
          <cell r="S22">
            <v>-17438.841666666667</v>
          </cell>
          <cell r="T22">
            <v>-17438.841666666667</v>
          </cell>
          <cell r="U22">
            <v>-17438.841666666667</v>
          </cell>
          <cell r="V22">
            <v>-17438.841666666667</v>
          </cell>
          <cell r="W22">
            <v>-17438.841666666667</v>
          </cell>
          <cell r="X22">
            <v>-17438.841666666667</v>
          </cell>
          <cell r="Y22">
            <v>-17438.841666666667</v>
          </cell>
          <cell r="Z22">
            <v>-17438.841666666667</v>
          </cell>
          <cell r="AA22">
            <v>-17438.841666666667</v>
          </cell>
          <cell r="AB22">
            <v>-17438.841666666667</v>
          </cell>
          <cell r="AC22">
            <v>-17438.841666666667</v>
          </cell>
          <cell r="AD22">
            <v>-17438.841666666667</v>
          </cell>
          <cell r="AE22">
            <v>-17438.841666666667</v>
          </cell>
          <cell r="AF22">
            <v>-17438.841666666667</v>
          </cell>
          <cell r="AG22">
            <v>-17438.841666666667</v>
          </cell>
          <cell r="AH22">
            <v>-17438.841666666667</v>
          </cell>
          <cell r="AI22">
            <v>-17438.841666666667</v>
          </cell>
          <cell r="AJ22">
            <v>-17438.841666666667</v>
          </cell>
        </row>
        <row r="23">
          <cell r="D23" t="str">
            <v>Water</v>
          </cell>
          <cell r="F23" t="str">
            <v>304610-Struct &amp; Imp-HVAC</v>
          </cell>
          <cell r="H23" t="str">
            <v>304610</v>
          </cell>
          <cell r="J23" t="str">
            <v>10130450</v>
          </cell>
          <cell r="L23">
            <v>304.5</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row>
        <row r="24">
          <cell r="D24" t="str">
            <v>Water</v>
          </cell>
          <cell r="F24" t="str">
            <v>304700-Struct &amp; Imp-Store,Shop,Gar</v>
          </cell>
          <cell r="H24" t="str">
            <v>304700</v>
          </cell>
          <cell r="J24" t="str">
            <v>10130450</v>
          </cell>
          <cell r="L24">
            <v>304.5</v>
          </cell>
          <cell r="N24">
            <v>1790350.69</v>
          </cell>
          <cell r="O24">
            <v>-1439.4069444444447</v>
          </cell>
          <cell r="P24">
            <v>-1439.4069444444447</v>
          </cell>
          <cell r="Q24">
            <v>-1439.4069444444447</v>
          </cell>
          <cell r="R24">
            <v>-1439.4069444444447</v>
          </cell>
          <cell r="S24">
            <v>-1439.4069444444447</v>
          </cell>
          <cell r="T24">
            <v>-1439.4069444444447</v>
          </cell>
          <cell r="U24">
            <v>-1439.4069444444447</v>
          </cell>
          <cell r="V24">
            <v>-1439.4069444444447</v>
          </cell>
          <cell r="W24">
            <v>-1439.4069444444447</v>
          </cell>
          <cell r="X24">
            <v>-1439.4069444444447</v>
          </cell>
          <cell r="Y24">
            <v>-1439.4069444444447</v>
          </cell>
          <cell r="Z24">
            <v>-1439.4069444444447</v>
          </cell>
          <cell r="AA24">
            <v>-1439.4069444444447</v>
          </cell>
          <cell r="AB24">
            <v>-1439.4069444444447</v>
          </cell>
          <cell r="AC24">
            <v>-1439.4069444444447</v>
          </cell>
          <cell r="AD24">
            <v>-1439.4069444444447</v>
          </cell>
          <cell r="AE24">
            <v>-1439.4069444444447</v>
          </cell>
          <cell r="AF24">
            <v>-1439.4069444444447</v>
          </cell>
          <cell r="AG24">
            <v>-1439.4069444444447</v>
          </cell>
          <cell r="AH24">
            <v>-1439.4069444444447</v>
          </cell>
          <cell r="AI24">
            <v>-1439.4069444444447</v>
          </cell>
          <cell r="AJ24">
            <v>-1439.4069444444447</v>
          </cell>
        </row>
        <row r="25">
          <cell r="D25" t="str">
            <v>Water</v>
          </cell>
          <cell r="F25" t="str">
            <v>304800-Struct &amp; Imp-Misc</v>
          </cell>
          <cell r="H25" t="str">
            <v>304800</v>
          </cell>
          <cell r="J25" t="str">
            <v>10130450</v>
          </cell>
          <cell r="L25">
            <v>304.5</v>
          </cell>
          <cell r="N25">
            <v>1171658.83</v>
          </cell>
          <cell r="O25">
            <v>-806.75027777777768</v>
          </cell>
          <cell r="P25">
            <v>-806.75027777777768</v>
          </cell>
          <cell r="Q25">
            <v>-806.75027777777768</v>
          </cell>
          <cell r="R25">
            <v>-806.75027777777768</v>
          </cell>
          <cell r="S25">
            <v>-806.75027777777768</v>
          </cell>
          <cell r="T25">
            <v>-806.75027777777768</v>
          </cell>
          <cell r="U25">
            <v>-806.75027777777768</v>
          </cell>
          <cell r="V25">
            <v>-806.75027777777768</v>
          </cell>
          <cell r="W25">
            <v>-806.75027777777768</v>
          </cell>
          <cell r="X25">
            <v>-806.75027777777768</v>
          </cell>
          <cell r="Y25">
            <v>-806.75027777777768</v>
          </cell>
          <cell r="Z25">
            <v>-806.75027777777768</v>
          </cell>
          <cell r="AA25">
            <v>-806.75027777777768</v>
          </cell>
          <cell r="AB25">
            <v>-806.75027777777768</v>
          </cell>
          <cell r="AC25">
            <v>-806.75027777777768</v>
          </cell>
          <cell r="AD25">
            <v>-806.75027777777768</v>
          </cell>
          <cell r="AE25">
            <v>-806.75027777777768</v>
          </cell>
          <cell r="AF25">
            <v>-806.75027777777768</v>
          </cell>
          <cell r="AG25">
            <v>-806.75027777777768</v>
          </cell>
          <cell r="AH25">
            <v>-806.75027777777768</v>
          </cell>
          <cell r="AI25">
            <v>-806.75027777777768</v>
          </cell>
          <cell r="AJ25">
            <v>-806.75027777777768</v>
          </cell>
        </row>
        <row r="26">
          <cell r="D26" t="str">
            <v>Water</v>
          </cell>
          <cell r="F26" t="str">
            <v>305000-Collect &amp; Impound Reservoirs</v>
          </cell>
          <cell r="H26" t="str">
            <v>305000</v>
          </cell>
          <cell r="J26" t="str">
            <v>10130500</v>
          </cell>
          <cell r="L26">
            <v>305.2</v>
          </cell>
          <cell r="N26">
            <v>819259.98</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row>
        <row r="27">
          <cell r="D27" t="str">
            <v>Water</v>
          </cell>
          <cell r="F27" t="str">
            <v>306000-Lake, River &amp; Other Intakes</v>
          </cell>
          <cell r="H27" t="str">
            <v>306000</v>
          </cell>
          <cell r="J27" t="str">
            <v>10130600</v>
          </cell>
          <cell r="L27">
            <v>306.2</v>
          </cell>
          <cell r="N27">
            <v>2463974.77</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row>
        <row r="28">
          <cell r="D28" t="str">
            <v>Water</v>
          </cell>
          <cell r="F28" t="str">
            <v>309000-Supply Mains</v>
          </cell>
          <cell r="H28" t="str">
            <v>309000</v>
          </cell>
          <cell r="J28" t="str">
            <v>10130900</v>
          </cell>
          <cell r="L28">
            <v>309.2</v>
          </cell>
          <cell r="N28">
            <v>20329137.670000002</v>
          </cell>
          <cell r="O28">
            <v>-696.12111111111108</v>
          </cell>
          <cell r="P28">
            <v>-696.12111111111108</v>
          </cell>
          <cell r="Q28">
            <v>-696.12111111111108</v>
          </cell>
          <cell r="R28">
            <v>-696.12111111111108</v>
          </cell>
          <cell r="S28">
            <v>-696.12111111111108</v>
          </cell>
          <cell r="T28">
            <v>-696.12111111111108</v>
          </cell>
          <cell r="U28">
            <v>-696.12111111111108</v>
          </cell>
          <cell r="V28">
            <v>-696.12111111111108</v>
          </cell>
          <cell r="W28">
            <v>-696.12111111111108</v>
          </cell>
          <cell r="X28">
            <v>-696.12111111111108</v>
          </cell>
          <cell r="Y28">
            <v>-696.12111111111108</v>
          </cell>
          <cell r="Z28">
            <v>-696.12111111111108</v>
          </cell>
          <cell r="AA28">
            <v>-696.12111111111108</v>
          </cell>
          <cell r="AB28">
            <v>-696.12111111111108</v>
          </cell>
          <cell r="AC28">
            <v>-696.12111111111108</v>
          </cell>
          <cell r="AD28">
            <v>-696.12111111111108</v>
          </cell>
          <cell r="AE28">
            <v>-696.12111111111108</v>
          </cell>
          <cell r="AF28">
            <v>-696.12111111111108</v>
          </cell>
          <cell r="AG28">
            <v>-696.12111111111108</v>
          </cell>
          <cell r="AH28">
            <v>-696.12111111111108</v>
          </cell>
          <cell r="AI28">
            <v>-696.12111111111108</v>
          </cell>
          <cell r="AJ28">
            <v>-696.12111111111108</v>
          </cell>
        </row>
        <row r="29">
          <cell r="D29" t="str">
            <v>Water</v>
          </cell>
          <cell r="F29" t="str">
            <v>310000-Power Generation Equip</v>
          </cell>
          <cell r="H29" t="str">
            <v>310000</v>
          </cell>
          <cell r="J29" t="str">
            <v>10131000</v>
          </cell>
          <cell r="L29">
            <v>310.2</v>
          </cell>
          <cell r="N29">
            <v>5678201.46</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row>
        <row r="30">
          <cell r="D30" t="str">
            <v>Water</v>
          </cell>
          <cell r="F30" t="str">
            <v>311200-Pump Eqp Electric</v>
          </cell>
          <cell r="H30" t="str">
            <v>311200</v>
          </cell>
          <cell r="J30" t="str">
            <v>10131120</v>
          </cell>
          <cell r="L30">
            <v>311.2</v>
          </cell>
          <cell r="N30">
            <v>23165910.649999999</v>
          </cell>
          <cell r="O30">
            <v>-14599.839444444444</v>
          </cell>
          <cell r="P30">
            <v>-14599.839444444444</v>
          </cell>
          <cell r="Q30">
            <v>-14599.839444444444</v>
          </cell>
          <cell r="R30">
            <v>-14599.839444444444</v>
          </cell>
          <cell r="S30">
            <v>-14599.839444444444</v>
          </cell>
          <cell r="T30">
            <v>-14599.839444444444</v>
          </cell>
          <cell r="U30">
            <v>-14599.839444444444</v>
          </cell>
          <cell r="V30">
            <v>-14599.839444444444</v>
          </cell>
          <cell r="W30">
            <v>-14599.839444444444</v>
          </cell>
          <cell r="X30">
            <v>-14599.839444444444</v>
          </cell>
          <cell r="Y30">
            <v>-14599.839444444444</v>
          </cell>
          <cell r="Z30">
            <v>-14599.839444444444</v>
          </cell>
          <cell r="AA30">
            <v>-14599.839444444444</v>
          </cell>
          <cell r="AB30">
            <v>-14599.839444444444</v>
          </cell>
          <cell r="AC30">
            <v>-14599.839444444444</v>
          </cell>
          <cell r="AD30">
            <v>-14599.839444444444</v>
          </cell>
          <cell r="AE30">
            <v>-14599.839444444444</v>
          </cell>
          <cell r="AF30">
            <v>-14599.839444444444</v>
          </cell>
          <cell r="AG30">
            <v>-14599.839444444444</v>
          </cell>
          <cell r="AH30">
            <v>-14599.839444444444</v>
          </cell>
          <cell r="AI30">
            <v>-14599.839444444444</v>
          </cell>
          <cell r="AJ30">
            <v>-14599.839444444444</v>
          </cell>
        </row>
        <row r="31">
          <cell r="D31" t="str">
            <v>Water</v>
          </cell>
          <cell r="F31" t="str">
            <v>311300-Pump Eqp Diesel</v>
          </cell>
          <cell r="H31" t="str">
            <v>311300</v>
          </cell>
          <cell r="J31" t="str">
            <v>10131130</v>
          </cell>
          <cell r="L31">
            <v>311.2</v>
          </cell>
          <cell r="N31">
            <v>349963.61</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row>
        <row r="32">
          <cell r="D32" t="str">
            <v>Water</v>
          </cell>
          <cell r="F32" t="str">
            <v>311400-Pump Eqp Hydraulic</v>
          </cell>
          <cell r="H32" t="str">
            <v>311400</v>
          </cell>
          <cell r="J32" t="str">
            <v>10131140</v>
          </cell>
          <cell r="L32">
            <v>311.2</v>
          </cell>
          <cell r="N32">
            <v>2665.91</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row>
        <row r="33">
          <cell r="D33" t="str">
            <v>Water</v>
          </cell>
          <cell r="F33" t="str">
            <v>311500-Pump Eqp Other</v>
          </cell>
          <cell r="H33" t="str">
            <v>311500</v>
          </cell>
          <cell r="J33" t="str">
            <v>10131150</v>
          </cell>
          <cell r="L33">
            <v>311.2</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row>
        <row r="34">
          <cell r="D34" t="str">
            <v>Water</v>
          </cell>
          <cell r="F34" t="str">
            <v>311520-Pump Eqp-SOS &amp; Pumping</v>
          </cell>
          <cell r="H34" t="str">
            <v>311520</v>
          </cell>
          <cell r="J34" t="str">
            <v>10131152</v>
          </cell>
          <cell r="L34">
            <v>311.2</v>
          </cell>
          <cell r="N34">
            <v>17134941.98</v>
          </cell>
          <cell r="O34">
            <v>-3883.44</v>
          </cell>
          <cell r="P34">
            <v>-3883.44</v>
          </cell>
          <cell r="Q34">
            <v>-3883.44</v>
          </cell>
          <cell r="R34">
            <v>-3883.44</v>
          </cell>
          <cell r="S34">
            <v>-3883.44</v>
          </cell>
          <cell r="T34">
            <v>-3883.44</v>
          </cell>
          <cell r="U34">
            <v>-3883.44</v>
          </cell>
          <cell r="V34">
            <v>-3883.44</v>
          </cell>
          <cell r="W34">
            <v>-3883.44</v>
          </cell>
          <cell r="X34">
            <v>-3883.44</v>
          </cell>
          <cell r="Y34">
            <v>-3883.44</v>
          </cell>
          <cell r="Z34">
            <v>-3883.44</v>
          </cell>
          <cell r="AA34">
            <v>-3883.44</v>
          </cell>
          <cell r="AB34">
            <v>-3883.44</v>
          </cell>
          <cell r="AC34">
            <v>-3883.44</v>
          </cell>
          <cell r="AD34">
            <v>-3883.44</v>
          </cell>
          <cell r="AE34">
            <v>-3883.44</v>
          </cell>
          <cell r="AF34">
            <v>-3883.44</v>
          </cell>
          <cell r="AG34">
            <v>-3883.44</v>
          </cell>
          <cell r="AH34">
            <v>-3883.44</v>
          </cell>
          <cell r="AI34">
            <v>-3883.44</v>
          </cell>
          <cell r="AJ34">
            <v>-3883.44</v>
          </cell>
        </row>
        <row r="35">
          <cell r="D35" t="str">
            <v>Water</v>
          </cell>
          <cell r="F35" t="str">
            <v>311530-Pump Eqp Wtr Treatment</v>
          </cell>
          <cell r="H35" t="str">
            <v>311530</v>
          </cell>
          <cell r="J35" t="str">
            <v>10131153</v>
          </cell>
          <cell r="L35">
            <v>311.3</v>
          </cell>
          <cell r="N35">
            <v>4487786.6100000003</v>
          </cell>
          <cell r="O35">
            <v>-2798.2075</v>
          </cell>
          <cell r="P35">
            <v>-2798.2075</v>
          </cell>
          <cell r="Q35">
            <v>-2798.2075</v>
          </cell>
          <cell r="R35">
            <v>-2798.2075</v>
          </cell>
          <cell r="S35">
            <v>-2798.2075</v>
          </cell>
          <cell r="T35">
            <v>-2798.2075</v>
          </cell>
          <cell r="U35">
            <v>-2798.2075</v>
          </cell>
          <cell r="V35">
            <v>-2798.2075</v>
          </cell>
          <cell r="W35">
            <v>-2798.2075</v>
          </cell>
          <cell r="X35">
            <v>-2798.2075</v>
          </cell>
          <cell r="Y35">
            <v>-2798.2075</v>
          </cell>
          <cell r="Z35">
            <v>-2798.2075</v>
          </cell>
          <cell r="AA35">
            <v>-2798.2075</v>
          </cell>
          <cell r="AB35">
            <v>-2798.2075</v>
          </cell>
          <cell r="AC35">
            <v>-2798.2075</v>
          </cell>
          <cell r="AD35">
            <v>-2798.2075</v>
          </cell>
          <cell r="AE35">
            <v>-2798.2075</v>
          </cell>
          <cell r="AF35">
            <v>-2798.2075</v>
          </cell>
          <cell r="AG35">
            <v>-2798.2075</v>
          </cell>
          <cell r="AH35">
            <v>-2798.2075</v>
          </cell>
          <cell r="AI35">
            <v>-2798.2075</v>
          </cell>
          <cell r="AJ35">
            <v>-2798.2075</v>
          </cell>
        </row>
        <row r="36">
          <cell r="D36" t="str">
            <v>Water</v>
          </cell>
          <cell r="F36" t="str">
            <v>311540-Pump Eqp T&amp;D</v>
          </cell>
          <cell r="H36" t="str">
            <v>311540</v>
          </cell>
          <cell r="J36" t="str">
            <v>10131154</v>
          </cell>
          <cell r="L36">
            <v>311.39999999999998</v>
          </cell>
          <cell r="N36">
            <v>2323318.89</v>
          </cell>
          <cell r="O36">
            <v>-349.75944444444445</v>
          </cell>
          <cell r="P36">
            <v>-349.75944444444445</v>
          </cell>
          <cell r="Q36">
            <v>-349.75944444444445</v>
          </cell>
          <cell r="R36">
            <v>-349.75944444444445</v>
          </cell>
          <cell r="S36">
            <v>-349.75944444444445</v>
          </cell>
          <cell r="T36">
            <v>-349.75944444444445</v>
          </cell>
          <cell r="U36">
            <v>-349.75944444444445</v>
          </cell>
          <cell r="V36">
            <v>-349.75944444444445</v>
          </cell>
          <cell r="W36">
            <v>-349.75944444444445</v>
          </cell>
          <cell r="X36">
            <v>-349.75944444444445</v>
          </cell>
          <cell r="Y36">
            <v>-349.75944444444445</v>
          </cell>
          <cell r="Z36">
            <v>-349.75944444444445</v>
          </cell>
          <cell r="AA36">
            <v>-349.75944444444445</v>
          </cell>
          <cell r="AB36">
            <v>-349.75944444444445</v>
          </cell>
          <cell r="AC36">
            <v>-349.75944444444445</v>
          </cell>
          <cell r="AD36">
            <v>-349.75944444444445</v>
          </cell>
          <cell r="AE36">
            <v>-349.75944444444445</v>
          </cell>
          <cell r="AF36">
            <v>-349.75944444444445</v>
          </cell>
          <cell r="AG36">
            <v>-349.75944444444445</v>
          </cell>
          <cell r="AH36">
            <v>-349.75944444444445</v>
          </cell>
          <cell r="AI36">
            <v>-349.75944444444445</v>
          </cell>
          <cell r="AJ36">
            <v>-349.75944444444445</v>
          </cell>
        </row>
        <row r="37">
          <cell r="D37" t="str">
            <v>Water</v>
          </cell>
          <cell r="F37" t="str">
            <v>320100-WT Equip Non-Media</v>
          </cell>
          <cell r="H37" t="str">
            <v>320100</v>
          </cell>
          <cell r="J37" t="str">
            <v>10132010</v>
          </cell>
          <cell r="L37">
            <v>320.3</v>
          </cell>
          <cell r="N37">
            <v>72719549.359999999</v>
          </cell>
          <cell r="O37">
            <v>-10875.745833333332</v>
          </cell>
          <cell r="P37">
            <v>-10875.745833333332</v>
          </cell>
          <cell r="Q37">
            <v>-10875.745833333332</v>
          </cell>
          <cell r="R37">
            <v>-10875.745833333332</v>
          </cell>
          <cell r="S37">
            <v>-10875.745833333332</v>
          </cell>
          <cell r="T37">
            <v>-10875.745833333332</v>
          </cell>
          <cell r="U37">
            <v>-10875.745833333332</v>
          </cell>
          <cell r="V37">
            <v>-10875.745833333332</v>
          </cell>
          <cell r="W37">
            <v>-10875.745833333332</v>
          </cell>
          <cell r="X37">
            <v>-10875.745833333332</v>
          </cell>
          <cell r="Y37">
            <v>-10875.745833333332</v>
          </cell>
          <cell r="Z37">
            <v>-10875.745833333332</v>
          </cell>
          <cell r="AA37">
            <v>-10875.745833333332</v>
          </cell>
          <cell r="AB37">
            <v>-10875.745833333332</v>
          </cell>
          <cell r="AC37">
            <v>-10875.745833333332</v>
          </cell>
          <cell r="AD37">
            <v>-10875.745833333332</v>
          </cell>
          <cell r="AE37">
            <v>-10875.745833333332</v>
          </cell>
          <cell r="AF37">
            <v>-10875.745833333332</v>
          </cell>
          <cell r="AG37">
            <v>-10875.745833333332</v>
          </cell>
          <cell r="AH37">
            <v>-10875.745833333332</v>
          </cell>
          <cell r="AI37">
            <v>-10875.745833333332</v>
          </cell>
          <cell r="AJ37">
            <v>-10875.745833333332</v>
          </cell>
        </row>
        <row r="38">
          <cell r="D38" t="str">
            <v>Water</v>
          </cell>
          <cell r="F38" t="str">
            <v>320200-WT Equip Filter Media</v>
          </cell>
          <cell r="H38" t="str">
            <v>320200</v>
          </cell>
          <cell r="J38" t="str">
            <v>10132010</v>
          </cell>
          <cell r="L38">
            <v>320.3</v>
          </cell>
          <cell r="N38">
            <v>913471.84</v>
          </cell>
          <cell r="O38">
            <v>-2154.5925000000002</v>
          </cell>
          <cell r="P38">
            <v>-2154.5925000000002</v>
          </cell>
          <cell r="Q38">
            <v>-2154.5925000000002</v>
          </cell>
          <cell r="R38">
            <v>-2154.5925000000002</v>
          </cell>
          <cell r="S38">
            <v>-2154.5925000000002</v>
          </cell>
          <cell r="T38">
            <v>-2154.5925000000002</v>
          </cell>
          <cell r="U38">
            <v>-2154.5925000000002</v>
          </cell>
          <cell r="V38">
            <v>-2154.5925000000002</v>
          </cell>
          <cell r="W38">
            <v>-2154.5925000000002</v>
          </cell>
          <cell r="X38">
            <v>-2154.5925000000002</v>
          </cell>
          <cell r="Y38">
            <v>-2154.5925000000002</v>
          </cell>
          <cell r="Z38">
            <v>-2154.5925000000002</v>
          </cell>
          <cell r="AA38">
            <v>-2154.5925000000002</v>
          </cell>
          <cell r="AB38">
            <v>-2154.5925000000002</v>
          </cell>
          <cell r="AC38">
            <v>-2154.5925000000002</v>
          </cell>
          <cell r="AD38">
            <v>-2154.5925000000002</v>
          </cell>
          <cell r="AE38">
            <v>-2154.5925000000002</v>
          </cell>
          <cell r="AF38">
            <v>-2154.5925000000002</v>
          </cell>
          <cell r="AG38">
            <v>-2154.5925000000002</v>
          </cell>
          <cell r="AH38">
            <v>-2154.5925000000002</v>
          </cell>
          <cell r="AI38">
            <v>-2154.5925000000002</v>
          </cell>
          <cell r="AJ38">
            <v>-2154.5925000000002</v>
          </cell>
        </row>
        <row r="39">
          <cell r="D39" t="str">
            <v>Water</v>
          </cell>
          <cell r="F39" t="str">
            <v>330000-Dist Reservoirs &amp; Standpipes</v>
          </cell>
          <cell r="H39" t="str">
            <v>330000</v>
          </cell>
          <cell r="J39" t="str">
            <v>10133000</v>
          </cell>
          <cell r="L39">
            <v>330.4</v>
          </cell>
          <cell r="N39">
            <v>1777826.19</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row>
        <row r="40">
          <cell r="D40" t="str">
            <v>Water</v>
          </cell>
          <cell r="F40" t="str">
            <v>330100-Elevated Tanks &amp; Standpipes</v>
          </cell>
          <cell r="H40" t="str">
            <v>330100</v>
          </cell>
          <cell r="J40" t="str">
            <v>10133000</v>
          </cell>
          <cell r="L40">
            <v>330.4</v>
          </cell>
          <cell r="N40">
            <v>14202211.49</v>
          </cell>
          <cell r="O40">
            <v>-204.68527777777777</v>
          </cell>
          <cell r="P40">
            <v>-204.68527777777777</v>
          </cell>
          <cell r="Q40">
            <v>-204.68527777777777</v>
          </cell>
          <cell r="R40">
            <v>-204.68527777777777</v>
          </cell>
          <cell r="S40">
            <v>-204.68527777777777</v>
          </cell>
          <cell r="T40">
            <v>-204.68527777777777</v>
          </cell>
          <cell r="U40">
            <v>-204.68527777777777</v>
          </cell>
          <cell r="V40">
            <v>-204.68527777777777</v>
          </cell>
          <cell r="W40">
            <v>-204.68527777777777</v>
          </cell>
          <cell r="X40">
            <v>-204.68527777777777</v>
          </cell>
          <cell r="Y40">
            <v>-204.68527777777777</v>
          </cell>
          <cell r="Z40">
            <v>-204.68527777777777</v>
          </cell>
          <cell r="AA40">
            <v>-204.68527777777777</v>
          </cell>
          <cell r="AB40">
            <v>-204.68527777777777</v>
          </cell>
          <cell r="AC40">
            <v>-204.68527777777777</v>
          </cell>
          <cell r="AD40">
            <v>-204.68527777777777</v>
          </cell>
          <cell r="AE40">
            <v>-204.68527777777777</v>
          </cell>
          <cell r="AF40">
            <v>-204.68527777777777</v>
          </cell>
          <cell r="AG40">
            <v>-204.68527777777777</v>
          </cell>
          <cell r="AH40">
            <v>-204.68527777777777</v>
          </cell>
          <cell r="AI40">
            <v>-204.68527777777777</v>
          </cell>
          <cell r="AJ40">
            <v>-204.68527777777777</v>
          </cell>
        </row>
        <row r="41">
          <cell r="D41" t="str">
            <v>Water</v>
          </cell>
          <cell r="F41" t="str">
            <v>330200-Ground Level Tanks</v>
          </cell>
          <cell r="H41" t="str">
            <v>330200</v>
          </cell>
          <cell r="J41" t="str">
            <v>10133000</v>
          </cell>
          <cell r="L41">
            <v>330.4</v>
          </cell>
          <cell r="N41">
            <v>2910057.62</v>
          </cell>
          <cell r="O41">
            <v>-70.996388888888887</v>
          </cell>
          <cell r="P41">
            <v>-70.996388888888887</v>
          </cell>
          <cell r="Q41">
            <v>-70.996388888888887</v>
          </cell>
          <cell r="R41">
            <v>-70.996388888888887</v>
          </cell>
          <cell r="S41">
            <v>-70.996388888888887</v>
          </cell>
          <cell r="T41">
            <v>-70.996388888888887</v>
          </cell>
          <cell r="U41">
            <v>-70.996388888888887</v>
          </cell>
          <cell r="V41">
            <v>-70.996388888888887</v>
          </cell>
          <cell r="W41">
            <v>-70.996388888888887</v>
          </cell>
          <cell r="X41">
            <v>-70.996388888888887</v>
          </cell>
          <cell r="Y41">
            <v>-70.996388888888887</v>
          </cell>
          <cell r="Z41">
            <v>-70.996388888888887</v>
          </cell>
          <cell r="AA41">
            <v>-70.996388888888887</v>
          </cell>
          <cell r="AB41">
            <v>-70.996388888888887</v>
          </cell>
          <cell r="AC41">
            <v>-70.996388888888887</v>
          </cell>
          <cell r="AD41">
            <v>-70.996388888888887</v>
          </cell>
          <cell r="AE41">
            <v>-70.996388888888887</v>
          </cell>
          <cell r="AF41">
            <v>-70.996388888888887</v>
          </cell>
          <cell r="AG41">
            <v>-70.996388888888887</v>
          </cell>
          <cell r="AH41">
            <v>-70.996388888888887</v>
          </cell>
          <cell r="AI41">
            <v>-70.996388888888887</v>
          </cell>
          <cell r="AJ41">
            <v>-70.996388888888887</v>
          </cell>
        </row>
        <row r="42">
          <cell r="D42" t="str">
            <v>Water</v>
          </cell>
          <cell r="F42" t="str">
            <v>330400-Clearwell</v>
          </cell>
          <cell r="H42" t="str">
            <v>330400</v>
          </cell>
          <cell r="J42" t="str">
            <v>10133000</v>
          </cell>
          <cell r="L42">
            <v>330.4</v>
          </cell>
          <cell r="N42">
            <v>1096143.3</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row>
        <row r="43">
          <cell r="D43" t="str">
            <v>Water</v>
          </cell>
          <cell r="F43" t="str">
            <v>331001-TD Mains Not Classified</v>
          </cell>
          <cell r="H43" t="str">
            <v>331001</v>
          </cell>
          <cell r="J43" t="str">
            <v>10133100</v>
          </cell>
          <cell r="L43">
            <v>331.4</v>
          </cell>
          <cell r="N43">
            <v>4693891.88</v>
          </cell>
          <cell r="O43">
            <v>-16016.409444444442</v>
          </cell>
          <cell r="P43">
            <v>-16016.409444444442</v>
          </cell>
          <cell r="Q43">
            <v>-16016.409444444442</v>
          </cell>
          <cell r="R43">
            <v>-16016.409444444442</v>
          </cell>
          <cell r="S43">
            <v>-16016.409444444442</v>
          </cell>
          <cell r="T43">
            <v>-16016.409444444442</v>
          </cell>
          <cell r="U43">
            <v>-16016.409444444442</v>
          </cell>
          <cell r="V43">
            <v>-16016.409444444442</v>
          </cell>
          <cell r="W43">
            <v>-16016.409444444442</v>
          </cell>
          <cell r="X43">
            <v>-16016.409444444442</v>
          </cell>
          <cell r="Y43">
            <v>-16016.409444444442</v>
          </cell>
          <cell r="Z43">
            <v>-16016.409444444442</v>
          </cell>
          <cell r="AA43">
            <v>-16016.409444444442</v>
          </cell>
          <cell r="AB43">
            <v>-16016.409444444442</v>
          </cell>
          <cell r="AC43">
            <v>-16016.409444444442</v>
          </cell>
          <cell r="AD43">
            <v>-16016.409444444442</v>
          </cell>
          <cell r="AE43">
            <v>-16016.409444444442</v>
          </cell>
          <cell r="AF43">
            <v>-16016.409444444442</v>
          </cell>
          <cell r="AG43">
            <v>-16016.409444444442</v>
          </cell>
          <cell r="AH43">
            <v>-16016.409444444442</v>
          </cell>
          <cell r="AI43">
            <v>-16016.409444444442</v>
          </cell>
          <cell r="AJ43">
            <v>-16016.409444444442</v>
          </cell>
        </row>
        <row r="44">
          <cell r="D44" t="str">
            <v>Water</v>
          </cell>
          <cell r="F44" t="str">
            <v>331100-TD Mains 4in &amp; Less</v>
          </cell>
          <cell r="H44" t="str">
            <v>331100</v>
          </cell>
          <cell r="J44" t="str">
            <v>10133100</v>
          </cell>
          <cell r="L44">
            <v>331.4</v>
          </cell>
          <cell r="N44">
            <v>46915647.659999996</v>
          </cell>
          <cell r="O44">
            <v>-16954.635555555553</v>
          </cell>
          <cell r="P44">
            <v>-16954.635555555553</v>
          </cell>
          <cell r="Q44">
            <v>-16954.635555555553</v>
          </cell>
          <cell r="R44">
            <v>-16954.635555555553</v>
          </cell>
          <cell r="S44">
            <v>-16954.635555555553</v>
          </cell>
          <cell r="T44">
            <v>-16954.635555555553</v>
          </cell>
          <cell r="U44">
            <v>-16954.635555555553</v>
          </cell>
          <cell r="V44">
            <v>-16954.635555555553</v>
          </cell>
          <cell r="W44">
            <v>-16954.635555555553</v>
          </cell>
          <cell r="X44">
            <v>-16954.635555555553</v>
          </cell>
          <cell r="Y44">
            <v>-16954.635555555553</v>
          </cell>
          <cell r="Z44">
            <v>-16954.635555555553</v>
          </cell>
          <cell r="AA44">
            <v>-16954.635555555553</v>
          </cell>
          <cell r="AB44">
            <v>-16954.635555555553</v>
          </cell>
          <cell r="AC44">
            <v>-16954.635555555553</v>
          </cell>
          <cell r="AD44">
            <v>-16954.635555555553</v>
          </cell>
          <cell r="AE44">
            <v>-16954.635555555553</v>
          </cell>
          <cell r="AF44">
            <v>-16954.635555555553</v>
          </cell>
          <cell r="AG44">
            <v>-16954.635555555553</v>
          </cell>
          <cell r="AH44">
            <v>-16954.635555555553</v>
          </cell>
          <cell r="AI44">
            <v>-16954.635555555553</v>
          </cell>
          <cell r="AJ44">
            <v>-16954.635555555553</v>
          </cell>
        </row>
        <row r="45">
          <cell r="D45" t="str">
            <v>Water</v>
          </cell>
          <cell r="F45" t="str">
            <v>331200-TD Mains 6in to 8in</v>
          </cell>
          <cell r="H45" t="str">
            <v>331200</v>
          </cell>
          <cell r="J45" t="str">
            <v>10133100</v>
          </cell>
          <cell r="L45">
            <v>331.4</v>
          </cell>
          <cell r="N45">
            <v>270738368.19</v>
          </cell>
          <cell r="O45">
            <v>-127515.5733333333</v>
          </cell>
          <cell r="P45">
            <v>-127515.5733333333</v>
          </cell>
          <cell r="Q45">
            <v>-127515.5733333333</v>
          </cell>
          <cell r="R45">
            <v>-127515.5733333333</v>
          </cell>
          <cell r="S45">
            <v>-127515.5733333333</v>
          </cell>
          <cell r="T45">
            <v>-127515.5733333333</v>
          </cell>
          <cell r="U45">
            <v>-127515.5733333333</v>
          </cell>
          <cell r="V45">
            <v>-127515.5733333333</v>
          </cell>
          <cell r="W45">
            <v>-127515.5733333333</v>
          </cell>
          <cell r="X45">
            <v>-127515.5733333333</v>
          </cell>
          <cell r="Y45">
            <v>-127515.5733333333</v>
          </cell>
          <cell r="Z45">
            <v>-127515.5733333333</v>
          </cell>
          <cell r="AA45">
            <v>-127515.5733333333</v>
          </cell>
          <cell r="AB45">
            <v>-127515.5733333333</v>
          </cell>
          <cell r="AC45">
            <v>-127515.5733333333</v>
          </cell>
          <cell r="AD45">
            <v>-127515.5733333333</v>
          </cell>
          <cell r="AE45">
            <v>-127515.5733333333</v>
          </cell>
          <cell r="AF45">
            <v>-127515.5733333333</v>
          </cell>
          <cell r="AG45">
            <v>-127515.5733333333</v>
          </cell>
          <cell r="AH45">
            <v>-127515.5733333333</v>
          </cell>
          <cell r="AI45">
            <v>-127515.5733333333</v>
          </cell>
          <cell r="AJ45">
            <v>-127515.5733333333</v>
          </cell>
        </row>
        <row r="46">
          <cell r="D46" t="str">
            <v>Water</v>
          </cell>
          <cell r="F46" t="str">
            <v>331300-TD Mains 10in to 16in</v>
          </cell>
          <cell r="H46" t="str">
            <v>331300</v>
          </cell>
          <cell r="J46" t="str">
            <v>10133100</v>
          </cell>
          <cell r="L46">
            <v>331.4</v>
          </cell>
          <cell r="N46">
            <v>93459845.679999992</v>
          </cell>
          <cell r="O46">
            <v>-9525.8280555555557</v>
          </cell>
          <cell r="P46">
            <v>-9525.8280555555557</v>
          </cell>
          <cell r="Q46">
            <v>-9525.8280555555557</v>
          </cell>
          <cell r="R46">
            <v>-9525.8280555555557</v>
          </cell>
          <cell r="S46">
            <v>-9525.8280555555557</v>
          </cell>
          <cell r="T46">
            <v>-9525.8280555555557</v>
          </cell>
          <cell r="U46">
            <v>-9525.8280555555557</v>
          </cell>
          <cell r="V46">
            <v>-9525.8280555555557</v>
          </cell>
          <cell r="W46">
            <v>-9525.8280555555557</v>
          </cell>
          <cell r="X46">
            <v>-9525.8280555555557</v>
          </cell>
          <cell r="Y46">
            <v>-9525.8280555555557</v>
          </cell>
          <cell r="Z46">
            <v>-9525.8280555555557</v>
          </cell>
          <cell r="AA46">
            <v>-9525.8280555555557</v>
          </cell>
          <cell r="AB46">
            <v>-9525.8280555555557</v>
          </cell>
          <cell r="AC46">
            <v>-9525.8280555555557</v>
          </cell>
          <cell r="AD46">
            <v>-9525.8280555555557</v>
          </cell>
          <cell r="AE46">
            <v>-9525.8280555555557</v>
          </cell>
          <cell r="AF46">
            <v>-9525.8280555555557</v>
          </cell>
          <cell r="AG46">
            <v>-9525.8280555555557</v>
          </cell>
          <cell r="AH46">
            <v>-9525.8280555555557</v>
          </cell>
          <cell r="AI46">
            <v>-9525.8280555555557</v>
          </cell>
          <cell r="AJ46">
            <v>-9525.8280555555557</v>
          </cell>
        </row>
        <row r="47">
          <cell r="D47" t="str">
            <v>Water</v>
          </cell>
          <cell r="F47" t="str">
            <v>331400-TD Mains 18in &amp; Grtr</v>
          </cell>
          <cell r="H47" t="str">
            <v>331400</v>
          </cell>
          <cell r="J47" t="str">
            <v>10133100</v>
          </cell>
          <cell r="L47">
            <v>331.4</v>
          </cell>
          <cell r="N47">
            <v>95036808.189999998</v>
          </cell>
          <cell r="O47">
            <v>-2712.5566666666664</v>
          </cell>
          <cell r="P47">
            <v>-2712.5566666666664</v>
          </cell>
          <cell r="Q47">
            <v>-2712.5566666666664</v>
          </cell>
          <cell r="R47">
            <v>-2712.5566666666664</v>
          </cell>
          <cell r="S47">
            <v>-2712.5566666666664</v>
          </cell>
          <cell r="T47">
            <v>-2712.5566666666664</v>
          </cell>
          <cell r="U47">
            <v>-2712.5566666666664</v>
          </cell>
          <cell r="V47">
            <v>-2712.5566666666664</v>
          </cell>
          <cell r="W47">
            <v>-2712.5566666666664</v>
          </cell>
          <cell r="X47">
            <v>-2712.5566666666664</v>
          </cell>
          <cell r="Y47">
            <v>-2712.5566666666664</v>
          </cell>
          <cell r="Z47">
            <v>-2712.5566666666664</v>
          </cell>
          <cell r="AA47">
            <v>-2712.5566666666664</v>
          </cell>
          <cell r="AB47">
            <v>-2712.5566666666664</v>
          </cell>
          <cell r="AC47">
            <v>-2712.5566666666664</v>
          </cell>
          <cell r="AD47">
            <v>-2712.5566666666664</v>
          </cell>
          <cell r="AE47">
            <v>-2712.5566666666664</v>
          </cell>
          <cell r="AF47">
            <v>-2712.5566666666664</v>
          </cell>
          <cell r="AG47">
            <v>-2712.5566666666664</v>
          </cell>
          <cell r="AH47">
            <v>-2712.5566666666664</v>
          </cell>
          <cell r="AI47">
            <v>-2712.5566666666664</v>
          </cell>
          <cell r="AJ47">
            <v>-2712.5566666666664</v>
          </cell>
        </row>
        <row r="48">
          <cell r="D48" t="str">
            <v>Water</v>
          </cell>
          <cell r="F48" t="str">
            <v>333000-Services</v>
          </cell>
          <cell r="H48" t="str">
            <v>333000</v>
          </cell>
          <cell r="J48" t="str">
            <v>10133300</v>
          </cell>
          <cell r="L48">
            <v>333.4</v>
          </cell>
          <cell r="N48">
            <v>77661851.019999996</v>
          </cell>
          <cell r="O48">
            <v>-31619.36555555556</v>
          </cell>
          <cell r="P48">
            <v>-31619.36555555556</v>
          </cell>
          <cell r="Q48">
            <v>-31619.36555555556</v>
          </cell>
          <cell r="R48">
            <v>-31619.36555555556</v>
          </cell>
          <cell r="S48">
            <v>-31619.36555555556</v>
          </cell>
          <cell r="T48">
            <v>-31619.36555555556</v>
          </cell>
          <cell r="U48">
            <v>-31619.36555555556</v>
          </cell>
          <cell r="V48">
            <v>-31619.36555555556</v>
          </cell>
          <cell r="W48">
            <v>-31619.36555555556</v>
          </cell>
          <cell r="X48">
            <v>-31619.36555555556</v>
          </cell>
          <cell r="Y48">
            <v>-31619.36555555556</v>
          </cell>
          <cell r="Z48">
            <v>-31619.36555555556</v>
          </cell>
          <cell r="AA48">
            <v>-31619.36555555556</v>
          </cell>
          <cell r="AB48">
            <v>-31619.36555555556</v>
          </cell>
          <cell r="AC48">
            <v>-31619.36555555556</v>
          </cell>
          <cell r="AD48">
            <v>-31619.36555555556</v>
          </cell>
          <cell r="AE48">
            <v>-31619.36555555556</v>
          </cell>
          <cell r="AF48">
            <v>-31619.36555555556</v>
          </cell>
          <cell r="AG48">
            <v>-31619.36555555556</v>
          </cell>
          <cell r="AH48">
            <v>-31619.36555555556</v>
          </cell>
          <cell r="AI48">
            <v>-31619.36555555556</v>
          </cell>
          <cell r="AJ48">
            <v>-31619.36555555556</v>
          </cell>
        </row>
        <row r="49">
          <cell r="D49" t="str">
            <v>Water</v>
          </cell>
          <cell r="F49" t="str">
            <v>334100-Meters</v>
          </cell>
          <cell r="H49" t="str">
            <v>334100</v>
          </cell>
          <cell r="J49" t="str">
            <v>10133410</v>
          </cell>
          <cell r="L49">
            <v>334.4</v>
          </cell>
          <cell r="N49">
            <v>49778474.220000006</v>
          </cell>
          <cell r="O49">
            <v>-254706.60749999993</v>
          </cell>
          <cell r="P49">
            <v>-254706.60749999993</v>
          </cell>
          <cell r="Q49">
            <v>-254706.60749999993</v>
          </cell>
          <cell r="R49">
            <v>-254706.60749999993</v>
          </cell>
          <cell r="S49">
            <v>-254706.60749999993</v>
          </cell>
          <cell r="T49">
            <v>-254706.60749999993</v>
          </cell>
          <cell r="U49">
            <v>-254706.60749999993</v>
          </cell>
          <cell r="V49">
            <v>-254706.60749999993</v>
          </cell>
          <cell r="W49">
            <v>-254706.60749999993</v>
          </cell>
          <cell r="X49">
            <v>-254706.60749999993</v>
          </cell>
          <cell r="Y49">
            <v>-254706.60749999993</v>
          </cell>
          <cell r="Z49">
            <v>-254706.60749999993</v>
          </cell>
          <cell r="AA49">
            <v>-254706.60749999993</v>
          </cell>
          <cell r="AB49">
            <v>-254706.60749999993</v>
          </cell>
          <cell r="AC49">
            <v>-254706.60749999993</v>
          </cell>
          <cell r="AD49">
            <v>-254706.60749999993</v>
          </cell>
          <cell r="AE49">
            <v>-254706.60749999993</v>
          </cell>
          <cell r="AF49">
            <v>-254706.60749999993</v>
          </cell>
          <cell r="AG49">
            <v>-254706.60749999993</v>
          </cell>
          <cell r="AH49">
            <v>-254706.60749999993</v>
          </cell>
          <cell r="AI49">
            <v>-254706.60749999993</v>
          </cell>
          <cell r="AJ49">
            <v>-254706.60749999993</v>
          </cell>
        </row>
        <row r="50">
          <cell r="D50" t="str">
            <v>Water</v>
          </cell>
          <cell r="F50" t="str">
            <v>334110-Meters Bronze Case</v>
          </cell>
          <cell r="H50" t="str">
            <v>334110</v>
          </cell>
          <cell r="J50" t="str">
            <v>10133410</v>
          </cell>
          <cell r="L50">
            <v>334.4</v>
          </cell>
          <cell r="N50">
            <v>2395631.9900000002</v>
          </cell>
          <cell r="O50">
            <v>-921.10777777777787</v>
          </cell>
          <cell r="P50">
            <v>-921.10777777777787</v>
          </cell>
          <cell r="Q50">
            <v>-921.10777777777787</v>
          </cell>
          <cell r="R50">
            <v>-921.10777777777787</v>
          </cell>
          <cell r="S50">
            <v>-921.10777777777787</v>
          </cell>
          <cell r="T50">
            <v>-921.10777777777787</v>
          </cell>
          <cell r="U50">
            <v>-921.10777777777787</v>
          </cell>
          <cell r="V50">
            <v>-921.10777777777787</v>
          </cell>
          <cell r="W50">
            <v>-921.10777777777787</v>
          </cell>
          <cell r="X50">
            <v>-921.10777777777787</v>
          </cell>
          <cell r="Y50">
            <v>-921.10777777777787</v>
          </cell>
          <cell r="Z50">
            <v>-921.10777777777787</v>
          </cell>
          <cell r="AA50">
            <v>-921.10777777777787</v>
          </cell>
          <cell r="AB50">
            <v>-921.10777777777787</v>
          </cell>
          <cell r="AC50">
            <v>-921.10777777777787</v>
          </cell>
          <cell r="AD50">
            <v>-921.10777777777787</v>
          </cell>
          <cell r="AE50">
            <v>-921.10777777777787</v>
          </cell>
          <cell r="AF50">
            <v>-921.10777777777787</v>
          </cell>
          <cell r="AG50">
            <v>-921.10777777777787</v>
          </cell>
          <cell r="AH50">
            <v>-921.10777777777787</v>
          </cell>
          <cell r="AI50">
            <v>-921.10777777777787</v>
          </cell>
          <cell r="AJ50">
            <v>-921.10777777777787</v>
          </cell>
        </row>
        <row r="51">
          <cell r="D51" t="str">
            <v>Water</v>
          </cell>
          <cell r="F51" t="str">
            <v>334120-Meters Plastic Case</v>
          </cell>
          <cell r="H51" t="str">
            <v>334120</v>
          </cell>
          <cell r="J51" t="str">
            <v>10133410</v>
          </cell>
          <cell r="L51">
            <v>334.4</v>
          </cell>
          <cell r="N51">
            <v>468588.82</v>
          </cell>
          <cell r="O51">
            <v>-195.01055555555556</v>
          </cell>
          <cell r="P51">
            <v>-195.01055555555556</v>
          </cell>
          <cell r="Q51">
            <v>-195.01055555555556</v>
          </cell>
          <cell r="R51">
            <v>-195.01055555555556</v>
          </cell>
          <cell r="S51">
            <v>-195.01055555555556</v>
          </cell>
          <cell r="T51">
            <v>-195.01055555555556</v>
          </cell>
          <cell r="U51">
            <v>-195.01055555555556</v>
          </cell>
          <cell r="V51">
            <v>-195.01055555555556</v>
          </cell>
          <cell r="W51">
            <v>-195.01055555555556</v>
          </cell>
          <cell r="X51">
            <v>-195.01055555555556</v>
          </cell>
          <cell r="Y51">
            <v>-195.01055555555556</v>
          </cell>
          <cell r="Z51">
            <v>-195.01055555555556</v>
          </cell>
          <cell r="AA51">
            <v>-195.01055555555556</v>
          </cell>
          <cell r="AB51">
            <v>-195.01055555555556</v>
          </cell>
          <cell r="AC51">
            <v>-195.01055555555556</v>
          </cell>
          <cell r="AD51">
            <v>-195.01055555555556</v>
          </cell>
          <cell r="AE51">
            <v>-195.01055555555556</v>
          </cell>
          <cell r="AF51">
            <v>-195.01055555555556</v>
          </cell>
          <cell r="AG51">
            <v>-195.01055555555556</v>
          </cell>
          <cell r="AH51">
            <v>-195.01055555555556</v>
          </cell>
          <cell r="AI51">
            <v>-195.01055555555556</v>
          </cell>
          <cell r="AJ51">
            <v>-195.01055555555556</v>
          </cell>
        </row>
        <row r="52">
          <cell r="D52" t="str">
            <v>Water</v>
          </cell>
          <cell r="F52" t="str">
            <v>334130-Meters Other</v>
          </cell>
          <cell r="H52" t="str">
            <v>334130</v>
          </cell>
          <cell r="J52" t="str">
            <v>10133410</v>
          </cell>
          <cell r="L52">
            <v>334.4</v>
          </cell>
          <cell r="N52">
            <v>6268874.8399999999</v>
          </cell>
          <cell r="O52">
            <v>-10855.606666666668</v>
          </cell>
          <cell r="P52">
            <v>-10855.606666666668</v>
          </cell>
          <cell r="Q52">
            <v>-10855.606666666668</v>
          </cell>
          <cell r="R52">
            <v>-10855.606666666668</v>
          </cell>
          <cell r="S52">
            <v>-10855.606666666668</v>
          </cell>
          <cell r="T52">
            <v>-10855.606666666668</v>
          </cell>
          <cell r="U52">
            <v>-10855.606666666668</v>
          </cell>
          <cell r="V52">
            <v>-10855.606666666668</v>
          </cell>
          <cell r="W52">
            <v>-10855.606666666668</v>
          </cell>
          <cell r="X52">
            <v>-10855.606666666668</v>
          </cell>
          <cell r="Y52">
            <v>-10855.606666666668</v>
          </cell>
          <cell r="Z52">
            <v>-10855.606666666668</v>
          </cell>
          <cell r="AA52">
            <v>-10855.606666666668</v>
          </cell>
          <cell r="AB52">
            <v>-10855.606666666668</v>
          </cell>
          <cell r="AC52">
            <v>-10855.606666666668</v>
          </cell>
          <cell r="AD52">
            <v>-10855.606666666668</v>
          </cell>
          <cell r="AE52">
            <v>-10855.606666666668</v>
          </cell>
          <cell r="AF52">
            <v>-10855.606666666668</v>
          </cell>
          <cell r="AG52">
            <v>-10855.606666666668</v>
          </cell>
          <cell r="AH52">
            <v>-10855.606666666668</v>
          </cell>
          <cell r="AI52">
            <v>-10855.606666666668</v>
          </cell>
          <cell r="AJ52">
            <v>-10855.606666666668</v>
          </cell>
        </row>
        <row r="53">
          <cell r="D53" t="str">
            <v>Water</v>
          </cell>
          <cell r="F53" t="str">
            <v>334131-Meter Reading Units</v>
          </cell>
          <cell r="H53" t="str">
            <v>334131</v>
          </cell>
          <cell r="J53" t="str">
            <v>10133410</v>
          </cell>
          <cell r="L53">
            <v>334.4</v>
          </cell>
          <cell r="N53">
            <v>838631.28</v>
          </cell>
          <cell r="O53">
            <v>-126.50472222222221</v>
          </cell>
          <cell r="P53">
            <v>-126.50472222222221</v>
          </cell>
          <cell r="Q53">
            <v>-126.50472222222221</v>
          </cell>
          <cell r="R53">
            <v>-126.50472222222221</v>
          </cell>
          <cell r="S53">
            <v>-126.50472222222221</v>
          </cell>
          <cell r="T53">
            <v>-126.50472222222221</v>
          </cell>
          <cell r="U53">
            <v>-126.50472222222221</v>
          </cell>
          <cell r="V53">
            <v>-126.50472222222221</v>
          </cell>
          <cell r="W53">
            <v>-126.50472222222221</v>
          </cell>
          <cell r="X53">
            <v>-126.50472222222221</v>
          </cell>
          <cell r="Y53">
            <v>-126.50472222222221</v>
          </cell>
          <cell r="Z53">
            <v>-126.50472222222221</v>
          </cell>
          <cell r="AA53">
            <v>-126.50472222222221</v>
          </cell>
          <cell r="AB53">
            <v>-126.50472222222221</v>
          </cell>
          <cell r="AC53">
            <v>-126.50472222222221</v>
          </cell>
          <cell r="AD53">
            <v>-126.50472222222221</v>
          </cell>
          <cell r="AE53">
            <v>-126.50472222222221</v>
          </cell>
          <cell r="AF53">
            <v>-126.50472222222221</v>
          </cell>
          <cell r="AG53">
            <v>-126.50472222222221</v>
          </cell>
          <cell r="AH53">
            <v>-126.50472222222221</v>
          </cell>
          <cell r="AI53">
            <v>-126.50472222222221</v>
          </cell>
          <cell r="AJ53">
            <v>-126.50472222222221</v>
          </cell>
        </row>
        <row r="54">
          <cell r="D54" t="str">
            <v>Water</v>
          </cell>
          <cell r="F54" t="str">
            <v>334200-Meter Installations</v>
          </cell>
          <cell r="H54" t="str">
            <v>334200</v>
          </cell>
          <cell r="J54" t="str">
            <v>10133420</v>
          </cell>
          <cell r="L54">
            <v>334.4</v>
          </cell>
          <cell r="N54">
            <v>38419707.840000004</v>
          </cell>
          <cell r="O54">
            <v>-12583.436944444444</v>
          </cell>
          <cell r="P54">
            <v>-12583.436944444444</v>
          </cell>
          <cell r="Q54">
            <v>-12583.436944444444</v>
          </cell>
          <cell r="R54">
            <v>-12583.436944444444</v>
          </cell>
          <cell r="S54">
            <v>-12583.436944444444</v>
          </cell>
          <cell r="T54">
            <v>-12583.436944444444</v>
          </cell>
          <cell r="U54">
            <v>-12583.436944444444</v>
          </cell>
          <cell r="V54">
            <v>-12583.436944444444</v>
          </cell>
          <cell r="W54">
            <v>-12583.436944444444</v>
          </cell>
          <cell r="X54">
            <v>-12583.436944444444</v>
          </cell>
          <cell r="Y54">
            <v>-12583.436944444444</v>
          </cell>
          <cell r="Z54">
            <v>-12583.436944444444</v>
          </cell>
          <cell r="AA54">
            <v>-12583.436944444444</v>
          </cell>
          <cell r="AB54">
            <v>-12583.436944444444</v>
          </cell>
          <cell r="AC54">
            <v>-12583.436944444444</v>
          </cell>
          <cell r="AD54">
            <v>-12583.436944444444</v>
          </cell>
          <cell r="AE54">
            <v>-12583.436944444444</v>
          </cell>
          <cell r="AF54">
            <v>-12583.436944444444</v>
          </cell>
          <cell r="AG54">
            <v>-12583.436944444444</v>
          </cell>
          <cell r="AH54">
            <v>-12583.436944444444</v>
          </cell>
          <cell r="AI54">
            <v>-12583.436944444444</v>
          </cell>
          <cell r="AJ54">
            <v>-12583.436944444444</v>
          </cell>
        </row>
        <row r="55">
          <cell r="D55" t="str">
            <v>Water</v>
          </cell>
          <cell r="F55" t="str">
            <v>334300-Meter Vaults</v>
          </cell>
          <cell r="H55" t="str">
            <v>334300</v>
          </cell>
          <cell r="J55" t="str">
            <v>10133410</v>
          </cell>
          <cell r="L55">
            <v>334.4</v>
          </cell>
          <cell r="N55">
            <v>4879479.09</v>
          </cell>
          <cell r="O55">
            <v>-5682.6616666666669</v>
          </cell>
          <cell r="P55">
            <v>-5682.6616666666669</v>
          </cell>
          <cell r="Q55">
            <v>-5682.6616666666669</v>
          </cell>
          <cell r="R55">
            <v>-5682.6616666666669</v>
          </cell>
          <cell r="S55">
            <v>-5682.6616666666669</v>
          </cell>
          <cell r="T55">
            <v>-5682.6616666666669</v>
          </cell>
          <cell r="U55">
            <v>-5682.6616666666669</v>
          </cell>
          <cell r="V55">
            <v>-5682.6616666666669</v>
          </cell>
          <cell r="W55">
            <v>-5682.6616666666669</v>
          </cell>
          <cell r="X55">
            <v>-5682.6616666666669</v>
          </cell>
          <cell r="Y55">
            <v>-5682.6616666666669</v>
          </cell>
          <cell r="Z55">
            <v>-5682.6616666666669</v>
          </cell>
          <cell r="AA55">
            <v>-5682.6616666666669</v>
          </cell>
          <cell r="AB55">
            <v>-5682.6616666666669</v>
          </cell>
          <cell r="AC55">
            <v>-5682.6616666666669</v>
          </cell>
          <cell r="AD55">
            <v>-5682.6616666666669</v>
          </cell>
          <cell r="AE55">
            <v>-5682.6616666666669</v>
          </cell>
          <cell r="AF55">
            <v>-5682.6616666666669</v>
          </cell>
          <cell r="AG55">
            <v>-5682.6616666666669</v>
          </cell>
          <cell r="AH55">
            <v>-5682.6616666666669</v>
          </cell>
          <cell r="AI55">
            <v>-5682.6616666666669</v>
          </cell>
          <cell r="AJ55">
            <v>-5682.6616666666669</v>
          </cell>
        </row>
        <row r="56">
          <cell r="D56" t="str">
            <v>Water</v>
          </cell>
          <cell r="F56" t="str">
            <v>335000-Hydrants</v>
          </cell>
          <cell r="H56" t="str">
            <v>335000</v>
          </cell>
          <cell r="J56" t="str">
            <v>10133500</v>
          </cell>
          <cell r="L56">
            <v>335.4</v>
          </cell>
          <cell r="N56">
            <v>45282631.990000002</v>
          </cell>
          <cell r="O56">
            <v>-41076.096388888895</v>
          </cell>
          <cell r="P56">
            <v>-41076.096388888895</v>
          </cell>
          <cell r="Q56">
            <v>-41076.096388888895</v>
          </cell>
          <cell r="R56">
            <v>-41076.096388888895</v>
          </cell>
          <cell r="S56">
            <v>-41076.096388888895</v>
          </cell>
          <cell r="T56">
            <v>-41076.096388888895</v>
          </cell>
          <cell r="U56">
            <v>-41076.096388888895</v>
          </cell>
          <cell r="V56">
            <v>-41076.096388888895</v>
          </cell>
          <cell r="W56">
            <v>-41076.096388888895</v>
          </cell>
          <cell r="X56">
            <v>-41076.096388888895</v>
          </cell>
          <cell r="Y56">
            <v>-41076.096388888895</v>
          </cell>
          <cell r="Z56">
            <v>-41076.096388888895</v>
          </cell>
          <cell r="AA56">
            <v>-41076.096388888895</v>
          </cell>
          <cell r="AB56">
            <v>-41076.096388888895</v>
          </cell>
          <cell r="AC56">
            <v>-41076.096388888895</v>
          </cell>
          <cell r="AD56">
            <v>-41076.096388888895</v>
          </cell>
          <cell r="AE56">
            <v>-41076.096388888895</v>
          </cell>
          <cell r="AF56">
            <v>-41076.096388888895</v>
          </cell>
          <cell r="AG56">
            <v>-41076.096388888895</v>
          </cell>
          <cell r="AH56">
            <v>-41076.096388888895</v>
          </cell>
          <cell r="AI56">
            <v>-41076.096388888895</v>
          </cell>
          <cell r="AJ56">
            <v>-41076.096388888895</v>
          </cell>
        </row>
        <row r="57">
          <cell r="D57" t="str">
            <v>Water</v>
          </cell>
          <cell r="F57" t="str">
            <v>339100-Other P/E-Intangible</v>
          </cell>
          <cell r="H57" t="str">
            <v>339100</v>
          </cell>
          <cell r="J57" t="str">
            <v>10133910</v>
          </cell>
          <cell r="L57">
            <v>339.1</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row>
        <row r="58">
          <cell r="D58" t="str">
            <v>Water</v>
          </cell>
          <cell r="F58" t="str">
            <v>339600-Other P/E-CPS</v>
          </cell>
          <cell r="H58" t="str">
            <v>339600</v>
          </cell>
          <cell r="J58" t="str">
            <v>10133910</v>
          </cell>
          <cell r="L58">
            <v>339.1</v>
          </cell>
          <cell r="N58">
            <v>1034091.75</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row>
        <row r="59">
          <cell r="D59" t="str">
            <v>Water</v>
          </cell>
          <cell r="F59" t="str">
            <v>340100-Office Furniture &amp; Equip</v>
          </cell>
          <cell r="H59" t="str">
            <v>340100</v>
          </cell>
          <cell r="J59" t="str">
            <v>10134010</v>
          </cell>
          <cell r="L59">
            <v>340.5</v>
          </cell>
          <cell r="N59">
            <v>606738.45000000007</v>
          </cell>
          <cell r="O59">
            <v>-930.65166666666676</v>
          </cell>
          <cell r="P59">
            <v>-930.65166666666676</v>
          </cell>
          <cell r="Q59">
            <v>-930.65166666666676</v>
          </cell>
          <cell r="R59">
            <v>-930.65166666666676</v>
          </cell>
          <cell r="S59">
            <v>-930.65166666666676</v>
          </cell>
          <cell r="T59">
            <v>-930.65166666666676</v>
          </cell>
          <cell r="U59">
            <v>-930.65166666666676</v>
          </cell>
          <cell r="V59">
            <v>-930.65166666666676</v>
          </cell>
          <cell r="W59">
            <v>-930.65166666666676</v>
          </cell>
          <cell r="X59">
            <v>-930.65166666666676</v>
          </cell>
          <cell r="Y59">
            <v>-930.65166666666676</v>
          </cell>
          <cell r="Z59">
            <v>-930.65166666666676</v>
          </cell>
          <cell r="AA59">
            <v>-930.65166666666676</v>
          </cell>
          <cell r="AB59">
            <v>-930.65166666666676</v>
          </cell>
          <cell r="AC59">
            <v>-930.65166666666676</v>
          </cell>
          <cell r="AD59">
            <v>-930.65166666666676</v>
          </cell>
          <cell r="AE59">
            <v>-930.65166666666676</v>
          </cell>
          <cell r="AF59">
            <v>-930.65166666666676</v>
          </cell>
          <cell r="AG59">
            <v>-930.65166666666676</v>
          </cell>
          <cell r="AH59">
            <v>-930.65166666666676</v>
          </cell>
          <cell r="AI59">
            <v>-930.65166666666676</v>
          </cell>
          <cell r="AJ59">
            <v>-930.65166666666676</v>
          </cell>
        </row>
        <row r="60">
          <cell r="D60" t="str">
            <v>Water</v>
          </cell>
          <cell r="F60" t="str">
            <v>340200-Comp &amp; Periph Equip</v>
          </cell>
          <cell r="H60" t="str">
            <v>340200</v>
          </cell>
          <cell r="J60" t="str">
            <v>10134010</v>
          </cell>
          <cell r="L60">
            <v>340.5</v>
          </cell>
          <cell r="N60">
            <v>88497.77</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row>
        <row r="61">
          <cell r="D61" t="str">
            <v>Water</v>
          </cell>
          <cell r="F61" t="str">
            <v>340210-Comp &amp; Periph Mainframe</v>
          </cell>
          <cell r="H61" t="str">
            <v>340210</v>
          </cell>
          <cell r="J61" t="str">
            <v>10134010</v>
          </cell>
          <cell r="L61">
            <v>340.5</v>
          </cell>
          <cell r="N61">
            <v>0</v>
          </cell>
          <cell r="O61">
            <v>-272.87972222222226</v>
          </cell>
          <cell r="P61">
            <v>-272.87972222222226</v>
          </cell>
          <cell r="Q61">
            <v>-272.87972222222226</v>
          </cell>
          <cell r="R61">
            <v>-272.87972222222226</v>
          </cell>
          <cell r="S61">
            <v>-272.87972222222226</v>
          </cell>
          <cell r="T61">
            <v>-272.87972222222226</v>
          </cell>
          <cell r="U61">
            <v>-272.87972222222226</v>
          </cell>
          <cell r="V61">
            <v>-272.87972222222226</v>
          </cell>
          <cell r="W61">
            <v>-272.87972222222226</v>
          </cell>
          <cell r="X61">
            <v>-272.87972222222226</v>
          </cell>
          <cell r="Y61">
            <v>-272.87972222222226</v>
          </cell>
          <cell r="Z61">
            <v>-272.87972222222226</v>
          </cell>
          <cell r="AA61">
            <v>-272.87972222222226</v>
          </cell>
          <cell r="AB61">
            <v>-272.87972222222226</v>
          </cell>
          <cell r="AC61">
            <v>-272.87972222222226</v>
          </cell>
          <cell r="AD61">
            <v>-272.87972222222226</v>
          </cell>
          <cell r="AE61">
            <v>-272.87972222222226</v>
          </cell>
          <cell r="AF61">
            <v>-272.87972222222226</v>
          </cell>
          <cell r="AG61">
            <v>-272.87972222222226</v>
          </cell>
          <cell r="AH61">
            <v>-272.87972222222226</v>
          </cell>
          <cell r="AI61">
            <v>-272.87972222222226</v>
          </cell>
          <cell r="AJ61">
            <v>-272.87972222222226</v>
          </cell>
        </row>
        <row r="62">
          <cell r="D62" t="str">
            <v>Water</v>
          </cell>
          <cell r="F62" t="str">
            <v>340220-Comp &amp; Periph Personal</v>
          </cell>
          <cell r="H62" t="str">
            <v>340220</v>
          </cell>
          <cell r="J62" t="str">
            <v>10134010</v>
          </cell>
          <cell r="L62">
            <v>340.5</v>
          </cell>
          <cell r="N62">
            <v>625590.94000000006</v>
          </cell>
          <cell r="O62">
            <v>-5370.4780555555562</v>
          </cell>
          <cell r="P62">
            <v>-5370.4780555555562</v>
          </cell>
          <cell r="Q62">
            <v>-5370.4780555555562</v>
          </cell>
          <cell r="R62">
            <v>-5370.4780555555562</v>
          </cell>
          <cell r="S62">
            <v>-5370.4780555555562</v>
          </cell>
          <cell r="T62">
            <v>-5370.4780555555562</v>
          </cell>
          <cell r="U62">
            <v>-5370.4780555555562</v>
          </cell>
          <cell r="V62">
            <v>-5370.4780555555562</v>
          </cell>
          <cell r="W62">
            <v>-5370.4780555555562</v>
          </cell>
          <cell r="X62">
            <v>-5370.4780555555562</v>
          </cell>
          <cell r="Y62">
            <v>-5370.4780555555562</v>
          </cell>
          <cell r="Z62">
            <v>-5370.4780555555562</v>
          </cell>
          <cell r="AA62">
            <v>-5370.4780555555562</v>
          </cell>
          <cell r="AB62">
            <v>-5370.4780555555562</v>
          </cell>
          <cell r="AC62">
            <v>-5370.4780555555562</v>
          </cell>
          <cell r="AD62">
            <v>-5370.4780555555562</v>
          </cell>
          <cell r="AE62">
            <v>-5370.4780555555562</v>
          </cell>
          <cell r="AF62">
            <v>-5370.4780555555562</v>
          </cell>
          <cell r="AG62">
            <v>-5370.4780555555562</v>
          </cell>
          <cell r="AH62">
            <v>-5370.4780555555562</v>
          </cell>
          <cell r="AI62">
            <v>-5370.4780555555562</v>
          </cell>
          <cell r="AJ62">
            <v>-5370.4780555555562</v>
          </cell>
        </row>
        <row r="63">
          <cell r="D63" t="str">
            <v>Water</v>
          </cell>
          <cell r="F63" t="str">
            <v>340230-Comp &amp; Periph Other</v>
          </cell>
          <cell r="H63" t="str">
            <v>340230</v>
          </cell>
          <cell r="J63" t="str">
            <v>10134010</v>
          </cell>
          <cell r="L63">
            <v>340.5</v>
          </cell>
          <cell r="N63">
            <v>2051929.48</v>
          </cell>
          <cell r="O63">
            <v>-10273.719444444445</v>
          </cell>
          <cell r="P63">
            <v>-10273.719444444445</v>
          </cell>
          <cell r="Q63">
            <v>-10273.719444444445</v>
          </cell>
          <cell r="R63">
            <v>-10273.719444444445</v>
          </cell>
          <cell r="S63">
            <v>-10273.719444444445</v>
          </cell>
          <cell r="T63">
            <v>-10273.719444444445</v>
          </cell>
          <cell r="U63">
            <v>-10273.719444444445</v>
          </cell>
          <cell r="V63">
            <v>-10273.719444444445</v>
          </cell>
          <cell r="W63">
            <v>-10273.719444444445</v>
          </cell>
          <cell r="X63">
            <v>-10273.719444444445</v>
          </cell>
          <cell r="Y63">
            <v>-10273.719444444445</v>
          </cell>
          <cell r="Z63">
            <v>-10273.719444444445</v>
          </cell>
          <cell r="AA63">
            <v>-10273.719444444445</v>
          </cell>
          <cell r="AB63">
            <v>-10273.719444444445</v>
          </cell>
          <cell r="AC63">
            <v>-10273.719444444445</v>
          </cell>
          <cell r="AD63">
            <v>-10273.719444444445</v>
          </cell>
          <cell r="AE63">
            <v>-10273.719444444445</v>
          </cell>
          <cell r="AF63">
            <v>-10273.719444444445</v>
          </cell>
          <cell r="AG63">
            <v>-10273.719444444445</v>
          </cell>
          <cell r="AH63">
            <v>-10273.719444444445</v>
          </cell>
          <cell r="AI63">
            <v>-10273.719444444445</v>
          </cell>
          <cell r="AJ63">
            <v>-10273.719444444445</v>
          </cell>
        </row>
        <row r="64">
          <cell r="D64" t="str">
            <v>Water</v>
          </cell>
          <cell r="F64" t="str">
            <v>340240-Comp &amp; Periph Capital Lease</v>
          </cell>
          <cell r="H64" t="str">
            <v>340240</v>
          </cell>
          <cell r="J64" t="str">
            <v>10134010</v>
          </cell>
          <cell r="L64">
            <v>340.5</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row>
        <row r="65">
          <cell r="D65" t="str">
            <v>Water</v>
          </cell>
          <cell r="F65" t="str">
            <v>340300-Computer Software</v>
          </cell>
          <cell r="H65" t="str">
            <v>340300</v>
          </cell>
          <cell r="J65" t="str">
            <v>10134010</v>
          </cell>
          <cell r="L65">
            <v>340.5</v>
          </cell>
          <cell r="N65">
            <v>15943605.58</v>
          </cell>
          <cell r="O65">
            <v>-230627.18861111111</v>
          </cell>
          <cell r="P65">
            <v>-230627.18861111111</v>
          </cell>
          <cell r="Q65">
            <v>-230627.18861111111</v>
          </cell>
          <cell r="R65">
            <v>-230627.18861111111</v>
          </cell>
          <cell r="S65">
            <v>-230627.18861111111</v>
          </cell>
          <cell r="T65">
            <v>-230627.18861111111</v>
          </cell>
          <cell r="U65">
            <v>-230627.18861111111</v>
          </cell>
          <cell r="V65">
            <v>-230627.18861111111</v>
          </cell>
          <cell r="W65">
            <v>-230627.18861111111</v>
          </cell>
          <cell r="X65">
            <v>-230627.18861111111</v>
          </cell>
          <cell r="Y65">
            <v>-230627.18861111111</v>
          </cell>
          <cell r="Z65">
            <v>-230627.18861111111</v>
          </cell>
          <cell r="AA65">
            <v>-230627.18861111111</v>
          </cell>
          <cell r="AB65">
            <v>-230627.18861111111</v>
          </cell>
          <cell r="AC65">
            <v>-230627.18861111111</v>
          </cell>
          <cell r="AD65">
            <v>-230627.18861111111</v>
          </cell>
          <cell r="AE65">
            <v>-230627.18861111111</v>
          </cell>
          <cell r="AF65">
            <v>-230627.18861111111</v>
          </cell>
          <cell r="AG65">
            <v>-230627.18861111111</v>
          </cell>
          <cell r="AH65">
            <v>-230627.18861111111</v>
          </cell>
          <cell r="AI65">
            <v>-230627.18861111111</v>
          </cell>
          <cell r="AJ65">
            <v>-230627.18861111111</v>
          </cell>
        </row>
        <row r="66">
          <cell r="D66" t="str">
            <v>Water</v>
          </cell>
          <cell r="F66" t="str">
            <v>340315-Comp Software Spec Depr Rat</v>
          </cell>
          <cell r="H66" t="str">
            <v>340315</v>
          </cell>
          <cell r="J66" t="str">
            <v>10134010</v>
          </cell>
          <cell r="L66">
            <v>340.5</v>
          </cell>
          <cell r="N66">
            <v>0</v>
          </cell>
          <cell r="O66">
            <v>-188614.37194444446</v>
          </cell>
          <cell r="P66">
            <v>-188614.37194444446</v>
          </cell>
          <cell r="Q66">
            <v>-188614.37194444446</v>
          </cell>
          <cell r="R66">
            <v>-188614.37194444446</v>
          </cell>
          <cell r="S66">
            <v>-188614.37194444446</v>
          </cell>
          <cell r="T66">
            <v>-188614.37194444446</v>
          </cell>
          <cell r="U66">
            <v>-188614.37194444446</v>
          </cell>
          <cell r="V66">
            <v>-188614.37194444446</v>
          </cell>
          <cell r="W66">
            <v>-188614.37194444446</v>
          </cell>
          <cell r="X66">
            <v>-188614.37194444446</v>
          </cell>
          <cell r="Y66">
            <v>-188614.37194444446</v>
          </cell>
          <cell r="Z66">
            <v>-188614.37194444446</v>
          </cell>
          <cell r="AA66">
            <v>-188614.37194444446</v>
          </cell>
          <cell r="AB66">
            <v>-188614.37194444446</v>
          </cell>
          <cell r="AC66">
            <v>-188614.37194444446</v>
          </cell>
          <cell r="AD66">
            <v>-188614.37194444446</v>
          </cell>
          <cell r="AE66">
            <v>-188614.37194444446</v>
          </cell>
          <cell r="AF66">
            <v>-188614.37194444446</v>
          </cell>
          <cell r="AG66">
            <v>-188614.37194444446</v>
          </cell>
          <cell r="AH66">
            <v>-188614.37194444446</v>
          </cell>
          <cell r="AI66">
            <v>-188614.37194444446</v>
          </cell>
          <cell r="AJ66">
            <v>-188614.37194444446</v>
          </cell>
        </row>
        <row r="67">
          <cell r="D67" t="str">
            <v>Water</v>
          </cell>
          <cell r="F67" t="str">
            <v>340320-Comp Software Personal</v>
          </cell>
          <cell r="H67" t="str">
            <v>340320</v>
          </cell>
          <cell r="J67" t="str">
            <v>10134010</v>
          </cell>
          <cell r="L67">
            <v>340.5</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row>
        <row r="68">
          <cell r="D68" t="str">
            <v>Water</v>
          </cell>
          <cell r="F68" t="str">
            <v>340325-Comp Software Customized</v>
          </cell>
          <cell r="H68" t="str">
            <v>340325</v>
          </cell>
          <cell r="J68" t="str">
            <v>10134010</v>
          </cell>
          <cell r="L68">
            <v>340.5</v>
          </cell>
          <cell r="N68">
            <v>25565.21</v>
          </cell>
          <cell r="O68">
            <v>-50767.115277777775</v>
          </cell>
          <cell r="P68">
            <v>-50767.115277777775</v>
          </cell>
          <cell r="Q68">
            <v>-50767.115277777775</v>
          </cell>
          <cell r="R68">
            <v>-50767.115277777775</v>
          </cell>
          <cell r="S68">
            <v>-50767.115277777775</v>
          </cell>
          <cell r="T68">
            <v>-50767.115277777775</v>
          </cell>
          <cell r="U68">
            <v>-50767.115277777775</v>
          </cell>
          <cell r="V68">
            <v>-50767.115277777775</v>
          </cell>
          <cell r="W68">
            <v>-50767.115277777775</v>
          </cell>
          <cell r="X68">
            <v>-50767.115277777775</v>
          </cell>
          <cell r="Y68">
            <v>-50767.115277777775</v>
          </cell>
          <cell r="Z68">
            <v>-50767.115277777775</v>
          </cell>
          <cell r="AA68">
            <v>-50767.115277777775</v>
          </cell>
          <cell r="AB68">
            <v>-50767.115277777775</v>
          </cell>
          <cell r="AC68">
            <v>-50767.115277777775</v>
          </cell>
          <cell r="AD68">
            <v>-50767.115277777775</v>
          </cell>
          <cell r="AE68">
            <v>-50767.115277777775</v>
          </cell>
          <cell r="AF68">
            <v>-50767.115277777775</v>
          </cell>
          <cell r="AG68">
            <v>-50767.115277777775</v>
          </cell>
          <cell r="AH68">
            <v>-50767.115277777775</v>
          </cell>
          <cell r="AI68">
            <v>-50767.115277777775</v>
          </cell>
          <cell r="AJ68">
            <v>-50767.115277777775</v>
          </cell>
        </row>
        <row r="69">
          <cell r="D69" t="str">
            <v>Water</v>
          </cell>
          <cell r="F69" t="str">
            <v>340330-Comp Software Other</v>
          </cell>
          <cell r="H69" t="str">
            <v>340330</v>
          </cell>
          <cell r="J69" t="str">
            <v>10134010</v>
          </cell>
          <cell r="L69">
            <v>340.5</v>
          </cell>
          <cell r="N69">
            <v>192916.4</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row>
        <row r="70">
          <cell r="D70" t="str">
            <v>Water</v>
          </cell>
          <cell r="F70" t="str">
            <v>340500-Other Office Equipment</v>
          </cell>
          <cell r="H70" t="str">
            <v>340500</v>
          </cell>
          <cell r="J70" t="str">
            <v>10134010</v>
          </cell>
          <cell r="L70">
            <v>340.5</v>
          </cell>
          <cell r="N70">
            <v>54544.270000000004</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row>
        <row r="71">
          <cell r="D71" t="str">
            <v>Water</v>
          </cell>
          <cell r="F71" t="str">
            <v>341100-Trans Equip Lt Duty Trks</v>
          </cell>
          <cell r="H71" t="str">
            <v>341100</v>
          </cell>
          <cell r="J71" t="str">
            <v>10134100</v>
          </cell>
          <cell r="L71">
            <v>341.5</v>
          </cell>
          <cell r="N71">
            <v>6430856.0100000007</v>
          </cell>
          <cell r="O71">
            <v>-18058.688333333335</v>
          </cell>
          <cell r="P71">
            <v>-18058.688333333335</v>
          </cell>
          <cell r="Q71">
            <v>-18058.688333333335</v>
          </cell>
          <cell r="R71">
            <v>-18058.688333333335</v>
          </cell>
          <cell r="S71">
            <v>-18058.688333333335</v>
          </cell>
          <cell r="T71">
            <v>-18058.688333333335</v>
          </cell>
          <cell r="U71">
            <v>-18058.688333333335</v>
          </cell>
          <cell r="V71">
            <v>-18058.688333333335</v>
          </cell>
          <cell r="W71">
            <v>-18058.688333333335</v>
          </cell>
          <cell r="X71">
            <v>-18058.688333333335</v>
          </cell>
          <cell r="Y71">
            <v>-18058.688333333335</v>
          </cell>
          <cell r="Z71">
            <v>-18058.688333333335</v>
          </cell>
          <cell r="AA71">
            <v>-18058.688333333335</v>
          </cell>
          <cell r="AB71">
            <v>-18058.688333333335</v>
          </cell>
          <cell r="AC71">
            <v>-18058.688333333335</v>
          </cell>
          <cell r="AD71">
            <v>-18058.688333333335</v>
          </cell>
          <cell r="AE71">
            <v>-18058.688333333335</v>
          </cell>
          <cell r="AF71">
            <v>-18058.688333333335</v>
          </cell>
          <cell r="AG71">
            <v>-18058.688333333335</v>
          </cell>
          <cell r="AH71">
            <v>-18058.688333333335</v>
          </cell>
          <cell r="AI71">
            <v>-18058.688333333335</v>
          </cell>
          <cell r="AJ71">
            <v>-18058.688333333335</v>
          </cell>
        </row>
        <row r="72">
          <cell r="D72" t="str">
            <v>Water</v>
          </cell>
          <cell r="F72" t="str">
            <v>341200-Trans Equip Hvy Duty Trks</v>
          </cell>
          <cell r="H72" t="str">
            <v>341200</v>
          </cell>
          <cell r="J72" t="str">
            <v>10134100</v>
          </cell>
          <cell r="L72">
            <v>341.5</v>
          </cell>
          <cell r="N72">
            <v>5590506.5199999996</v>
          </cell>
          <cell r="O72">
            <v>-18300.839166666665</v>
          </cell>
          <cell r="P72">
            <v>-18300.839166666665</v>
          </cell>
          <cell r="Q72">
            <v>-18300.839166666665</v>
          </cell>
          <cell r="R72">
            <v>-18300.839166666665</v>
          </cell>
          <cell r="S72">
            <v>-18300.839166666665</v>
          </cell>
          <cell r="T72">
            <v>-18300.839166666665</v>
          </cell>
          <cell r="U72">
            <v>-18300.839166666665</v>
          </cell>
          <cell r="V72">
            <v>-18300.839166666665</v>
          </cell>
          <cell r="W72">
            <v>-18300.839166666665</v>
          </cell>
          <cell r="X72">
            <v>-18300.839166666665</v>
          </cell>
          <cell r="Y72">
            <v>-18300.839166666665</v>
          </cell>
          <cell r="Z72">
            <v>-18300.839166666665</v>
          </cell>
          <cell r="AA72">
            <v>-18300.839166666665</v>
          </cell>
          <cell r="AB72">
            <v>-18300.839166666665</v>
          </cell>
          <cell r="AC72">
            <v>-18300.839166666665</v>
          </cell>
          <cell r="AD72">
            <v>-18300.839166666665</v>
          </cell>
          <cell r="AE72">
            <v>-18300.839166666665</v>
          </cell>
          <cell r="AF72">
            <v>-18300.839166666665</v>
          </cell>
          <cell r="AG72">
            <v>-18300.839166666665</v>
          </cell>
          <cell r="AH72">
            <v>-18300.839166666665</v>
          </cell>
          <cell r="AI72">
            <v>-18300.839166666665</v>
          </cell>
          <cell r="AJ72">
            <v>-18300.839166666665</v>
          </cell>
        </row>
        <row r="73">
          <cell r="D73" t="str">
            <v>Water</v>
          </cell>
          <cell r="F73" t="str">
            <v>341300-Trans Equip Autos</v>
          </cell>
          <cell r="H73" t="str">
            <v>341300</v>
          </cell>
          <cell r="J73" t="str">
            <v>10134100</v>
          </cell>
          <cell r="L73">
            <v>341.5</v>
          </cell>
          <cell r="N73">
            <v>1069154.51</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row>
        <row r="74">
          <cell r="D74" t="str">
            <v>Water</v>
          </cell>
          <cell r="F74" t="str">
            <v>341400-Trans Equip Other</v>
          </cell>
          <cell r="H74" t="str">
            <v>341400</v>
          </cell>
          <cell r="J74" t="str">
            <v>10134100</v>
          </cell>
          <cell r="L74">
            <v>341.5</v>
          </cell>
          <cell r="N74">
            <v>2019092.73</v>
          </cell>
          <cell r="O74">
            <v>-10127.428611111112</v>
          </cell>
          <cell r="P74">
            <v>-10127.428611111112</v>
          </cell>
          <cell r="Q74">
            <v>-10127.428611111112</v>
          </cell>
          <cell r="R74">
            <v>-10127.428611111112</v>
          </cell>
          <cell r="S74">
            <v>-10127.428611111112</v>
          </cell>
          <cell r="T74">
            <v>-10127.428611111112</v>
          </cell>
          <cell r="U74">
            <v>-10127.428611111112</v>
          </cell>
          <cell r="V74">
            <v>-10127.428611111112</v>
          </cell>
          <cell r="W74">
            <v>-10127.428611111112</v>
          </cell>
          <cell r="X74">
            <v>-10127.428611111112</v>
          </cell>
          <cell r="Y74">
            <v>-10127.428611111112</v>
          </cell>
          <cell r="Z74">
            <v>-10127.428611111112</v>
          </cell>
          <cell r="AA74">
            <v>-10127.428611111112</v>
          </cell>
          <cell r="AB74">
            <v>-10127.428611111112</v>
          </cell>
          <cell r="AC74">
            <v>-10127.428611111112</v>
          </cell>
          <cell r="AD74">
            <v>-10127.428611111112</v>
          </cell>
          <cell r="AE74">
            <v>-10127.428611111112</v>
          </cell>
          <cell r="AF74">
            <v>-10127.428611111112</v>
          </cell>
          <cell r="AG74">
            <v>-10127.428611111112</v>
          </cell>
          <cell r="AH74">
            <v>-10127.428611111112</v>
          </cell>
          <cell r="AI74">
            <v>-10127.428611111112</v>
          </cell>
          <cell r="AJ74">
            <v>-10127.428611111112</v>
          </cell>
        </row>
        <row r="75">
          <cell r="D75" t="str">
            <v>Water</v>
          </cell>
          <cell r="F75" t="str">
            <v>342000-Stores Equipment</v>
          </cell>
          <cell r="H75" t="str">
            <v>342000</v>
          </cell>
          <cell r="J75" t="str">
            <v>10134200</v>
          </cell>
          <cell r="L75">
            <v>342.5</v>
          </cell>
          <cell r="N75">
            <v>339105.9</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row>
        <row r="76">
          <cell r="D76" t="str">
            <v>Water</v>
          </cell>
          <cell r="F76" t="str">
            <v>343000-Tools,Shop,Garage Equip</v>
          </cell>
          <cell r="H76" t="str">
            <v>343000</v>
          </cell>
          <cell r="J76" t="str">
            <v>10134300</v>
          </cell>
          <cell r="L76">
            <v>343.5</v>
          </cell>
          <cell r="N76">
            <v>4974930.0699999994</v>
          </cell>
          <cell r="O76">
            <v>-829.8841666666666</v>
          </cell>
          <cell r="P76">
            <v>-829.8841666666666</v>
          </cell>
          <cell r="Q76">
            <v>-829.8841666666666</v>
          </cell>
          <cell r="R76">
            <v>-829.8841666666666</v>
          </cell>
          <cell r="S76">
            <v>-829.8841666666666</v>
          </cell>
          <cell r="T76">
            <v>-829.8841666666666</v>
          </cell>
          <cell r="U76">
            <v>-829.8841666666666</v>
          </cell>
          <cell r="V76">
            <v>-829.8841666666666</v>
          </cell>
          <cell r="W76">
            <v>-829.8841666666666</v>
          </cell>
          <cell r="X76">
            <v>-829.8841666666666</v>
          </cell>
          <cell r="Y76">
            <v>-829.8841666666666</v>
          </cell>
          <cell r="Z76">
            <v>-829.8841666666666</v>
          </cell>
          <cell r="AA76">
            <v>-829.8841666666666</v>
          </cell>
          <cell r="AB76">
            <v>-829.8841666666666</v>
          </cell>
          <cell r="AC76">
            <v>-829.8841666666666</v>
          </cell>
          <cell r="AD76">
            <v>-829.8841666666666</v>
          </cell>
          <cell r="AE76">
            <v>-829.8841666666666</v>
          </cell>
          <cell r="AF76">
            <v>-829.8841666666666</v>
          </cell>
          <cell r="AG76">
            <v>-829.8841666666666</v>
          </cell>
          <cell r="AH76">
            <v>-829.8841666666666</v>
          </cell>
          <cell r="AI76">
            <v>-829.8841666666666</v>
          </cell>
          <cell r="AJ76">
            <v>-829.8841666666666</v>
          </cell>
        </row>
        <row r="77">
          <cell r="D77" t="str">
            <v>Water</v>
          </cell>
          <cell r="F77" t="str">
            <v>344000-Laboratory Equipment</v>
          </cell>
          <cell r="H77" t="str">
            <v>344000</v>
          </cell>
          <cell r="J77" t="str">
            <v>10134400</v>
          </cell>
          <cell r="L77">
            <v>344.5</v>
          </cell>
          <cell r="N77">
            <v>814316.70000000007</v>
          </cell>
          <cell r="O77">
            <v>-31308.543055555554</v>
          </cell>
          <cell r="P77">
            <v>-31308.543055555554</v>
          </cell>
          <cell r="Q77">
            <v>-31308.543055555554</v>
          </cell>
          <cell r="R77">
            <v>-31308.543055555554</v>
          </cell>
          <cell r="S77">
            <v>-31308.543055555554</v>
          </cell>
          <cell r="T77">
            <v>-31308.543055555554</v>
          </cell>
          <cell r="U77">
            <v>-31308.543055555554</v>
          </cell>
          <cell r="V77">
            <v>-31308.543055555554</v>
          </cell>
          <cell r="W77">
            <v>-31308.543055555554</v>
          </cell>
          <cell r="X77">
            <v>-31308.543055555554</v>
          </cell>
          <cell r="Y77">
            <v>-31308.543055555554</v>
          </cell>
          <cell r="Z77">
            <v>-31308.543055555554</v>
          </cell>
          <cell r="AA77">
            <v>-31308.543055555554</v>
          </cell>
          <cell r="AB77">
            <v>-31308.543055555554</v>
          </cell>
          <cell r="AC77">
            <v>-31308.543055555554</v>
          </cell>
          <cell r="AD77">
            <v>-31308.543055555554</v>
          </cell>
          <cell r="AE77">
            <v>-31308.543055555554</v>
          </cell>
          <cell r="AF77">
            <v>-31308.543055555554</v>
          </cell>
          <cell r="AG77">
            <v>-31308.543055555554</v>
          </cell>
          <cell r="AH77">
            <v>-31308.543055555554</v>
          </cell>
          <cell r="AI77">
            <v>-31308.543055555554</v>
          </cell>
          <cell r="AJ77">
            <v>-31308.543055555554</v>
          </cell>
        </row>
        <row r="78">
          <cell r="D78" t="str">
            <v>Water</v>
          </cell>
          <cell r="F78" t="str">
            <v>345000-Power Operated Equipment</v>
          </cell>
          <cell r="H78" t="str">
            <v>345000</v>
          </cell>
          <cell r="J78" t="str">
            <v>10134500</v>
          </cell>
          <cell r="L78">
            <v>345.5</v>
          </cell>
          <cell r="N78">
            <v>2235005.23</v>
          </cell>
          <cell r="O78">
            <v>-1096.1163888888889</v>
          </cell>
          <cell r="P78">
            <v>-1096.1163888888889</v>
          </cell>
          <cell r="Q78">
            <v>-1096.1163888888889</v>
          </cell>
          <cell r="R78">
            <v>-1096.1163888888889</v>
          </cell>
          <cell r="S78">
            <v>-1096.1163888888889</v>
          </cell>
          <cell r="T78">
            <v>-1096.1163888888889</v>
          </cell>
          <cell r="U78">
            <v>-1096.1163888888889</v>
          </cell>
          <cell r="V78">
            <v>-1096.1163888888889</v>
          </cell>
          <cell r="W78">
            <v>-1096.1163888888889</v>
          </cell>
          <cell r="X78">
            <v>-1096.1163888888889</v>
          </cell>
          <cell r="Y78">
            <v>-1096.1163888888889</v>
          </cell>
          <cell r="Z78">
            <v>-1096.1163888888889</v>
          </cell>
          <cell r="AA78">
            <v>-1096.1163888888889</v>
          </cell>
          <cell r="AB78">
            <v>-1096.1163888888889</v>
          </cell>
          <cell r="AC78">
            <v>-1096.1163888888889</v>
          </cell>
          <cell r="AD78">
            <v>-1096.1163888888889</v>
          </cell>
          <cell r="AE78">
            <v>-1096.1163888888889</v>
          </cell>
          <cell r="AF78">
            <v>-1096.1163888888889</v>
          </cell>
          <cell r="AG78">
            <v>-1096.1163888888889</v>
          </cell>
          <cell r="AH78">
            <v>-1096.1163888888889</v>
          </cell>
          <cell r="AI78">
            <v>-1096.1163888888889</v>
          </cell>
          <cell r="AJ78">
            <v>-1096.1163888888889</v>
          </cell>
        </row>
        <row r="79">
          <cell r="D79" t="str">
            <v>Water</v>
          </cell>
          <cell r="F79" t="str">
            <v>346100-Comm Equip Non-Telephone</v>
          </cell>
          <cell r="H79" t="str">
            <v>346100</v>
          </cell>
          <cell r="J79" t="str">
            <v>10134600</v>
          </cell>
          <cell r="L79">
            <v>346.5</v>
          </cell>
          <cell r="N79">
            <v>3073027.86</v>
          </cell>
          <cell r="O79">
            <v>-2286.9025000000001</v>
          </cell>
          <cell r="P79">
            <v>-2286.9025000000001</v>
          </cell>
          <cell r="Q79">
            <v>-2286.9025000000001</v>
          </cell>
          <cell r="R79">
            <v>-2286.9025000000001</v>
          </cell>
          <cell r="S79">
            <v>-2286.9025000000001</v>
          </cell>
          <cell r="T79">
            <v>-2286.9025000000001</v>
          </cell>
          <cell r="U79">
            <v>-2286.9025000000001</v>
          </cell>
          <cell r="V79">
            <v>-2286.9025000000001</v>
          </cell>
          <cell r="W79">
            <v>-2286.9025000000001</v>
          </cell>
          <cell r="X79">
            <v>-2286.9025000000001</v>
          </cell>
          <cell r="Y79">
            <v>-2286.9025000000001</v>
          </cell>
          <cell r="Z79">
            <v>-2286.9025000000001</v>
          </cell>
          <cell r="AA79">
            <v>-2286.9025000000001</v>
          </cell>
          <cell r="AB79">
            <v>-2286.9025000000001</v>
          </cell>
          <cell r="AC79">
            <v>-2286.9025000000001</v>
          </cell>
          <cell r="AD79">
            <v>-2286.9025000000001</v>
          </cell>
          <cell r="AE79">
            <v>-2286.9025000000001</v>
          </cell>
          <cell r="AF79">
            <v>-2286.9025000000001</v>
          </cell>
          <cell r="AG79">
            <v>-2286.9025000000001</v>
          </cell>
          <cell r="AH79">
            <v>-2286.9025000000001</v>
          </cell>
          <cell r="AI79">
            <v>-2286.9025000000001</v>
          </cell>
          <cell r="AJ79">
            <v>-2286.9025000000001</v>
          </cell>
        </row>
        <row r="80">
          <cell r="D80" t="str">
            <v>Water</v>
          </cell>
          <cell r="F80" t="str">
            <v>346190-Remote Control &amp; Instrument</v>
          </cell>
          <cell r="H80" t="str">
            <v>346190</v>
          </cell>
          <cell r="J80" t="str">
            <v>10134600</v>
          </cell>
          <cell r="L80">
            <v>346.5</v>
          </cell>
          <cell r="N80">
            <v>2981751.19</v>
          </cell>
          <cell r="O80">
            <v>-19612.270555555555</v>
          </cell>
          <cell r="P80">
            <v>-19612.270555555555</v>
          </cell>
          <cell r="Q80">
            <v>-19612.270555555555</v>
          </cell>
          <cell r="R80">
            <v>-19612.270555555555</v>
          </cell>
          <cell r="S80">
            <v>-19612.270555555555</v>
          </cell>
          <cell r="T80">
            <v>-19612.270555555555</v>
          </cell>
          <cell r="U80">
            <v>-19612.270555555555</v>
          </cell>
          <cell r="V80">
            <v>-19612.270555555555</v>
          </cell>
          <cell r="W80">
            <v>-19612.270555555555</v>
          </cell>
          <cell r="X80">
            <v>-19612.270555555555</v>
          </cell>
          <cell r="Y80">
            <v>-19612.270555555555</v>
          </cell>
          <cell r="Z80">
            <v>-19612.270555555555</v>
          </cell>
          <cell r="AA80">
            <v>-19612.270555555555</v>
          </cell>
          <cell r="AB80">
            <v>-19612.270555555555</v>
          </cell>
          <cell r="AC80">
            <v>-19612.270555555555</v>
          </cell>
          <cell r="AD80">
            <v>-19612.270555555555</v>
          </cell>
          <cell r="AE80">
            <v>-19612.270555555555</v>
          </cell>
          <cell r="AF80">
            <v>-19612.270555555555</v>
          </cell>
          <cell r="AG80">
            <v>-19612.270555555555</v>
          </cell>
          <cell r="AH80">
            <v>-19612.270555555555</v>
          </cell>
          <cell r="AI80">
            <v>-19612.270555555555</v>
          </cell>
          <cell r="AJ80">
            <v>-19612.270555555555</v>
          </cell>
        </row>
        <row r="81">
          <cell r="D81" t="str">
            <v>Water</v>
          </cell>
          <cell r="F81" t="str">
            <v>346200-Comm Equip Telephone</v>
          </cell>
          <cell r="H81" t="str">
            <v>346200</v>
          </cell>
          <cell r="J81" t="str">
            <v>10134600</v>
          </cell>
          <cell r="L81">
            <v>346.5</v>
          </cell>
          <cell r="N81">
            <v>151028.26</v>
          </cell>
          <cell r="O81">
            <v>-1789.8163888888887</v>
          </cell>
          <cell r="P81">
            <v>-1789.8163888888887</v>
          </cell>
          <cell r="Q81">
            <v>-1789.8163888888887</v>
          </cell>
          <cell r="R81">
            <v>-1789.8163888888887</v>
          </cell>
          <cell r="S81">
            <v>-1789.8163888888887</v>
          </cell>
          <cell r="T81">
            <v>-1789.8163888888887</v>
          </cell>
          <cell r="U81">
            <v>-1789.8163888888887</v>
          </cell>
          <cell r="V81">
            <v>-1789.8163888888887</v>
          </cell>
          <cell r="W81">
            <v>-1789.8163888888887</v>
          </cell>
          <cell r="X81">
            <v>-1789.8163888888887</v>
          </cell>
          <cell r="Y81">
            <v>-1789.8163888888887</v>
          </cell>
          <cell r="Z81">
            <v>-1789.8163888888887</v>
          </cell>
          <cell r="AA81">
            <v>-1789.8163888888887</v>
          </cell>
          <cell r="AB81">
            <v>-1789.8163888888887</v>
          </cell>
          <cell r="AC81">
            <v>-1789.8163888888887</v>
          </cell>
          <cell r="AD81">
            <v>-1789.8163888888887</v>
          </cell>
          <cell r="AE81">
            <v>-1789.8163888888887</v>
          </cell>
          <cell r="AF81">
            <v>-1789.8163888888887</v>
          </cell>
          <cell r="AG81">
            <v>-1789.8163888888887</v>
          </cell>
          <cell r="AH81">
            <v>-1789.8163888888887</v>
          </cell>
          <cell r="AI81">
            <v>-1789.8163888888887</v>
          </cell>
          <cell r="AJ81">
            <v>-1789.8163888888887</v>
          </cell>
        </row>
        <row r="82">
          <cell r="D82" t="str">
            <v>Water</v>
          </cell>
          <cell r="F82" t="str">
            <v>347000-Misc Equipment</v>
          </cell>
          <cell r="H82" t="str">
            <v>347000</v>
          </cell>
          <cell r="J82" t="str">
            <v>10134700</v>
          </cell>
          <cell r="L82">
            <v>347.5</v>
          </cell>
          <cell r="N82">
            <v>3256026.31</v>
          </cell>
          <cell r="O82">
            <v>-19497.064166666667</v>
          </cell>
          <cell r="P82">
            <v>-19497.064166666667</v>
          </cell>
          <cell r="Q82">
            <v>-19497.064166666667</v>
          </cell>
          <cell r="R82">
            <v>-19497.064166666667</v>
          </cell>
          <cell r="S82">
            <v>-19497.064166666667</v>
          </cell>
          <cell r="T82">
            <v>-19497.064166666667</v>
          </cell>
          <cell r="U82">
            <v>-19497.064166666667</v>
          </cell>
          <cell r="V82">
            <v>-19497.064166666667</v>
          </cell>
          <cell r="W82">
            <v>-19497.064166666667</v>
          </cell>
          <cell r="X82">
            <v>-19497.064166666667</v>
          </cell>
          <cell r="Y82">
            <v>-19497.064166666667</v>
          </cell>
          <cell r="Z82">
            <v>-19497.064166666667</v>
          </cell>
          <cell r="AA82">
            <v>-19497.064166666667</v>
          </cell>
          <cell r="AB82">
            <v>-19497.064166666667</v>
          </cell>
          <cell r="AC82">
            <v>-19497.064166666667</v>
          </cell>
          <cell r="AD82">
            <v>-19497.064166666667</v>
          </cell>
          <cell r="AE82">
            <v>-19497.064166666667</v>
          </cell>
          <cell r="AF82">
            <v>-19497.064166666667</v>
          </cell>
          <cell r="AG82">
            <v>-19497.064166666667</v>
          </cell>
          <cell r="AH82">
            <v>-19497.064166666667</v>
          </cell>
          <cell r="AI82">
            <v>-19497.064166666667</v>
          </cell>
          <cell r="AJ82">
            <v>-19497.064166666667</v>
          </cell>
        </row>
        <row r="83">
          <cell r="D83" t="str">
            <v>Water</v>
          </cell>
          <cell r="F83" t="str">
            <v>348000-Other Tangible Property</v>
          </cell>
          <cell r="H83" t="str">
            <v>348000</v>
          </cell>
          <cell r="J83" t="str">
            <v>10134800</v>
          </cell>
          <cell r="L83">
            <v>348.5</v>
          </cell>
          <cell r="N83">
            <v>12906.9</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row>
        <row r="86">
          <cell r="N86">
            <v>1105869690.3200002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AH8">
            <v>304.10000000000002</v>
          </cell>
          <cell r="AI8">
            <v>2.7099999999999999E-2</v>
          </cell>
        </row>
        <row r="9">
          <cell r="AH9">
            <v>304.2</v>
          </cell>
          <cell r="AI9">
            <v>1.5600000000000001E-2</v>
          </cell>
        </row>
        <row r="10">
          <cell r="AH10">
            <v>304.3</v>
          </cell>
          <cell r="AI10">
            <v>1.7399999999999999E-2</v>
          </cell>
        </row>
        <row r="11">
          <cell r="AH11">
            <v>304.39999999999998</v>
          </cell>
          <cell r="AI11">
            <v>3.0600000000000002E-2</v>
          </cell>
        </row>
        <row r="12">
          <cell r="AH12">
            <v>304.60000000000002</v>
          </cell>
          <cell r="AI12">
            <v>4.8200000000000007E-2</v>
          </cell>
        </row>
        <row r="13">
          <cell r="AH13">
            <v>304.61</v>
          </cell>
          <cell r="AI13">
            <v>1.84E-2</v>
          </cell>
        </row>
        <row r="14">
          <cell r="AH14">
            <v>304.7</v>
          </cell>
          <cell r="AI14">
            <v>1.9E-2</v>
          </cell>
        </row>
        <row r="15">
          <cell r="AH15">
            <v>304.8</v>
          </cell>
          <cell r="AI15">
            <v>5.5500000000000001E-2</v>
          </cell>
        </row>
        <row r="16">
          <cell r="AH16">
            <v>305</v>
          </cell>
          <cell r="AI16">
            <v>1.3100000000000001E-2</v>
          </cell>
        </row>
        <row r="17">
          <cell r="AH17">
            <v>306</v>
          </cell>
          <cell r="AI17">
            <v>1.7600000000000001E-2</v>
          </cell>
        </row>
        <row r="18">
          <cell r="AH18">
            <v>307.2</v>
          </cell>
          <cell r="AI18">
            <v>0</v>
          </cell>
        </row>
        <row r="19">
          <cell r="AH19">
            <v>309</v>
          </cell>
          <cell r="AI19">
            <v>1.2400000000000001E-2</v>
          </cell>
        </row>
        <row r="20">
          <cell r="AH20">
            <v>310.10000000000002</v>
          </cell>
          <cell r="AI20">
            <v>3.2300000000000002E-2</v>
          </cell>
        </row>
        <row r="21">
          <cell r="AH21">
            <v>311.2</v>
          </cell>
          <cell r="AI21">
            <v>3.6700000000000003E-2</v>
          </cell>
        </row>
        <row r="22">
          <cell r="AH22">
            <v>311.3</v>
          </cell>
          <cell r="AI22">
            <v>4.1800000000000004E-2</v>
          </cell>
        </row>
        <row r="23">
          <cell r="AH23">
            <v>311.39999999999998</v>
          </cell>
          <cell r="AI23">
            <v>0</v>
          </cell>
        </row>
        <row r="24">
          <cell r="AH24">
            <v>311.52</v>
          </cell>
          <cell r="AI24">
            <v>3.1400000000000004E-2</v>
          </cell>
        </row>
        <row r="25">
          <cell r="AH25">
            <v>311.52999999999997</v>
          </cell>
          <cell r="AI25">
            <v>3.1600000000000003E-2</v>
          </cell>
        </row>
        <row r="26">
          <cell r="AH26">
            <v>311.54000000000002</v>
          </cell>
          <cell r="AI26">
            <v>3.4299999999999997E-2</v>
          </cell>
        </row>
        <row r="27">
          <cell r="AH27">
            <v>320.11</v>
          </cell>
          <cell r="AI27">
            <v>2.4500000000000001E-2</v>
          </cell>
        </row>
        <row r="28">
          <cell r="AH28">
            <v>320.2</v>
          </cell>
          <cell r="AI28">
            <v>9.7600000000000006E-2</v>
          </cell>
        </row>
        <row r="29">
          <cell r="AH29">
            <v>330</v>
          </cell>
          <cell r="AI29">
            <v>2.1300000000000003E-2</v>
          </cell>
        </row>
        <row r="30">
          <cell r="AH30">
            <v>330.1</v>
          </cell>
          <cell r="AI30">
            <v>1.8499999999999999E-2</v>
          </cell>
        </row>
        <row r="31">
          <cell r="AH31">
            <v>330.2</v>
          </cell>
          <cell r="AI31">
            <v>1.9900000000000001E-2</v>
          </cell>
        </row>
        <row r="32">
          <cell r="AH32">
            <v>330.4</v>
          </cell>
          <cell r="AI32">
            <v>1.8700000000000001E-2</v>
          </cell>
        </row>
        <row r="33">
          <cell r="AH33">
            <v>331</v>
          </cell>
          <cell r="AI33">
            <v>1.3600000000000001E-2</v>
          </cell>
        </row>
        <row r="34">
          <cell r="AH34">
            <v>331</v>
          </cell>
          <cell r="AI34">
            <v>1.3600000000000001E-2</v>
          </cell>
        </row>
        <row r="35">
          <cell r="AH35">
            <v>331</v>
          </cell>
          <cell r="AI35">
            <v>1.3600000000000001E-2</v>
          </cell>
        </row>
        <row r="36">
          <cell r="AH36">
            <v>331</v>
          </cell>
          <cell r="AI36">
            <v>1.3600000000000001E-2</v>
          </cell>
        </row>
        <row r="37">
          <cell r="AH37">
            <v>331</v>
          </cell>
          <cell r="AI37">
            <v>1.3600000000000001E-2</v>
          </cell>
        </row>
        <row r="38">
          <cell r="AH38">
            <v>333</v>
          </cell>
          <cell r="AI38">
            <v>2.9600000000000001E-2</v>
          </cell>
        </row>
        <row r="39">
          <cell r="AH39">
            <v>334.1</v>
          </cell>
          <cell r="AI39">
            <v>0.24040000000000003</v>
          </cell>
        </row>
        <row r="40">
          <cell r="AH40">
            <v>334.11</v>
          </cell>
          <cell r="AI40">
            <v>0.24</v>
          </cell>
        </row>
        <row r="41">
          <cell r="AH41">
            <v>334.12</v>
          </cell>
          <cell r="AI41">
            <v>0.59370000000000001</v>
          </cell>
        </row>
        <row r="42">
          <cell r="AH42">
            <v>334.13</v>
          </cell>
          <cell r="AI42">
            <v>0.2636</v>
          </cell>
        </row>
        <row r="43">
          <cell r="AH43">
            <v>334.13</v>
          </cell>
          <cell r="AI43">
            <v>0.20820000000000002</v>
          </cell>
        </row>
        <row r="44">
          <cell r="AH44">
            <v>334.2</v>
          </cell>
          <cell r="AI44">
            <v>1.8000000000000002E-2</v>
          </cell>
        </row>
        <row r="45">
          <cell r="AH45">
            <v>334.3</v>
          </cell>
          <cell r="AI45">
            <v>2.1700000000000001E-2</v>
          </cell>
        </row>
        <row r="46">
          <cell r="AH46">
            <v>335</v>
          </cell>
          <cell r="AI46">
            <v>2.3800000000000002E-2</v>
          </cell>
        </row>
        <row r="47">
          <cell r="AH47">
            <v>339.1</v>
          </cell>
          <cell r="AI47">
            <v>0</v>
          </cell>
        </row>
        <row r="48">
          <cell r="AH48">
            <v>339.6</v>
          </cell>
          <cell r="AI48">
            <v>9.8400000000000001E-2</v>
          </cell>
        </row>
        <row r="49">
          <cell r="AH49">
            <v>340.1</v>
          </cell>
          <cell r="AI49">
            <v>6.2200000000000005E-2</v>
          </cell>
        </row>
        <row r="50">
          <cell r="AH50">
            <v>340.22</v>
          </cell>
          <cell r="AI50">
            <v>5.1300000000000005E-2</v>
          </cell>
        </row>
        <row r="51">
          <cell r="AH51">
            <v>340.21</v>
          </cell>
          <cell r="AI51">
            <v>0.3216</v>
          </cell>
        </row>
        <row r="52">
          <cell r="AH52">
            <v>340.23</v>
          </cell>
          <cell r="AI52">
            <v>0.33390000000000003</v>
          </cell>
        </row>
        <row r="53">
          <cell r="AH53">
            <v>340.23</v>
          </cell>
          <cell r="AI53">
            <v>0.16950000000000001</v>
          </cell>
        </row>
        <row r="54">
          <cell r="AH54">
            <v>340.32</v>
          </cell>
          <cell r="AI54">
            <v>0.17200000000000001</v>
          </cell>
        </row>
        <row r="55">
          <cell r="AH55">
            <v>340.3</v>
          </cell>
          <cell r="AI55">
            <v>3.4500000000000003E-2</v>
          </cell>
        </row>
        <row r="56">
          <cell r="AH56">
            <v>340.33</v>
          </cell>
          <cell r="AI56">
            <v>0</v>
          </cell>
        </row>
        <row r="57">
          <cell r="AH57">
            <v>340.33</v>
          </cell>
          <cell r="AI57">
            <v>4.1000000000000003E-3</v>
          </cell>
        </row>
        <row r="58">
          <cell r="AH58">
            <v>340.33</v>
          </cell>
          <cell r="AI58">
            <v>5.4100000000000002E-2</v>
          </cell>
        </row>
        <row r="59">
          <cell r="AH59">
            <v>340.5</v>
          </cell>
          <cell r="AI59">
            <v>5.79E-2</v>
          </cell>
        </row>
        <row r="60">
          <cell r="AH60">
            <v>341.1</v>
          </cell>
          <cell r="AI60">
            <v>7.0800000000000002E-2</v>
          </cell>
        </row>
        <row r="61">
          <cell r="AH61">
            <v>341.2</v>
          </cell>
          <cell r="AI61">
            <v>3.9600000000000003E-2</v>
          </cell>
        </row>
        <row r="62">
          <cell r="AH62">
            <v>341.3</v>
          </cell>
          <cell r="AI62">
            <v>7.4099999999999999E-2</v>
          </cell>
        </row>
        <row r="63">
          <cell r="AH63">
            <v>341.4</v>
          </cell>
          <cell r="AI63">
            <v>0</v>
          </cell>
        </row>
        <row r="64">
          <cell r="AH64">
            <v>342</v>
          </cell>
          <cell r="AI64">
            <v>4.8500000000000001E-2</v>
          </cell>
        </row>
        <row r="65">
          <cell r="AH65">
            <v>343</v>
          </cell>
          <cell r="AI65">
            <v>5.7500000000000002E-2</v>
          </cell>
        </row>
        <row r="66">
          <cell r="AH66">
            <v>344</v>
          </cell>
          <cell r="AI66">
            <v>0.28910000000000002</v>
          </cell>
        </row>
        <row r="67">
          <cell r="AH67">
            <v>345</v>
          </cell>
          <cell r="AI67">
            <v>1.0800000000000001E-2</v>
          </cell>
        </row>
        <row r="68">
          <cell r="AH68">
            <v>346.1</v>
          </cell>
          <cell r="AI68">
            <v>7.2000000000000008E-2</v>
          </cell>
        </row>
        <row r="69">
          <cell r="AH69">
            <v>346.19</v>
          </cell>
          <cell r="AI69">
            <v>9.2300000000000007E-2</v>
          </cell>
        </row>
        <row r="70">
          <cell r="AH70">
            <v>346.2</v>
          </cell>
          <cell r="AI70">
            <v>6.9100000000000009E-2</v>
          </cell>
        </row>
        <row r="71">
          <cell r="AH71">
            <v>347</v>
          </cell>
          <cell r="AI71">
            <v>6.720000000000001E-2</v>
          </cell>
        </row>
        <row r="72">
          <cell r="AH72">
            <v>348</v>
          </cell>
          <cell r="AI72">
            <v>0</v>
          </cell>
        </row>
      </sheetData>
      <sheetData sheetId="32">
        <row r="13">
          <cell r="D13">
            <v>0.2495</v>
          </cell>
        </row>
        <row r="15">
          <cell r="D15">
            <v>0.69689999999999996</v>
          </cell>
          <cell r="G15">
            <v>0.71030000000000004</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24">
          <cell r="D24">
            <v>0</v>
          </cell>
          <cell r="G24">
            <v>0</v>
          </cell>
        </row>
      </sheetData>
      <sheetData sheetId="51" refreshError="1"/>
      <sheetData sheetId="52" refreshError="1"/>
      <sheetData sheetId="53" refreshError="1"/>
      <sheetData sheetId="54">
        <row r="2039">
          <cell r="B2039" t="str">
            <v>252120</v>
          </cell>
        </row>
      </sheetData>
      <sheetData sheetId="55" refreshError="1"/>
      <sheetData sheetId="56">
        <row r="1">
          <cell r="B1" t="str">
            <v>Kentucky American Water Company</v>
          </cell>
        </row>
        <row r="2">
          <cell r="B2" t="str">
            <v>Case No. 2026-00094</v>
          </cell>
        </row>
        <row r="5">
          <cell r="E5" t="str">
            <v>W/P - 1-1</v>
          </cell>
        </row>
        <row r="10">
          <cell r="H10">
            <v>46112</v>
          </cell>
          <cell r="I10">
            <v>46142</v>
          </cell>
          <cell r="J10">
            <v>46173</v>
          </cell>
          <cell r="K10">
            <v>46203</v>
          </cell>
          <cell r="L10">
            <v>46234</v>
          </cell>
          <cell r="M10">
            <v>46265</v>
          </cell>
          <cell r="N10">
            <v>46295</v>
          </cell>
          <cell r="O10">
            <v>46326</v>
          </cell>
          <cell r="P10">
            <v>46356</v>
          </cell>
          <cell r="Q10">
            <v>46387</v>
          </cell>
          <cell r="R10">
            <v>46418</v>
          </cell>
          <cell r="S10">
            <v>46446</v>
          </cell>
          <cell r="T10">
            <v>46477</v>
          </cell>
          <cell r="U10">
            <v>46507</v>
          </cell>
          <cell r="V10">
            <v>46538</v>
          </cell>
          <cell r="W10">
            <v>46568</v>
          </cell>
          <cell r="X10">
            <v>46599</v>
          </cell>
          <cell r="Y10">
            <v>46630</v>
          </cell>
          <cell r="Z10">
            <v>46660</v>
          </cell>
          <cell r="AA10">
            <v>46691</v>
          </cell>
          <cell r="AB10">
            <v>46721</v>
          </cell>
          <cell r="AC10">
            <v>46752</v>
          </cell>
        </row>
        <row r="11">
          <cell r="C11" t="str">
            <v>Water</v>
          </cell>
          <cell r="D11">
            <v>301000</v>
          </cell>
          <cell r="E11" t="str">
            <v>301000-Organization</v>
          </cell>
          <cell r="F11" t="str">
            <v>10130100</v>
          </cell>
          <cell r="G11">
            <v>301.10000000000002</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row>
        <row r="12">
          <cell r="C12" t="str">
            <v>Water</v>
          </cell>
          <cell r="D12">
            <v>302000</v>
          </cell>
          <cell r="E12" t="str">
            <v>302000-Franchises</v>
          </cell>
          <cell r="F12" t="str">
            <v>10130200</v>
          </cell>
          <cell r="G12">
            <v>302.10000000000002</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row>
        <row r="13">
          <cell r="C13" t="str">
            <v>Water</v>
          </cell>
          <cell r="D13">
            <v>303200</v>
          </cell>
          <cell r="E13" t="str">
            <v>303200-Land &amp; Land Rights-Supply</v>
          </cell>
          <cell r="F13" t="str">
            <v>10130320</v>
          </cell>
          <cell r="G13">
            <v>303.2</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t="str">
            <v>Water</v>
          </cell>
          <cell r="D14">
            <v>303300</v>
          </cell>
          <cell r="E14" t="str">
            <v>303300-Land &amp; Land Rights-Pumping</v>
          </cell>
          <cell r="F14" t="str">
            <v>10130330</v>
          </cell>
          <cell r="G14">
            <v>303.2</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C15" t="str">
            <v>Water</v>
          </cell>
          <cell r="D15">
            <v>303400</v>
          </cell>
          <cell r="E15" t="str">
            <v>303400-Land &amp; Land Rights-Treatment</v>
          </cell>
          <cell r="F15" t="str">
            <v>10130340</v>
          </cell>
          <cell r="G15">
            <v>303.3</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row>
        <row r="16">
          <cell r="C16" t="str">
            <v>Water</v>
          </cell>
          <cell r="D16">
            <v>303500</v>
          </cell>
          <cell r="E16" t="str">
            <v>303500-Land &amp; Land Rights-T&amp;D</v>
          </cell>
          <cell r="F16" t="str">
            <v>10130350</v>
          </cell>
          <cell r="G16">
            <v>303.39999999999998</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row>
        <row r="17">
          <cell r="C17" t="str">
            <v>Water</v>
          </cell>
          <cell r="D17">
            <v>304100</v>
          </cell>
          <cell r="E17" t="str">
            <v>304100-Struct &amp; Imp-Supply</v>
          </cell>
          <cell r="F17" t="str">
            <v>10130410</v>
          </cell>
          <cell r="G17">
            <v>304.2</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row>
        <row r="18">
          <cell r="C18" t="str">
            <v>Water</v>
          </cell>
          <cell r="D18">
            <v>304200</v>
          </cell>
          <cell r="E18" t="str">
            <v>304200-Struct &amp; Imp-Pumping</v>
          </cell>
          <cell r="F18" t="str">
            <v>10130420</v>
          </cell>
          <cell r="G18">
            <v>304.2</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t="str">
            <v>Water</v>
          </cell>
          <cell r="D19">
            <v>304300</v>
          </cell>
          <cell r="E19" t="str">
            <v>304300-Struct &amp; Imp-Treatment</v>
          </cell>
          <cell r="F19" t="str">
            <v>10130430</v>
          </cell>
          <cell r="G19">
            <v>304.3</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row>
        <row r="20">
          <cell r="C20" t="str">
            <v>Water</v>
          </cell>
          <cell r="D20">
            <v>304400</v>
          </cell>
          <cell r="E20" t="str">
            <v>304400-Struct &amp; Imp-T&amp;D</v>
          </cell>
          <cell r="F20" t="str">
            <v>10130440</v>
          </cell>
          <cell r="G20">
            <v>304.39999999999998</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row>
        <row r="21">
          <cell r="C21" t="str">
            <v>Water</v>
          </cell>
          <cell r="D21">
            <v>304500</v>
          </cell>
          <cell r="E21" t="str">
            <v>304500-Struct &amp; Imp-General</v>
          </cell>
          <cell r="F21" t="str">
            <v>10130450</v>
          </cell>
          <cell r="G21">
            <v>304.5</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row>
        <row r="22">
          <cell r="C22" t="str">
            <v>Water</v>
          </cell>
          <cell r="D22">
            <v>304600</v>
          </cell>
          <cell r="E22" t="str">
            <v>304600-Struct &amp; Imp-Offices</v>
          </cell>
          <cell r="F22" t="str">
            <v>10130450</v>
          </cell>
          <cell r="G22">
            <v>304.5</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row>
        <row r="23">
          <cell r="C23" t="str">
            <v>Water</v>
          </cell>
          <cell r="D23">
            <v>304610</v>
          </cell>
          <cell r="E23" t="str">
            <v>304610-Struct &amp; Imp-HVAC</v>
          </cell>
          <cell r="F23" t="str">
            <v>10130450</v>
          </cell>
          <cell r="G23">
            <v>304.5</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row>
        <row r="24">
          <cell r="C24" t="str">
            <v>Water</v>
          </cell>
          <cell r="D24">
            <v>304700</v>
          </cell>
          <cell r="E24" t="str">
            <v>304700-Struct &amp; Imp-Store,Shop,Gar</v>
          </cell>
          <cell r="F24" t="str">
            <v>10130450</v>
          </cell>
          <cell r="G24">
            <v>304.5</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row>
        <row r="25">
          <cell r="C25" t="str">
            <v>Water</v>
          </cell>
          <cell r="D25">
            <v>304800</v>
          </cell>
          <cell r="E25" t="str">
            <v>304800-Struct &amp; Imp-Misc</v>
          </cell>
          <cell r="F25" t="str">
            <v>10130450</v>
          </cell>
          <cell r="G25">
            <v>304.5</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row>
        <row r="26">
          <cell r="C26" t="str">
            <v>Water</v>
          </cell>
          <cell r="D26">
            <v>305000</v>
          </cell>
          <cell r="E26" t="str">
            <v>305000-Collect &amp; Impound Reservoirs</v>
          </cell>
          <cell r="F26" t="str">
            <v>10130500</v>
          </cell>
          <cell r="G26">
            <v>305.2</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C27" t="str">
            <v>Water</v>
          </cell>
          <cell r="D27">
            <v>306000</v>
          </cell>
          <cell r="E27" t="str">
            <v>306000-Lake, River &amp; Other Intakes</v>
          </cell>
          <cell r="F27" t="str">
            <v>10130600</v>
          </cell>
          <cell r="G27">
            <v>306.2</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row>
        <row r="28">
          <cell r="C28" t="str">
            <v>Water</v>
          </cell>
          <cell r="D28">
            <v>309000</v>
          </cell>
          <cell r="E28" t="str">
            <v>309000-Supply Mains</v>
          </cell>
          <cell r="F28" t="str">
            <v>10130900</v>
          </cell>
          <cell r="G28">
            <v>309.2</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row>
        <row r="29">
          <cell r="C29" t="str">
            <v>Water</v>
          </cell>
          <cell r="D29">
            <v>310000</v>
          </cell>
          <cell r="E29" t="str">
            <v>310000-Power Generation Equip</v>
          </cell>
          <cell r="F29" t="str">
            <v>10131000</v>
          </cell>
          <cell r="G29">
            <v>310.2</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row>
        <row r="30">
          <cell r="C30" t="str">
            <v>Water</v>
          </cell>
          <cell r="D30">
            <v>311200</v>
          </cell>
          <cell r="E30" t="str">
            <v>311200-Pump Eqp Electric</v>
          </cell>
          <cell r="F30" t="str">
            <v>10131120</v>
          </cell>
          <cell r="G30">
            <v>311.2</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row>
        <row r="31">
          <cell r="C31" t="str">
            <v>Water</v>
          </cell>
          <cell r="D31">
            <v>311300</v>
          </cell>
          <cell r="E31" t="str">
            <v>311300-Pump Eqp Diesel</v>
          </cell>
          <cell r="F31" t="str">
            <v>10131130</v>
          </cell>
          <cell r="G31">
            <v>311.2</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row>
        <row r="32">
          <cell r="C32" t="str">
            <v>Water</v>
          </cell>
          <cell r="D32">
            <v>311400</v>
          </cell>
          <cell r="E32" t="str">
            <v>311400-Pump Eqp Hydraulic</v>
          </cell>
          <cell r="F32" t="str">
            <v>10131140</v>
          </cell>
          <cell r="G32">
            <v>311.2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row>
        <row r="33">
          <cell r="C33" t="str">
            <v>Water</v>
          </cell>
          <cell r="D33">
            <v>311500</v>
          </cell>
          <cell r="E33" t="str">
            <v>311500-Pump Eqp Other</v>
          </cell>
          <cell r="F33" t="str">
            <v>10131150</v>
          </cell>
          <cell r="G33">
            <v>311.2</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row>
        <row r="34">
          <cell r="C34" t="str">
            <v>Water</v>
          </cell>
          <cell r="D34">
            <v>311520</v>
          </cell>
          <cell r="E34" t="str">
            <v>311520-Pump Eqp-SOS &amp; Pumping</v>
          </cell>
          <cell r="F34" t="str">
            <v>10131152</v>
          </cell>
          <cell r="G34">
            <v>311.2</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row>
        <row r="35">
          <cell r="C35" t="str">
            <v>Water</v>
          </cell>
          <cell r="D35">
            <v>311530</v>
          </cell>
          <cell r="E35" t="str">
            <v>311530-Pump Eqp Wtr Treatment</v>
          </cell>
          <cell r="F35" t="str">
            <v>10131153</v>
          </cell>
          <cell r="G35">
            <v>311.3</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row>
        <row r="36">
          <cell r="C36" t="str">
            <v>Water</v>
          </cell>
          <cell r="D36">
            <v>311540</v>
          </cell>
          <cell r="E36" t="str">
            <v>311540-Pump Eqp T&amp;D</v>
          </cell>
          <cell r="F36" t="str">
            <v>10131154</v>
          </cell>
          <cell r="G36">
            <v>311.39999999999998</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row>
        <row r="37">
          <cell r="C37" t="str">
            <v>Water</v>
          </cell>
          <cell r="D37">
            <v>320100</v>
          </cell>
          <cell r="E37" t="str">
            <v>320100-WT Equip Non-Media</v>
          </cell>
          <cell r="F37" t="str">
            <v>10132010</v>
          </cell>
          <cell r="G37">
            <v>320.3</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row>
        <row r="38">
          <cell r="C38" t="str">
            <v>Water</v>
          </cell>
          <cell r="D38">
            <v>320200</v>
          </cell>
          <cell r="E38" t="str">
            <v>320200-WT Equip Filter Media</v>
          </cell>
          <cell r="F38" t="str">
            <v>10132010</v>
          </cell>
          <cell r="G38">
            <v>320.3</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row>
        <row r="39">
          <cell r="C39" t="str">
            <v>Water</v>
          </cell>
          <cell r="D39">
            <v>330000</v>
          </cell>
          <cell r="E39" t="str">
            <v>330000-Dist Reservoirs &amp; Standpipes</v>
          </cell>
          <cell r="F39" t="str">
            <v>10133000</v>
          </cell>
          <cell r="G39">
            <v>330.4</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row>
        <row r="40">
          <cell r="C40" t="str">
            <v>Water</v>
          </cell>
          <cell r="D40">
            <v>330100</v>
          </cell>
          <cell r="E40" t="str">
            <v>330100-Elevated Tanks &amp; Standpipes</v>
          </cell>
          <cell r="F40" t="str">
            <v>10133000</v>
          </cell>
          <cell r="G40">
            <v>330.4</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row>
        <row r="41">
          <cell r="C41" t="str">
            <v>Water</v>
          </cell>
          <cell r="D41">
            <v>330200</v>
          </cell>
          <cell r="E41" t="str">
            <v>330200-Ground Level Tanks</v>
          </cell>
          <cell r="F41" t="str">
            <v>10133000</v>
          </cell>
          <cell r="G41">
            <v>330.4</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row>
        <row r="42">
          <cell r="C42" t="str">
            <v>Water</v>
          </cell>
          <cell r="D42">
            <v>330400</v>
          </cell>
          <cell r="E42" t="str">
            <v>330400-Clearwell</v>
          </cell>
          <cell r="F42" t="str">
            <v>10133000</v>
          </cell>
          <cell r="G42">
            <v>330.4</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row>
        <row r="43">
          <cell r="C43" t="str">
            <v>Water</v>
          </cell>
          <cell r="D43">
            <v>331001</v>
          </cell>
          <cell r="E43" t="str">
            <v>331001-TD Mains Not Classified</v>
          </cell>
          <cell r="F43" t="str">
            <v>10133100</v>
          </cell>
          <cell r="G43">
            <v>331.4</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row>
        <row r="44">
          <cell r="C44" t="str">
            <v>Water</v>
          </cell>
          <cell r="D44">
            <v>331100</v>
          </cell>
          <cell r="E44" t="str">
            <v>331100-TD Mains 4in &amp; Less</v>
          </cell>
          <cell r="F44" t="str">
            <v>10133100</v>
          </cell>
          <cell r="G44">
            <v>331.4</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row>
        <row r="45">
          <cell r="C45" t="str">
            <v>Water</v>
          </cell>
          <cell r="D45">
            <v>331200</v>
          </cell>
          <cell r="E45" t="str">
            <v>331200-TD Mains 6in to 8in</v>
          </cell>
          <cell r="F45" t="str">
            <v>10133100</v>
          </cell>
          <cell r="G45">
            <v>331.4</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t="str">
            <v>Water</v>
          </cell>
          <cell r="D46">
            <v>331300</v>
          </cell>
          <cell r="E46" t="str">
            <v>331300-TD Mains 10in to 16in</v>
          </cell>
          <cell r="F46" t="str">
            <v>10133100</v>
          </cell>
          <cell r="G46">
            <v>331.4</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row>
        <row r="47">
          <cell r="C47" t="str">
            <v>Water</v>
          </cell>
          <cell r="D47">
            <v>331400</v>
          </cell>
          <cell r="E47" t="str">
            <v>331400-TD Mains 18in &amp; Grtr</v>
          </cell>
          <cell r="F47" t="str">
            <v>10133100</v>
          </cell>
          <cell r="G47">
            <v>331.4</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t="str">
            <v>Water</v>
          </cell>
          <cell r="D48">
            <v>333000</v>
          </cell>
          <cell r="E48" t="str">
            <v>333000-Services</v>
          </cell>
          <cell r="F48" t="str">
            <v>10133300</v>
          </cell>
          <cell r="G48">
            <v>333.4</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t="str">
            <v>Water</v>
          </cell>
          <cell r="D49">
            <v>334100</v>
          </cell>
          <cell r="E49" t="str">
            <v>334100-Meters</v>
          </cell>
          <cell r="F49" t="str">
            <v>10133410</v>
          </cell>
          <cell r="G49">
            <v>334.4</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t="str">
            <v>Water</v>
          </cell>
          <cell r="D50">
            <v>334110</v>
          </cell>
          <cell r="E50" t="str">
            <v>334110-Meters Bronze Case</v>
          </cell>
          <cell r="F50" t="str">
            <v>10133410</v>
          </cell>
          <cell r="G50">
            <v>334.4</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t="str">
            <v>Water</v>
          </cell>
          <cell r="D51">
            <v>334120</v>
          </cell>
          <cell r="E51" t="str">
            <v>334120-Meters Plastic Case</v>
          </cell>
          <cell r="F51" t="str">
            <v>10133410</v>
          </cell>
          <cell r="G51">
            <v>334.4</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t="str">
            <v>Water</v>
          </cell>
          <cell r="D52">
            <v>334130</v>
          </cell>
          <cell r="E52" t="str">
            <v>334130-Meters Other</v>
          </cell>
          <cell r="F52" t="str">
            <v>10133410</v>
          </cell>
          <cell r="G52">
            <v>334.4</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row>
        <row r="53">
          <cell r="C53" t="str">
            <v>Water</v>
          </cell>
          <cell r="D53">
            <v>334131</v>
          </cell>
          <cell r="E53" t="str">
            <v>334131-Meter Reading Units</v>
          </cell>
          <cell r="F53" t="str">
            <v>10133410</v>
          </cell>
          <cell r="G53">
            <v>334.4</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row>
        <row r="54">
          <cell r="C54" t="str">
            <v>Water</v>
          </cell>
          <cell r="D54">
            <v>334200</v>
          </cell>
          <cell r="E54" t="str">
            <v>334200-Meter Installations</v>
          </cell>
          <cell r="F54" t="str">
            <v>10133420</v>
          </cell>
          <cell r="G54">
            <v>334.4</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t="str">
            <v>Water</v>
          </cell>
          <cell r="D55">
            <v>334300</v>
          </cell>
          <cell r="E55" t="str">
            <v>334300-Meter Vaults</v>
          </cell>
          <cell r="F55" t="str">
            <v>10133410</v>
          </cell>
          <cell r="G55">
            <v>334.4</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t="str">
            <v>Water</v>
          </cell>
          <cell r="D56">
            <v>335000</v>
          </cell>
          <cell r="E56" t="str">
            <v>335000-Hydrants</v>
          </cell>
          <cell r="F56" t="str">
            <v>10133500</v>
          </cell>
          <cell r="G56">
            <v>335.4</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row>
        <row r="57">
          <cell r="C57" t="str">
            <v>Water</v>
          </cell>
          <cell r="D57">
            <v>339100</v>
          </cell>
          <cell r="E57" t="str">
            <v>339100-Other P/E-Intangible</v>
          </cell>
          <cell r="F57" t="str">
            <v>10133910</v>
          </cell>
          <cell r="G57">
            <v>339.1</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row>
        <row r="58">
          <cell r="C58" t="str">
            <v>Water</v>
          </cell>
          <cell r="D58">
            <v>339600</v>
          </cell>
          <cell r="E58" t="str">
            <v>339600-Other P/E-CPS</v>
          </cell>
          <cell r="F58" t="str">
            <v>10133910</v>
          </cell>
          <cell r="G58">
            <v>339.1</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row>
        <row r="59">
          <cell r="C59" t="str">
            <v>Water</v>
          </cell>
          <cell r="D59">
            <v>340100</v>
          </cell>
          <cell r="E59" t="str">
            <v>340100-Office Furniture &amp; Equip</v>
          </cell>
          <cell r="F59" t="str">
            <v>10134010</v>
          </cell>
          <cell r="G59">
            <v>340.5</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row>
        <row r="60">
          <cell r="C60" t="str">
            <v>Water</v>
          </cell>
          <cell r="D60">
            <v>340200</v>
          </cell>
          <cell r="E60" t="str">
            <v>340200-Comp &amp; Periph Equip</v>
          </cell>
          <cell r="F60" t="str">
            <v>10134010</v>
          </cell>
          <cell r="G60">
            <v>340.5</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row>
        <row r="61">
          <cell r="C61" t="str">
            <v>Water</v>
          </cell>
          <cell r="D61">
            <v>340210</v>
          </cell>
          <cell r="E61" t="str">
            <v>340210-Comp &amp; Periph Mainframe</v>
          </cell>
          <cell r="F61" t="str">
            <v>10134010</v>
          </cell>
          <cell r="G61">
            <v>340.5</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C62" t="str">
            <v>Water</v>
          </cell>
          <cell r="D62">
            <v>340220</v>
          </cell>
          <cell r="E62" t="str">
            <v>340220-Comp &amp; Periph Personal</v>
          </cell>
          <cell r="F62" t="str">
            <v>10134010</v>
          </cell>
          <cell r="G62">
            <v>340.5</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row>
        <row r="63">
          <cell r="C63" t="str">
            <v>Water</v>
          </cell>
          <cell r="D63">
            <v>340230</v>
          </cell>
          <cell r="E63" t="str">
            <v>340230-Comp &amp; Periph Other</v>
          </cell>
          <cell r="F63" t="str">
            <v>10134010</v>
          </cell>
          <cell r="G63">
            <v>340.5</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row>
        <row r="64">
          <cell r="C64" t="str">
            <v>Water</v>
          </cell>
          <cell r="D64">
            <v>340240</v>
          </cell>
          <cell r="E64" t="str">
            <v>340240-Comp &amp; Periph Capital Lease</v>
          </cell>
          <cell r="F64" t="str">
            <v>10134010</v>
          </cell>
          <cell r="G64">
            <v>340.5</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t="str">
            <v>Water</v>
          </cell>
          <cell r="D65">
            <v>340300</v>
          </cell>
          <cell r="E65" t="str">
            <v>340300-Computer Software</v>
          </cell>
          <cell r="F65" t="str">
            <v>10134010</v>
          </cell>
          <cell r="G65">
            <v>340.5</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row>
        <row r="66">
          <cell r="C66" t="str">
            <v>Water</v>
          </cell>
          <cell r="D66">
            <v>340315</v>
          </cell>
          <cell r="E66" t="str">
            <v>340315-Comp Software Spec Depr Rat</v>
          </cell>
          <cell r="F66" t="str">
            <v>10134010</v>
          </cell>
          <cell r="G66">
            <v>340.5</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t="str">
            <v>Water</v>
          </cell>
          <cell r="D67">
            <v>340320</v>
          </cell>
          <cell r="E67" t="str">
            <v>340320-Comp Software Personal</v>
          </cell>
          <cell r="F67" t="str">
            <v>10134010</v>
          </cell>
          <cell r="G67">
            <v>340.5</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t="str">
            <v>Water</v>
          </cell>
          <cell r="D68">
            <v>340325</v>
          </cell>
          <cell r="E68" t="str">
            <v>340325-Comp Software Customized</v>
          </cell>
          <cell r="F68" t="str">
            <v>10134010</v>
          </cell>
          <cell r="G68">
            <v>340.5</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t="str">
            <v>Water</v>
          </cell>
          <cell r="D69">
            <v>340330</v>
          </cell>
          <cell r="E69" t="str">
            <v>340330-Comp Software Other</v>
          </cell>
          <cell r="F69" t="str">
            <v>10134010</v>
          </cell>
          <cell r="G69">
            <v>340.5</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row>
        <row r="70">
          <cell r="C70" t="str">
            <v>Water</v>
          </cell>
          <cell r="D70">
            <v>340500</v>
          </cell>
          <cell r="E70" t="str">
            <v>340500-Other Office Equipment</v>
          </cell>
          <cell r="F70" t="str">
            <v>10134010</v>
          </cell>
          <cell r="G70">
            <v>340.5</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row>
        <row r="71">
          <cell r="C71" t="str">
            <v>Water</v>
          </cell>
          <cell r="D71">
            <v>341100</v>
          </cell>
          <cell r="E71" t="str">
            <v>341100-Trans Equip Lt Duty Trks</v>
          </cell>
          <cell r="F71" t="str">
            <v>10134100</v>
          </cell>
          <cell r="G71">
            <v>341.5</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row>
        <row r="72">
          <cell r="C72" t="str">
            <v>Water</v>
          </cell>
          <cell r="D72">
            <v>341200</v>
          </cell>
          <cell r="E72" t="str">
            <v>341200-Trans Equip Hvy Duty Trks</v>
          </cell>
          <cell r="F72" t="str">
            <v>10134100</v>
          </cell>
          <cell r="G72">
            <v>341.5</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row>
        <row r="73">
          <cell r="C73" t="str">
            <v>Water</v>
          </cell>
          <cell r="D73">
            <v>341300</v>
          </cell>
          <cell r="E73" t="str">
            <v>341300-Trans Equip Autos</v>
          </cell>
          <cell r="F73" t="str">
            <v>10134100</v>
          </cell>
          <cell r="G73">
            <v>341.5</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t="str">
            <v>Water</v>
          </cell>
          <cell r="D74">
            <v>341400</v>
          </cell>
          <cell r="E74" t="str">
            <v>341400-Trans Equip Other</v>
          </cell>
          <cell r="F74" t="str">
            <v>10134100</v>
          </cell>
          <cell r="G74">
            <v>341.5</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t="str">
            <v>Water</v>
          </cell>
          <cell r="D75">
            <v>342000</v>
          </cell>
          <cell r="E75" t="str">
            <v>342000-Stores Equipment</v>
          </cell>
          <cell r="F75" t="str">
            <v>10134200</v>
          </cell>
          <cell r="G75">
            <v>342.5</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t="str">
            <v>Water</v>
          </cell>
          <cell r="D76">
            <v>343000</v>
          </cell>
          <cell r="E76" t="str">
            <v>343000-Tools,Shop,Garage Equip</v>
          </cell>
          <cell r="F76" t="str">
            <v>10134300</v>
          </cell>
          <cell r="G76">
            <v>343.5</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row>
        <row r="77">
          <cell r="C77" t="str">
            <v>Water</v>
          </cell>
          <cell r="D77">
            <v>344000</v>
          </cell>
          <cell r="E77" t="str">
            <v>344000-Laboratory Equipment</v>
          </cell>
          <cell r="F77" t="str">
            <v>10134400</v>
          </cell>
          <cell r="G77">
            <v>344.5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row>
        <row r="78">
          <cell r="C78" t="str">
            <v>Water</v>
          </cell>
          <cell r="D78">
            <v>345000</v>
          </cell>
          <cell r="E78" t="str">
            <v>345000-Power Operated Equipment</v>
          </cell>
          <cell r="F78" t="str">
            <v>10134500</v>
          </cell>
          <cell r="G78">
            <v>345.5</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t="str">
            <v>Water</v>
          </cell>
          <cell r="D79">
            <v>346100</v>
          </cell>
          <cell r="E79" t="str">
            <v>346100-Comm Equip Non-Telephone</v>
          </cell>
          <cell r="F79" t="str">
            <v>10134600</v>
          </cell>
          <cell r="G79">
            <v>346.5</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row>
        <row r="80">
          <cell r="C80" t="str">
            <v>Water</v>
          </cell>
          <cell r="D80">
            <v>346200</v>
          </cell>
          <cell r="E80" t="str">
            <v>346200-Comm Equip Telephone</v>
          </cell>
          <cell r="F80" t="str">
            <v>10134600</v>
          </cell>
          <cell r="G80">
            <v>346.5</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t="str">
            <v>Water</v>
          </cell>
          <cell r="D81">
            <v>347000</v>
          </cell>
          <cell r="E81" t="str">
            <v>347000-Misc Equipment</v>
          </cell>
          <cell r="F81" t="str">
            <v>10134700</v>
          </cell>
          <cell r="G81">
            <v>347.5</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t="str">
            <v>Water</v>
          </cell>
          <cell r="D82">
            <v>348000</v>
          </cell>
          <cell r="E82" t="str">
            <v>348000-Other Tangible Property</v>
          </cell>
          <cell r="F82" t="str">
            <v>10134800</v>
          </cell>
          <cell r="G82">
            <v>348.5</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7">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sheetData>
      <sheetData sheetId="57" refreshError="1"/>
      <sheetData sheetId="58" refreshError="1"/>
      <sheetData sheetId="59" refreshError="1"/>
      <sheetData sheetId="6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nkout"/>
      <sheetName val="Linkin"/>
      <sheetName val="Sch J-1"/>
      <sheetName val="Sch J-2"/>
      <sheetName val="Sch J-3"/>
      <sheetName val="Sch J-4"/>
      <sheetName val="Sch J-5"/>
      <sheetName val="Sch J WPs"/>
      <sheetName val="STD 2025 WP"/>
      <sheetName val="LTD Discount"/>
      <sheetName val="Unamort ITCs WP"/>
      <sheetName val="Link In BS Projection"/>
      <sheetName val="Notes"/>
      <sheetName val="KAWC 2026 Rate Case - Capital S"/>
    </sheetNames>
    <sheetDataSet>
      <sheetData sheetId="0">
        <row r="3">
          <cell r="C3">
            <v>7.9100000000000004E-2</v>
          </cell>
        </row>
        <row r="4">
          <cell r="C4">
            <v>-1.75</v>
          </cell>
          <cell r="D4">
            <v>-2</v>
          </cell>
        </row>
        <row r="5">
          <cell r="C5">
            <v>2.3400000000021701</v>
          </cell>
          <cell r="D5">
            <v>2.3400000000021701</v>
          </cell>
        </row>
        <row r="6">
          <cell r="C6">
            <v>387018242.46226275</v>
          </cell>
          <cell r="D6">
            <v>414350726.04388738</v>
          </cell>
        </row>
        <row r="7">
          <cell r="C7">
            <v>2246040.63</v>
          </cell>
          <cell r="D7">
            <v>2246360.0538461539</v>
          </cell>
        </row>
        <row r="8">
          <cell r="C8">
            <v>342073033.88131368</v>
          </cell>
          <cell r="D8">
            <v>372174827.34987223</v>
          </cell>
        </row>
        <row r="9">
          <cell r="C9">
            <v>8841331.5444923956</v>
          </cell>
          <cell r="D9">
            <v>3595268.2776920544</v>
          </cell>
        </row>
        <row r="12">
          <cell r="D12">
            <v>2.0000000000000001E-4</v>
          </cell>
        </row>
        <row r="13">
          <cell r="D13">
            <v>2.2800000000000001E-2</v>
          </cell>
        </row>
        <row r="14">
          <cell r="D14">
            <v>5.62E-2</v>
          </cell>
        </row>
        <row r="15">
          <cell r="D15">
            <v>2.0000000000000001E-4</v>
          </cell>
        </row>
      </sheetData>
      <sheetData sheetId="1"/>
      <sheetData sheetId="2">
        <row r="18">
          <cell r="Q18">
            <v>2.0000000000000001E-4</v>
          </cell>
        </row>
      </sheetData>
      <sheetData sheetId="3"/>
      <sheetData sheetId="4"/>
      <sheetData sheetId="5"/>
      <sheetData sheetId="6"/>
      <sheetData sheetId="7">
        <row r="41">
          <cell r="R41">
            <v>344749000.01499999</v>
          </cell>
          <cell r="AI41">
            <v>374941307.72230768</v>
          </cell>
        </row>
        <row r="90">
          <cell r="R90">
            <v>2527154.7601359719</v>
          </cell>
          <cell r="AI90">
            <v>2628251.9858252774</v>
          </cell>
        </row>
        <row r="167">
          <cell r="R167">
            <v>434827.92333651037</v>
          </cell>
          <cell r="AI167">
            <v>413908.04455152014</v>
          </cell>
        </row>
        <row r="219">
          <cell r="R219">
            <v>286016.5497862061</v>
          </cell>
          <cell r="AI219">
            <v>275679.6579413779</v>
          </cell>
        </row>
        <row r="310">
          <cell r="R310">
            <v>2250000</v>
          </cell>
          <cell r="AI310">
            <v>2250000</v>
          </cell>
        </row>
        <row r="336">
          <cell r="R336">
            <v>3959.3699999999512</v>
          </cell>
          <cell r="AI336">
            <v>3639.9461538461046</v>
          </cell>
        </row>
        <row r="433">
          <cell r="V433">
            <v>213179077.08000001</v>
          </cell>
          <cell r="AI433">
            <v>222025230.96809226</v>
          </cell>
        </row>
      </sheetData>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in"/>
      <sheetName val="Linkout"/>
      <sheetName val="Exhibit"/>
      <sheetName val="Summary"/>
      <sheetName val="Other Rate Base"/>
      <sheetName val="13 Month Average"/>
      <sheetName val="Def Comp"/>
    </sheetNames>
    <sheetDataSet>
      <sheetData sheetId="0"/>
      <sheetData sheetId="1">
        <row r="5">
          <cell r="C5">
            <v>-56261.717692307691</v>
          </cell>
          <cell r="D5">
            <v>-56261.717692307691</v>
          </cell>
          <cell r="E5">
            <v>-56261.717692307691</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out"/>
      <sheetName val="Exhibit"/>
      <sheetName val="Deferred Debit Detail"/>
      <sheetName val="Deferred Debit Bal"/>
      <sheetName val="Amortization"/>
    </sheetNames>
    <sheetDataSet>
      <sheetData sheetId="0"/>
      <sheetData sheetId="1">
        <row r="7">
          <cell r="D7">
            <v>818147</v>
          </cell>
          <cell r="E7">
            <v>742040.52000000852</v>
          </cell>
          <cell r="F7">
            <v>770581</v>
          </cell>
        </row>
        <row r="10">
          <cell r="D10">
            <v>40907</v>
          </cell>
          <cell r="E10">
            <v>37102.03</v>
          </cell>
          <cell r="F10">
            <v>38529</v>
          </cell>
        </row>
        <row r="11">
          <cell r="D11">
            <v>163220</v>
          </cell>
          <cell r="E11">
            <v>148037.07999999999</v>
          </cell>
          <cell r="F11">
            <v>153731</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Def Maint Detail"/>
      <sheetName val="Def Maint Bal"/>
      <sheetName val="Def Maint Amort"/>
      <sheetName val="Def Maint Expenditures"/>
    </sheetNames>
    <sheetDataSet>
      <sheetData sheetId="0"/>
      <sheetData sheetId="1">
        <row r="5">
          <cell r="B5">
            <v>10056826</v>
          </cell>
          <cell r="C5">
            <v>10366520</v>
          </cell>
          <cell r="D5">
            <v>10086905</v>
          </cell>
        </row>
        <row r="7">
          <cell r="B7">
            <v>502841</v>
          </cell>
          <cell r="C7">
            <v>518326</v>
          </cell>
          <cell r="D7">
            <v>504345</v>
          </cell>
        </row>
        <row r="9">
          <cell r="B9">
            <v>2006337</v>
          </cell>
          <cell r="C9">
            <v>2068121</v>
          </cell>
          <cell r="D9">
            <v>2012338</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Def ITC Workpaper"/>
      <sheetName val="SAP Account Balance "/>
    </sheetNames>
    <sheetDataSet>
      <sheetData sheetId="0"/>
      <sheetData sheetId="1">
        <row r="8">
          <cell r="E8">
            <v>1.75</v>
          </cell>
          <cell r="G8">
            <v>1.75</v>
          </cell>
          <cell r="I8">
            <v>1.75</v>
          </cell>
        </row>
      </sheetData>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13 Month Average"/>
    </sheetNames>
    <sheetDataSet>
      <sheetData sheetId="0"/>
      <sheetData sheetId="1">
        <row r="20">
          <cell r="I20">
            <v>4596235.3315384611</v>
          </cell>
        </row>
      </sheetData>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otes"/>
      <sheetName val="Link in Base Fcst"/>
      <sheetName val="Link in Inc Act"/>
      <sheetName val="Link Out Inc Stmt"/>
      <sheetName val="Link Out Rev Req"/>
      <sheetName val="Rate Case Constants"/>
      <sheetName val="Link Out WP"/>
      <sheetName val="Link Out Filing Exhibits"/>
      <sheetName val="Structure"/>
    </sheetNames>
    <sheetDataSet>
      <sheetData sheetId="0"/>
      <sheetData sheetId="1"/>
      <sheetData sheetId="2"/>
      <sheetData sheetId="3">
        <row r="464">
          <cell r="N464">
            <v>32836680.010688391</v>
          </cell>
        </row>
      </sheetData>
      <sheetData sheetId="4"/>
      <sheetData sheetId="5">
        <row r="9">
          <cell r="C9" t="str">
            <v>Kentucky American Water Company</v>
          </cell>
        </row>
        <row r="11">
          <cell r="C11" t="str">
            <v>Case No. 2026-00094</v>
          </cell>
        </row>
        <row r="12">
          <cell r="C12">
            <v>46265</v>
          </cell>
        </row>
        <row r="15">
          <cell r="D15" t="str">
            <v>Base Year at August 31, 2026</v>
          </cell>
          <cell r="E15" t="str">
            <v>Base Year for the 12 Months Ending August 31, 2026</v>
          </cell>
        </row>
        <row r="17">
          <cell r="C17" t="str">
            <v>Forecast Year (12 Months Ending December 31, 2027)</v>
          </cell>
          <cell r="D17" t="str">
            <v>Forecast Year at December 31, 2027</v>
          </cell>
        </row>
        <row r="38">
          <cell r="C38" t="str">
            <v>Witness Responsible:   John Watkins</v>
          </cell>
        </row>
      </sheetData>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odel_Checklist"/>
      <sheetName val="Link In"/>
      <sheetName val="Link Out"/>
      <sheetName val="IS Comparison"/>
      <sheetName val="Inc Statment - SCH C.1"/>
      <sheetName val="MSFR Inc Stmt by Acct - SCH C.2"/>
      <sheetName val="MSFR IS Adjust D.1"/>
      <sheetName val="MSFR IS Adjust Support D-2"/>
      <sheetName val="Update Check"/>
      <sheetName val="D-3"/>
    </sheetNames>
    <sheetDataSet>
      <sheetData sheetId="0"/>
      <sheetData sheetId="1"/>
      <sheetData sheetId="2">
        <row r="158">
          <cell r="C158">
            <v>10725935.983880471</v>
          </cell>
        </row>
      </sheetData>
      <sheetData sheetId="3"/>
      <sheetData sheetId="4">
        <row r="57">
          <cell r="I57">
            <v>708163.4868999403</v>
          </cell>
        </row>
        <row r="60">
          <cell r="I60">
            <v>3398290.5392249953</v>
          </cell>
        </row>
        <row r="68">
          <cell r="I68">
            <v>58723762.415276736</v>
          </cell>
        </row>
      </sheetData>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nk In"/>
      <sheetName val="Link Out"/>
      <sheetName val="Update Check"/>
      <sheetName val="Rev Requirement - SCH A"/>
      <sheetName val="Rev Conversion Factor - SCH H"/>
      <sheetName val="Proposed Rate Adjustments"/>
    </sheetNames>
    <sheetDataSet>
      <sheetData sheetId="0" refreshError="1"/>
      <sheetData sheetId="1">
        <row r="4">
          <cell r="B4">
            <v>17684458.593780179</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nk In"/>
      <sheetName val="Link Out"/>
      <sheetName val="Summary by Account"/>
      <sheetName val="Exhibit"/>
      <sheetName val="Workpaper"/>
      <sheetName val="Notes"/>
      <sheetName val="Fcst 26-29 Link Out"/>
    </sheetNames>
    <sheetDataSet>
      <sheetData sheetId="0"/>
      <sheetData sheetId="1">
        <row r="1">
          <cell r="A1" t="str">
            <v>Line Number</v>
          </cell>
        </row>
        <row r="3">
          <cell r="E3">
            <v>853887</v>
          </cell>
          <cell r="G3">
            <v>995944</v>
          </cell>
        </row>
      </sheetData>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nk In"/>
      <sheetName val="Link Out"/>
      <sheetName val="Exhibit"/>
      <sheetName val="Summary by Account"/>
      <sheetName val="Workpaper 1"/>
      <sheetName val="Notes"/>
      <sheetName val="Forecast 2027-2029"/>
    </sheetNames>
    <sheetDataSet>
      <sheetData sheetId="0"/>
      <sheetData sheetId="1">
        <row r="1">
          <cell r="A1" t="str">
            <v>Link Out:</v>
          </cell>
        </row>
      </sheetData>
      <sheetData sheetId="2">
        <row r="15">
          <cell r="C15">
            <v>344739</v>
          </cell>
          <cell r="E15">
            <v>714680.76</v>
          </cell>
        </row>
      </sheetData>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Robert J Prendergast" id="{F73BE3CB-21BA-4584-B218-C55C99E123A7}" userId="Robert.Prendergast@amwater.com" providerId="PeoplePicker"/>
  <person displayName="Michi Chao" id="{B58CC0AE-D1A3-40D4-8FF6-84FCEB6D7C70}" userId="S::Michi.Chao@amwater.com::6413413a-1595-4218-9b15-c5c43a01ef9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C4" dT="2025-04-25T15:55:13.35" personId="{B58CC0AE-D1A3-40D4-8FF6-84FCEB6D7C70}" id="{C5E0C155-4433-42DC-9602-BD6C93508B2C}">
    <text>@Robert J Prendergast Do you know the reason for these collapsed columns (AC:AV)?  Can we delete this section?</text>
    <mentions>
      <mention mentionpersonId="{F73BE3CB-21BA-4584-B218-C55C99E123A7}" mentionId="{F7787EB1-5FCC-4540-884F-430D2B149D46}" startIndex="0" length="21"/>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customProperty" Target="../customProperty1.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18" Type="http://schemas.openxmlformats.org/officeDocument/2006/relationships/printerSettings" Target="../printerSettings/printerSettings34.bin"/><Relationship Id="rId26" Type="http://schemas.openxmlformats.org/officeDocument/2006/relationships/printerSettings" Target="../printerSettings/printerSettings42.bin"/><Relationship Id="rId3" Type="http://schemas.openxmlformats.org/officeDocument/2006/relationships/printerSettings" Target="../printerSettings/printerSettings19.bin"/><Relationship Id="rId21" Type="http://schemas.openxmlformats.org/officeDocument/2006/relationships/printerSettings" Target="../printerSettings/printerSettings37.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printerSettings" Target="../printerSettings/printerSettings33.bin"/><Relationship Id="rId25" Type="http://schemas.openxmlformats.org/officeDocument/2006/relationships/printerSettings" Target="../printerSettings/printerSettings41.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20" Type="http://schemas.openxmlformats.org/officeDocument/2006/relationships/printerSettings" Target="../printerSettings/printerSettings36.bin"/><Relationship Id="rId29" Type="http://schemas.openxmlformats.org/officeDocument/2006/relationships/printerSettings" Target="../printerSettings/printerSettings45.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24" Type="http://schemas.openxmlformats.org/officeDocument/2006/relationships/printerSettings" Target="../printerSettings/printerSettings40.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23" Type="http://schemas.openxmlformats.org/officeDocument/2006/relationships/printerSettings" Target="../printerSettings/printerSettings39.bin"/><Relationship Id="rId28" Type="http://schemas.openxmlformats.org/officeDocument/2006/relationships/printerSettings" Target="../printerSettings/printerSettings44.bin"/><Relationship Id="rId10" Type="http://schemas.openxmlformats.org/officeDocument/2006/relationships/printerSettings" Target="../printerSettings/printerSettings26.bin"/><Relationship Id="rId19" Type="http://schemas.openxmlformats.org/officeDocument/2006/relationships/printerSettings" Target="../printerSettings/printerSettings35.bin"/><Relationship Id="rId31" Type="http://schemas.openxmlformats.org/officeDocument/2006/relationships/customProperty" Target="../customProperty2.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 Id="rId22" Type="http://schemas.openxmlformats.org/officeDocument/2006/relationships/printerSettings" Target="../printerSettings/printerSettings38.bin"/><Relationship Id="rId27" Type="http://schemas.openxmlformats.org/officeDocument/2006/relationships/printerSettings" Target="../printerSettings/printerSettings43.bin"/><Relationship Id="rId30"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customProperty" Target="../customProperty4.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bin"/><Relationship Id="rId1" Type="http://schemas.openxmlformats.org/officeDocument/2006/relationships/printerSettings" Target="../printerSettings/printerSettings77.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8.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8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29" Type="http://schemas.openxmlformats.org/officeDocument/2006/relationships/printerSettings" Target="../printerSettings/printerSettings110.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printerSettings" Target="../printerSettings/printerSettings109.bin"/><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31" Type="http://schemas.openxmlformats.org/officeDocument/2006/relationships/customProperty" Target="../customProperty12.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 Id="rId30" Type="http://schemas.openxmlformats.org/officeDocument/2006/relationships/printerSettings" Target="../printerSettings/printerSettings11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customProperty" Target="../customProperty13.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29" Type="http://schemas.openxmlformats.org/officeDocument/2006/relationships/printerSettings" Target="../printerSettings/printerSettings170.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28" Type="http://schemas.openxmlformats.org/officeDocument/2006/relationships/printerSettings" Target="../printerSettings/printerSettings169.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31" Type="http://schemas.openxmlformats.org/officeDocument/2006/relationships/customProperty" Target="../customProperty14.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printerSettings" Target="../printerSettings/printerSettings168.bin"/><Relationship Id="rId30" Type="http://schemas.openxmlformats.org/officeDocument/2006/relationships/printerSettings" Target="../printerSettings/printerSettings17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customProperty" Target="../customProperty15.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9.bin"/><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printerSettings" Target="../printerSettings/printerSettings230.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31" Type="http://schemas.openxmlformats.org/officeDocument/2006/relationships/customProperty" Target="../customProperty16.bin"/><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 Id="rId30" Type="http://schemas.openxmlformats.org/officeDocument/2006/relationships/printerSettings" Target="../printerSettings/printerSettings23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printerSettings" Target="../printerSettings/printerSettings257.bin"/><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6.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29" Type="http://schemas.openxmlformats.org/officeDocument/2006/relationships/printerSettings" Target="../printerSettings/printerSettings260.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printerSettings" Target="../printerSettings/printerSettings255.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printerSettings" Target="../printerSettings/printerSettings254.bin"/><Relationship Id="rId28" Type="http://schemas.openxmlformats.org/officeDocument/2006/relationships/printerSettings" Target="../printerSettings/printerSettings259.bin"/><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31" Type="http://schemas.openxmlformats.org/officeDocument/2006/relationships/customProperty" Target="../customProperty17.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printerSettings" Target="../printerSettings/printerSettings253.bin"/><Relationship Id="rId27" Type="http://schemas.openxmlformats.org/officeDocument/2006/relationships/printerSettings" Target="../printerSettings/printerSettings258.bin"/><Relationship Id="rId30"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printerSettings" Target="../printerSettings/printerSettings279.bin"/><Relationship Id="rId26" Type="http://schemas.openxmlformats.org/officeDocument/2006/relationships/printerSettings" Target="../printerSettings/printerSettings287.bin"/><Relationship Id="rId3" Type="http://schemas.openxmlformats.org/officeDocument/2006/relationships/printerSettings" Target="../printerSettings/printerSettings264.bin"/><Relationship Id="rId21" Type="http://schemas.openxmlformats.org/officeDocument/2006/relationships/printerSettings" Target="../printerSettings/printerSettings282.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5" Type="http://schemas.openxmlformats.org/officeDocument/2006/relationships/printerSettings" Target="../printerSettings/printerSettings286.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20" Type="http://schemas.openxmlformats.org/officeDocument/2006/relationships/printerSettings" Target="../printerSettings/printerSettings281.bin"/><Relationship Id="rId29" Type="http://schemas.openxmlformats.org/officeDocument/2006/relationships/printerSettings" Target="../printerSettings/printerSettings290.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24" Type="http://schemas.openxmlformats.org/officeDocument/2006/relationships/printerSettings" Target="../printerSettings/printerSettings285.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23" Type="http://schemas.openxmlformats.org/officeDocument/2006/relationships/printerSettings" Target="../printerSettings/printerSettings284.bin"/><Relationship Id="rId28" Type="http://schemas.openxmlformats.org/officeDocument/2006/relationships/printerSettings" Target="../printerSettings/printerSettings289.bin"/><Relationship Id="rId10" Type="http://schemas.openxmlformats.org/officeDocument/2006/relationships/printerSettings" Target="../printerSettings/printerSettings271.bin"/><Relationship Id="rId19" Type="http://schemas.openxmlformats.org/officeDocument/2006/relationships/printerSettings" Target="../printerSettings/printerSettings280.bin"/><Relationship Id="rId31" Type="http://schemas.openxmlformats.org/officeDocument/2006/relationships/customProperty" Target="../customProperty18.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 Id="rId22" Type="http://schemas.openxmlformats.org/officeDocument/2006/relationships/printerSettings" Target="../printerSettings/printerSettings283.bin"/><Relationship Id="rId27" Type="http://schemas.openxmlformats.org/officeDocument/2006/relationships/printerSettings" Target="../printerSettings/printerSettings288.bin"/><Relationship Id="rId30" Type="http://schemas.openxmlformats.org/officeDocument/2006/relationships/printerSettings" Target="../printerSettings/printerSettings29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29" Type="http://schemas.openxmlformats.org/officeDocument/2006/relationships/printerSettings" Target="../printerSettings/printerSettings320.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printerSettings" Target="../printerSettings/printerSettings319.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31" Type="http://schemas.openxmlformats.org/officeDocument/2006/relationships/customProperty" Target="../customProperty19.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 Id="rId30" Type="http://schemas.openxmlformats.org/officeDocument/2006/relationships/printerSettings" Target="../printerSettings/printerSettings32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customProperty" Target="../customProperty2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customProperty" Target="../customProperty21.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3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K76"/>
  <sheetViews>
    <sheetView workbookViewId="0"/>
  </sheetViews>
  <sheetFormatPr defaultRowHeight="15"/>
  <cols>
    <col min="1" max="1" width="10.109375" customWidth="1"/>
    <col min="2" max="2" width="16.109375" customWidth="1"/>
  </cols>
  <sheetData>
    <row r="1" spans="1:11">
      <c r="A1" s="9" t="s">
        <v>0</v>
      </c>
      <c r="B1" s="10"/>
      <c r="C1" s="10"/>
      <c r="D1" s="10"/>
      <c r="E1" s="10"/>
      <c r="F1" s="10"/>
      <c r="G1" s="10"/>
      <c r="H1" s="2"/>
      <c r="I1" s="2"/>
      <c r="J1" s="2"/>
      <c r="K1" s="2"/>
    </row>
    <row r="2" spans="1:11">
      <c r="A2" s="11"/>
      <c r="B2" s="10"/>
      <c r="C2" s="10"/>
      <c r="D2" s="10"/>
      <c r="E2" s="10"/>
      <c r="F2" s="10"/>
      <c r="G2" s="10"/>
      <c r="H2" s="2"/>
      <c r="I2" s="2"/>
      <c r="J2" s="2"/>
      <c r="K2" s="2"/>
    </row>
    <row r="3" spans="1:11">
      <c r="A3" s="9" t="str">
        <f>+Control!A2</f>
        <v>Case No. 2026-00094</v>
      </c>
      <c r="B3" s="12"/>
      <c r="C3" s="10"/>
      <c r="D3" s="10"/>
      <c r="E3" s="10"/>
      <c r="F3" s="10"/>
      <c r="G3" s="10"/>
      <c r="H3" s="2"/>
      <c r="I3" s="2"/>
      <c r="J3" s="2"/>
      <c r="K3" s="2"/>
    </row>
    <row r="4" spans="1:11">
      <c r="A4" s="13"/>
      <c r="B4" s="10"/>
      <c r="C4" s="10"/>
      <c r="D4" s="10"/>
      <c r="E4" s="10"/>
      <c r="F4" s="10"/>
      <c r="G4" s="10"/>
      <c r="H4" s="2"/>
      <c r="I4" s="2"/>
      <c r="J4" s="2"/>
      <c r="K4" s="2"/>
    </row>
    <row r="5" spans="1:11">
      <c r="A5" s="13"/>
      <c r="B5" s="10"/>
      <c r="C5" s="10"/>
      <c r="D5" s="10"/>
      <c r="E5" s="10"/>
      <c r="F5" s="10"/>
      <c r="G5" s="10"/>
      <c r="H5" s="2"/>
      <c r="I5" s="2"/>
      <c r="J5" s="2"/>
      <c r="K5" s="2"/>
    </row>
    <row r="6" spans="1:11">
      <c r="A6" s="3" t="s">
        <v>1</v>
      </c>
      <c r="B6" s="4"/>
      <c r="C6" s="2"/>
      <c r="D6" s="2"/>
      <c r="E6" s="2"/>
      <c r="F6" s="2"/>
      <c r="G6" s="2"/>
      <c r="H6" s="2"/>
      <c r="I6" s="2"/>
      <c r="J6" s="2"/>
      <c r="K6" s="2"/>
    </row>
    <row r="7" spans="1:11">
      <c r="A7" s="3" t="s">
        <v>2</v>
      </c>
      <c r="B7" s="4"/>
      <c r="C7" s="2"/>
      <c r="D7" s="2"/>
      <c r="E7" s="2"/>
      <c r="F7" s="2"/>
      <c r="G7" s="2"/>
      <c r="H7" s="2"/>
      <c r="I7" s="2"/>
      <c r="J7" s="2"/>
      <c r="K7" s="2"/>
    </row>
    <row r="8" spans="1:11">
      <c r="A8" s="2"/>
      <c r="B8" s="2"/>
      <c r="C8" s="2"/>
      <c r="D8" s="2"/>
      <c r="E8" s="2"/>
      <c r="F8" s="2"/>
      <c r="G8" s="2"/>
      <c r="H8" s="2"/>
      <c r="I8" s="2"/>
      <c r="J8" s="2"/>
      <c r="K8" s="2"/>
    </row>
    <row r="9" spans="1:11">
      <c r="A9" s="3" t="s">
        <v>3</v>
      </c>
      <c r="B9" s="4" t="s">
        <v>4</v>
      </c>
      <c r="C9" s="2"/>
      <c r="D9" s="2"/>
      <c r="E9" s="2"/>
      <c r="F9" s="2"/>
      <c r="G9" s="2"/>
      <c r="H9" s="2"/>
      <c r="I9" s="2"/>
      <c r="J9" s="2"/>
      <c r="K9" s="2"/>
    </row>
    <row r="10" spans="1:11">
      <c r="A10" s="2"/>
      <c r="B10" s="4"/>
      <c r="C10" s="2"/>
      <c r="D10" s="2"/>
      <c r="E10" s="2"/>
      <c r="F10" s="2"/>
      <c r="G10" s="2"/>
      <c r="H10" s="2"/>
      <c r="I10" s="2"/>
      <c r="J10" s="2"/>
      <c r="K10" s="2"/>
    </row>
    <row r="11" spans="1:11">
      <c r="A11" s="2"/>
      <c r="B11" s="4"/>
      <c r="C11" s="2"/>
      <c r="D11" s="2"/>
      <c r="E11" s="2"/>
      <c r="F11" s="2"/>
      <c r="G11" s="2"/>
      <c r="H11" s="2"/>
      <c r="I11" s="2"/>
      <c r="J11" s="2"/>
      <c r="K11" s="2"/>
    </row>
    <row r="12" spans="1:11">
      <c r="A12" s="5" t="s">
        <v>5</v>
      </c>
      <c r="B12" s="2"/>
      <c r="C12" s="2"/>
      <c r="D12" s="2"/>
      <c r="E12" s="2"/>
      <c r="F12" s="2"/>
      <c r="G12" s="2"/>
      <c r="H12" s="2"/>
      <c r="I12" s="2"/>
      <c r="J12" s="2"/>
      <c r="K12" s="2"/>
    </row>
    <row r="13" spans="1:11">
      <c r="A13" s="2"/>
      <c r="B13" s="8" t="s">
        <v>6</v>
      </c>
      <c r="C13" s="2" t="s">
        <v>7</v>
      </c>
      <c r="D13" s="2"/>
      <c r="E13" s="2"/>
      <c r="F13" s="2"/>
      <c r="G13" s="3"/>
      <c r="H13" s="7"/>
      <c r="I13" s="2"/>
      <c r="J13" s="2"/>
      <c r="K13" s="2"/>
    </row>
    <row r="14" spans="1:11">
      <c r="A14" s="2"/>
      <c r="B14" s="3" t="s">
        <v>8</v>
      </c>
      <c r="C14" s="2" t="s">
        <v>9</v>
      </c>
      <c r="D14" s="2"/>
      <c r="E14" s="2"/>
      <c r="F14" s="2"/>
      <c r="G14" s="2"/>
      <c r="H14" s="4"/>
      <c r="I14" s="2"/>
      <c r="J14" s="2"/>
      <c r="K14" s="2"/>
    </row>
    <row r="15" spans="1:11">
      <c r="A15" s="2"/>
      <c r="B15" s="8" t="s">
        <v>10</v>
      </c>
      <c r="C15" s="2" t="s">
        <v>11</v>
      </c>
      <c r="D15" s="2"/>
      <c r="E15" s="2"/>
      <c r="F15" s="2"/>
      <c r="G15" s="2"/>
      <c r="H15" s="7"/>
      <c r="I15" s="2"/>
      <c r="J15" s="2"/>
      <c r="K15" s="2"/>
    </row>
    <row r="16" spans="1:11">
      <c r="A16" s="2"/>
      <c r="B16" s="3" t="s">
        <v>12</v>
      </c>
      <c r="C16" s="2" t="s">
        <v>13</v>
      </c>
      <c r="D16" s="2"/>
      <c r="E16" s="2"/>
      <c r="F16" s="2"/>
      <c r="G16" s="2"/>
      <c r="H16" s="4"/>
      <c r="I16" s="2"/>
      <c r="J16" s="2"/>
      <c r="K16" s="2"/>
    </row>
    <row r="17" spans="1:11">
      <c r="A17" s="2"/>
      <c r="B17" s="8" t="s">
        <v>14</v>
      </c>
      <c r="C17" s="2" t="s">
        <v>15</v>
      </c>
      <c r="D17" s="2"/>
      <c r="E17" s="2"/>
      <c r="F17" s="2"/>
      <c r="G17" s="2"/>
      <c r="H17" s="7"/>
      <c r="I17" s="2"/>
      <c r="J17" s="2"/>
      <c r="K17" s="2"/>
    </row>
    <row r="18" spans="1:11">
      <c r="A18" s="2"/>
      <c r="B18" s="3" t="s">
        <v>16</v>
      </c>
      <c r="C18" s="2" t="s">
        <v>17</v>
      </c>
      <c r="D18" s="2"/>
      <c r="E18" s="2"/>
      <c r="F18" s="2"/>
      <c r="G18" s="2"/>
      <c r="H18" s="7"/>
      <c r="I18" s="2"/>
      <c r="J18" s="2"/>
      <c r="K18" s="2"/>
    </row>
    <row r="19" spans="1:11">
      <c r="A19" s="2"/>
      <c r="B19" s="6"/>
      <c r="C19" s="2"/>
      <c r="D19" s="2"/>
      <c r="E19" s="2"/>
      <c r="F19" s="2"/>
      <c r="G19" s="2"/>
      <c r="H19" s="7"/>
      <c r="I19" s="2"/>
      <c r="J19" s="2"/>
      <c r="K19" s="2"/>
    </row>
    <row r="20" spans="1:11">
      <c r="A20" s="2"/>
      <c r="B20" s="3" t="s">
        <v>18</v>
      </c>
      <c r="C20" s="1" t="s">
        <v>19</v>
      </c>
      <c r="D20" s="1"/>
      <c r="E20" s="1"/>
      <c r="F20" s="1"/>
      <c r="G20" s="2"/>
      <c r="H20" s="4"/>
      <c r="I20" s="2"/>
      <c r="J20" s="2"/>
      <c r="K20" s="2"/>
    </row>
    <row r="21" spans="1:11">
      <c r="A21" s="2"/>
      <c r="B21" s="8" t="s">
        <v>20</v>
      </c>
      <c r="C21" s="2" t="s">
        <v>21</v>
      </c>
      <c r="D21" s="2"/>
      <c r="E21" s="2"/>
      <c r="F21" s="2"/>
      <c r="G21" s="2"/>
      <c r="H21" s="7"/>
      <c r="I21" s="2"/>
      <c r="J21" s="2"/>
      <c r="K21" s="2"/>
    </row>
    <row r="22" spans="1:11">
      <c r="A22" s="2"/>
      <c r="B22" s="8" t="s">
        <v>22</v>
      </c>
      <c r="C22" s="2" t="s">
        <v>23</v>
      </c>
      <c r="D22" s="2"/>
      <c r="E22" s="2"/>
      <c r="F22" s="2"/>
      <c r="G22" s="2"/>
      <c r="H22" s="2"/>
      <c r="I22" s="2"/>
      <c r="J22" s="2"/>
      <c r="K22" s="2"/>
    </row>
    <row r="23" spans="1:11">
      <c r="A23" s="2"/>
      <c r="B23" s="8" t="s">
        <v>24</v>
      </c>
      <c r="C23" s="2" t="s">
        <v>25</v>
      </c>
      <c r="D23" s="2"/>
      <c r="E23" s="2"/>
      <c r="F23" s="2"/>
      <c r="G23" s="2"/>
      <c r="H23" s="2"/>
      <c r="I23" s="2"/>
      <c r="J23" s="2"/>
      <c r="K23" s="2"/>
    </row>
    <row r="24" spans="1:11">
      <c r="A24" s="2"/>
      <c r="B24" s="8" t="s">
        <v>26</v>
      </c>
      <c r="C24" s="2" t="s">
        <v>27</v>
      </c>
      <c r="D24" s="2"/>
      <c r="E24" s="2"/>
      <c r="F24" s="2"/>
      <c r="G24" s="2"/>
      <c r="H24" s="2"/>
      <c r="I24" s="2"/>
      <c r="J24" s="2"/>
      <c r="K24" s="2"/>
    </row>
    <row r="25" spans="1:11">
      <c r="A25" s="2"/>
      <c r="B25" s="6"/>
      <c r="C25" s="2"/>
      <c r="D25" s="2"/>
      <c r="E25" s="2"/>
      <c r="F25" s="2"/>
      <c r="G25" s="2"/>
      <c r="H25" s="2"/>
      <c r="I25" s="2"/>
      <c r="J25" s="2"/>
      <c r="K25" s="2"/>
    </row>
    <row r="26" spans="1:11">
      <c r="A26" s="2"/>
      <c r="B26" s="8" t="s">
        <v>28</v>
      </c>
      <c r="C26" s="1" t="s">
        <v>29</v>
      </c>
      <c r="D26" s="2"/>
      <c r="E26" s="2"/>
      <c r="F26" s="2"/>
      <c r="G26" s="2"/>
      <c r="H26" s="2"/>
      <c r="I26" s="2"/>
      <c r="J26" s="2"/>
      <c r="K26" s="2"/>
    </row>
    <row r="27" spans="1:11">
      <c r="A27" s="2"/>
      <c r="B27" s="8" t="s">
        <v>30</v>
      </c>
      <c r="C27" s="2" t="s">
        <v>31</v>
      </c>
      <c r="D27" s="2"/>
      <c r="E27" s="2"/>
      <c r="F27" s="2"/>
      <c r="G27" s="2"/>
      <c r="H27" s="2"/>
      <c r="I27" s="2"/>
      <c r="J27" s="2"/>
      <c r="K27" s="2"/>
    </row>
    <row r="28" spans="1:11">
      <c r="A28" s="2"/>
      <c r="B28" s="8"/>
      <c r="C28" s="2"/>
      <c r="D28" s="2"/>
      <c r="E28" s="2"/>
      <c r="F28" s="2"/>
      <c r="G28" s="2"/>
      <c r="H28" s="2"/>
      <c r="I28" s="2"/>
      <c r="J28" s="2"/>
      <c r="K28" s="2"/>
    </row>
    <row r="29" spans="1:11">
      <c r="A29" s="2"/>
      <c r="B29" s="8" t="s">
        <v>32</v>
      </c>
      <c r="C29" s="2" t="s">
        <v>33</v>
      </c>
      <c r="D29" s="2"/>
      <c r="E29" s="2"/>
      <c r="F29" s="2"/>
      <c r="G29" s="2"/>
      <c r="H29" s="2"/>
      <c r="I29" s="2"/>
      <c r="J29" s="2"/>
      <c r="K29" s="2"/>
    </row>
    <row r="30" spans="1:11">
      <c r="A30" s="2"/>
      <c r="B30" s="8" t="s">
        <v>34</v>
      </c>
      <c r="C30" s="2" t="s">
        <v>35</v>
      </c>
      <c r="D30" s="2"/>
      <c r="E30" s="2"/>
      <c r="F30" s="2"/>
      <c r="G30" s="2"/>
      <c r="H30" s="2"/>
      <c r="I30" s="2"/>
      <c r="J30" s="2"/>
      <c r="K30" s="2"/>
    </row>
    <row r="31" spans="1:11">
      <c r="A31" s="2"/>
      <c r="B31" s="8"/>
      <c r="C31" s="2"/>
      <c r="D31" s="2"/>
      <c r="E31" s="2"/>
      <c r="F31" s="2"/>
      <c r="G31" s="2"/>
      <c r="H31" s="2"/>
      <c r="I31" s="2"/>
      <c r="J31" s="2"/>
      <c r="K31" s="2"/>
    </row>
    <row r="32" spans="1:11">
      <c r="A32" s="2"/>
      <c r="B32" s="8" t="s">
        <v>36</v>
      </c>
      <c r="C32" s="2" t="s">
        <v>37</v>
      </c>
      <c r="D32" s="2"/>
      <c r="E32" s="2"/>
      <c r="F32" s="2"/>
      <c r="G32" s="2"/>
      <c r="H32" s="2"/>
      <c r="I32" s="2"/>
      <c r="J32" s="2"/>
      <c r="K32" s="2"/>
    </row>
    <row r="33" spans="1:11">
      <c r="A33" s="2"/>
      <c r="B33" s="8" t="s">
        <v>32</v>
      </c>
      <c r="C33" s="2" t="s">
        <v>38</v>
      </c>
      <c r="D33" s="2"/>
      <c r="E33" s="2"/>
      <c r="F33" s="2"/>
      <c r="G33" s="2"/>
      <c r="H33" s="2"/>
      <c r="I33" s="2"/>
      <c r="J33" s="2"/>
      <c r="K33" s="2"/>
    </row>
    <row r="34" spans="1:11">
      <c r="A34" s="2"/>
      <c r="B34" s="8" t="s">
        <v>34</v>
      </c>
      <c r="C34" s="2" t="s">
        <v>39</v>
      </c>
      <c r="D34" s="2"/>
      <c r="E34" s="2"/>
      <c r="F34" s="2"/>
      <c r="G34" s="2"/>
      <c r="H34" s="2"/>
      <c r="I34" s="2"/>
      <c r="J34" s="2"/>
      <c r="K34" s="2"/>
    </row>
    <row r="35" spans="1:11">
      <c r="A35" s="2"/>
      <c r="B35" s="8" t="s">
        <v>40</v>
      </c>
      <c r="C35" s="2"/>
      <c r="D35" s="2"/>
      <c r="E35" s="2"/>
      <c r="F35" s="2"/>
      <c r="G35" s="2"/>
      <c r="H35" s="2"/>
      <c r="I35" s="2"/>
      <c r="J35" s="2"/>
      <c r="K35" s="2"/>
    </row>
    <row r="36" spans="1:11">
      <c r="A36" s="2"/>
      <c r="B36" s="8" t="s">
        <v>41</v>
      </c>
      <c r="C36" s="2"/>
      <c r="D36" s="2"/>
      <c r="E36" s="2"/>
      <c r="F36" s="2"/>
      <c r="G36" s="2"/>
      <c r="H36" s="2"/>
      <c r="I36" s="2"/>
      <c r="J36" s="2"/>
      <c r="K36" s="2"/>
    </row>
    <row r="37" spans="1:11">
      <c r="A37" s="2"/>
      <c r="B37" s="8" t="s">
        <v>42</v>
      </c>
      <c r="C37" s="2"/>
      <c r="D37" s="2"/>
      <c r="E37" s="2"/>
      <c r="F37" s="2"/>
      <c r="G37" s="2"/>
      <c r="H37" s="2"/>
      <c r="I37" s="2"/>
      <c r="J37" s="2"/>
      <c r="K37" s="2"/>
    </row>
    <row r="38" spans="1:11">
      <c r="A38" s="2"/>
      <c r="B38" s="8" t="s">
        <v>43</v>
      </c>
      <c r="C38" s="2"/>
      <c r="D38" s="2"/>
      <c r="E38" s="2"/>
      <c r="F38" s="2"/>
      <c r="G38" s="2"/>
      <c r="H38" s="2"/>
      <c r="I38" s="2"/>
      <c r="J38" s="2"/>
      <c r="K38" s="2"/>
    </row>
    <row r="39" spans="1:11">
      <c r="A39" s="2"/>
      <c r="B39" s="8" t="s">
        <v>44</v>
      </c>
      <c r="C39" s="2"/>
      <c r="D39" s="2"/>
      <c r="E39" s="2"/>
      <c r="F39" s="2"/>
      <c r="G39" s="2"/>
      <c r="H39" s="2"/>
      <c r="I39" s="2"/>
      <c r="J39" s="2"/>
      <c r="K39" s="2"/>
    </row>
    <row r="40" spans="1:11">
      <c r="A40" s="2"/>
      <c r="B40" s="8" t="s">
        <v>45</v>
      </c>
      <c r="C40" s="2"/>
      <c r="D40" s="2"/>
      <c r="E40" s="2"/>
      <c r="F40" s="2"/>
      <c r="G40" s="2"/>
      <c r="H40" s="2"/>
      <c r="I40" s="2"/>
      <c r="J40" s="2"/>
      <c r="K40" s="2"/>
    </row>
    <row r="41" spans="1:11">
      <c r="A41" s="2"/>
      <c r="B41" s="8" t="s">
        <v>46</v>
      </c>
      <c r="C41" s="2"/>
      <c r="D41" s="2"/>
      <c r="E41" s="2"/>
      <c r="F41" s="2"/>
      <c r="G41" s="2"/>
      <c r="H41" s="2"/>
      <c r="I41" s="2"/>
      <c r="J41" s="2"/>
      <c r="K41" s="2"/>
    </row>
    <row r="42" spans="1:11">
      <c r="A42" s="2"/>
      <c r="B42" s="8" t="s">
        <v>47</v>
      </c>
      <c r="C42" s="2"/>
      <c r="D42" s="2"/>
      <c r="E42" s="2"/>
      <c r="F42" s="2"/>
      <c r="G42" s="2"/>
      <c r="H42" s="2"/>
      <c r="I42" s="2"/>
      <c r="J42" s="2"/>
      <c r="K42" s="2"/>
    </row>
    <row r="43" spans="1:11">
      <c r="A43" s="2"/>
      <c r="B43" s="8" t="s">
        <v>48</v>
      </c>
      <c r="C43" s="2"/>
      <c r="D43" s="2"/>
      <c r="E43" s="2"/>
      <c r="F43" s="2"/>
      <c r="G43" s="2"/>
      <c r="H43" s="2"/>
      <c r="I43" s="2"/>
      <c r="J43" s="2"/>
      <c r="K43" s="2"/>
    </row>
    <row r="44" spans="1:11">
      <c r="A44" s="2"/>
      <c r="B44" s="8" t="s">
        <v>49</v>
      </c>
      <c r="C44" s="2"/>
      <c r="D44" s="2"/>
      <c r="E44" s="2"/>
      <c r="F44" s="2"/>
      <c r="G44" s="2"/>
      <c r="H44" s="2"/>
      <c r="I44" s="2"/>
      <c r="J44" s="2"/>
      <c r="K44" s="2"/>
    </row>
    <row r="45" spans="1:11">
      <c r="A45" s="2"/>
      <c r="B45" s="8" t="s">
        <v>50</v>
      </c>
      <c r="C45" s="2"/>
      <c r="D45" s="2"/>
      <c r="E45" s="2"/>
      <c r="F45" s="2"/>
      <c r="G45" s="2"/>
      <c r="H45" s="2"/>
      <c r="I45" s="2"/>
      <c r="J45" s="2"/>
      <c r="K45" s="2"/>
    </row>
    <row r="46" spans="1:11">
      <c r="A46" s="2"/>
      <c r="B46" s="8" t="s">
        <v>51</v>
      </c>
      <c r="C46" s="2"/>
      <c r="D46" s="2"/>
      <c r="E46" s="2"/>
      <c r="F46" s="2"/>
      <c r="G46" s="2"/>
      <c r="H46" s="2"/>
      <c r="I46" s="2"/>
      <c r="J46" s="2"/>
      <c r="K46" s="2"/>
    </row>
    <row r="47" spans="1:11">
      <c r="A47" s="2"/>
      <c r="B47" s="8"/>
      <c r="C47" s="2"/>
      <c r="D47" s="2"/>
      <c r="E47" s="2"/>
      <c r="F47" s="2"/>
      <c r="G47" s="2"/>
      <c r="H47" s="2"/>
      <c r="I47" s="2"/>
      <c r="J47" s="2"/>
      <c r="K47" s="2"/>
    </row>
    <row r="48" spans="1:11">
      <c r="A48" s="5" t="s">
        <v>52</v>
      </c>
      <c r="B48" s="3"/>
      <c r="C48" s="2"/>
      <c r="D48" s="2"/>
      <c r="E48" s="2"/>
      <c r="F48" s="2"/>
      <c r="G48" s="2"/>
      <c r="H48" s="2"/>
      <c r="I48" s="2"/>
      <c r="J48" s="2"/>
      <c r="K48" s="2"/>
    </row>
    <row r="49" spans="1:11">
      <c r="A49" s="3"/>
      <c r="B49" s="3" t="s">
        <v>53</v>
      </c>
      <c r="C49" s="2" t="s">
        <v>54</v>
      </c>
      <c r="D49" s="2"/>
      <c r="E49" s="2"/>
      <c r="F49" s="2"/>
      <c r="G49" s="2"/>
      <c r="H49" s="2"/>
      <c r="I49" s="2"/>
      <c r="J49" s="2"/>
      <c r="K49" s="2"/>
    </row>
    <row r="50" spans="1:11">
      <c r="A50" s="3"/>
      <c r="B50" s="3" t="s">
        <v>55</v>
      </c>
      <c r="C50" s="2" t="s">
        <v>56</v>
      </c>
      <c r="D50" s="2"/>
      <c r="E50" s="2"/>
      <c r="F50" s="2"/>
      <c r="G50" s="2"/>
      <c r="H50" s="2"/>
      <c r="I50" s="2"/>
      <c r="J50" s="2"/>
      <c r="K50" s="2"/>
    </row>
    <row r="51" spans="1:11">
      <c r="A51" s="3"/>
      <c r="B51" s="3" t="s">
        <v>57</v>
      </c>
      <c r="C51" s="2" t="s">
        <v>58</v>
      </c>
      <c r="D51" s="2"/>
      <c r="E51" s="2"/>
      <c r="F51" s="2"/>
      <c r="G51" s="2"/>
      <c r="H51" s="2"/>
      <c r="I51" s="2"/>
      <c r="J51" s="2"/>
      <c r="K51" s="2"/>
    </row>
    <row r="52" spans="1:11">
      <c r="A52" s="3"/>
      <c r="B52" s="3" t="s">
        <v>59</v>
      </c>
      <c r="C52" s="2" t="s">
        <v>60</v>
      </c>
      <c r="D52" s="2"/>
      <c r="E52" s="2"/>
      <c r="F52" s="2"/>
      <c r="G52" s="2"/>
      <c r="H52" s="2"/>
      <c r="I52" s="2"/>
      <c r="J52" s="2"/>
      <c r="K52" s="2"/>
    </row>
    <row r="53" spans="1:11">
      <c r="A53" s="3"/>
      <c r="B53" s="3" t="s">
        <v>61</v>
      </c>
      <c r="C53" s="2" t="s">
        <v>62</v>
      </c>
      <c r="D53" s="2"/>
      <c r="E53" s="2"/>
      <c r="F53" s="2"/>
      <c r="G53" s="2"/>
      <c r="H53" s="2"/>
      <c r="I53" s="2"/>
      <c r="J53" s="2"/>
      <c r="K53" s="2"/>
    </row>
    <row r="54" spans="1:11">
      <c r="A54" s="3"/>
      <c r="B54" s="3"/>
      <c r="C54" s="2"/>
      <c r="D54" s="2"/>
      <c r="E54" s="2"/>
      <c r="F54" s="2"/>
      <c r="G54" s="2"/>
      <c r="H54" s="2"/>
      <c r="I54" s="2"/>
      <c r="J54" s="2"/>
      <c r="K54" s="2"/>
    </row>
    <row r="55" spans="1:11">
      <c r="A55" s="5" t="s">
        <v>63</v>
      </c>
      <c r="B55" s="3"/>
      <c r="C55" s="2"/>
      <c r="D55" s="2"/>
      <c r="E55" s="2"/>
      <c r="F55" s="2"/>
      <c r="G55" s="2"/>
      <c r="H55" s="2"/>
      <c r="I55" s="2"/>
      <c r="J55" s="2"/>
      <c r="K55" s="2"/>
    </row>
    <row r="56" spans="1:11">
      <c r="A56" s="5"/>
      <c r="B56" s="3"/>
      <c r="C56" s="2"/>
      <c r="D56" s="2"/>
      <c r="E56" s="2"/>
      <c r="F56" s="2"/>
      <c r="G56" s="2"/>
      <c r="H56" s="2"/>
      <c r="I56" s="2"/>
      <c r="J56" s="2"/>
      <c r="K56" s="2"/>
    </row>
    <row r="57" spans="1:11">
      <c r="A57" s="2"/>
      <c r="B57" s="6" t="s">
        <v>64</v>
      </c>
      <c r="C57" s="2" t="s">
        <v>65</v>
      </c>
      <c r="D57" s="2"/>
      <c r="E57" s="2"/>
      <c r="F57" s="2"/>
      <c r="G57" s="2"/>
      <c r="H57" s="2"/>
      <c r="I57" s="2"/>
      <c r="J57" s="2"/>
      <c r="K57" s="2"/>
    </row>
    <row r="58" spans="1:11">
      <c r="A58" s="2"/>
      <c r="B58" s="3"/>
      <c r="C58" s="2"/>
      <c r="D58" s="2"/>
      <c r="E58" s="2"/>
      <c r="F58" s="2"/>
      <c r="G58" s="2"/>
      <c r="H58" s="2"/>
      <c r="I58" s="2"/>
      <c r="J58" s="2"/>
      <c r="K58" s="2"/>
    </row>
    <row r="59" spans="1:11">
      <c r="A59" s="2"/>
      <c r="B59" s="6" t="s">
        <v>66</v>
      </c>
      <c r="C59" s="2" t="s">
        <v>67</v>
      </c>
      <c r="D59" s="2"/>
      <c r="E59" s="2"/>
      <c r="F59" s="2"/>
      <c r="G59" s="2"/>
      <c r="H59" s="2"/>
      <c r="I59" s="2"/>
      <c r="J59" s="2"/>
      <c r="K59" s="2"/>
    </row>
    <row r="60" spans="1:11">
      <c r="A60" s="2"/>
      <c r="B60" s="3"/>
      <c r="C60" s="2"/>
      <c r="D60" s="2"/>
      <c r="E60" s="2"/>
      <c r="F60" s="2"/>
      <c r="G60" s="2"/>
      <c r="H60" s="2"/>
      <c r="I60" s="2"/>
      <c r="J60" s="2"/>
      <c r="K60" s="2"/>
    </row>
    <row r="61" spans="1:11">
      <c r="A61" s="2"/>
      <c r="B61" s="6"/>
      <c r="C61" s="2"/>
      <c r="D61" s="2"/>
      <c r="E61" s="2"/>
      <c r="F61" s="2"/>
      <c r="G61" s="2"/>
      <c r="H61" s="2"/>
      <c r="I61" s="2"/>
      <c r="J61" s="2"/>
      <c r="K61" s="2"/>
    </row>
    <row r="62" spans="1:11">
      <c r="A62" s="2"/>
      <c r="B62" s="3"/>
      <c r="C62" s="2"/>
      <c r="D62" s="2"/>
      <c r="E62" s="2"/>
      <c r="F62" s="2"/>
      <c r="G62" s="2"/>
      <c r="H62" s="2"/>
      <c r="I62" s="2"/>
      <c r="J62" s="2"/>
      <c r="K62" s="2"/>
    </row>
    <row r="63" spans="1:11">
      <c r="A63" s="2"/>
      <c r="B63" s="6"/>
      <c r="C63" s="2"/>
      <c r="D63" s="2"/>
      <c r="E63" s="2"/>
      <c r="F63" s="2"/>
      <c r="G63" s="2"/>
      <c r="H63" s="2"/>
      <c r="I63" s="2"/>
      <c r="J63" s="2"/>
      <c r="K63" s="2"/>
    </row>
    <row r="64" spans="1:11">
      <c r="A64" s="2"/>
      <c r="B64" s="3"/>
      <c r="C64" s="2"/>
      <c r="D64" s="2"/>
      <c r="E64" s="2"/>
      <c r="F64" s="2"/>
      <c r="G64" s="2"/>
      <c r="H64" s="2"/>
      <c r="I64" s="2"/>
      <c r="J64" s="2"/>
      <c r="K64" s="2"/>
    </row>
    <row r="65" spans="1:11">
      <c r="A65" s="2"/>
      <c r="B65" s="6"/>
      <c r="C65" s="2"/>
      <c r="D65" s="2"/>
      <c r="E65" s="2"/>
      <c r="F65" s="2"/>
      <c r="G65" s="2"/>
      <c r="H65" s="2"/>
      <c r="I65" s="2"/>
      <c r="J65" s="2"/>
      <c r="K65" s="2"/>
    </row>
    <row r="66" spans="1:11">
      <c r="A66" s="2"/>
      <c r="B66" s="3"/>
      <c r="C66" s="2"/>
      <c r="D66" s="2"/>
      <c r="E66" s="2"/>
      <c r="F66" s="2"/>
      <c r="G66" s="2"/>
      <c r="H66" s="2"/>
      <c r="I66" s="2"/>
      <c r="J66" s="2"/>
      <c r="K66" s="2"/>
    </row>
    <row r="67" spans="1:11">
      <c r="A67" s="2"/>
      <c r="B67" s="6"/>
      <c r="C67" s="2"/>
      <c r="D67" s="2"/>
      <c r="E67" s="2"/>
      <c r="F67" s="2"/>
      <c r="G67" s="2"/>
      <c r="H67" s="2"/>
      <c r="I67" s="2"/>
      <c r="J67" s="2"/>
      <c r="K67" s="2"/>
    </row>
    <row r="68" spans="1:11">
      <c r="A68" s="2"/>
      <c r="B68" s="3"/>
      <c r="C68" s="2"/>
      <c r="D68" s="2"/>
      <c r="E68" s="2"/>
      <c r="F68" s="2"/>
      <c r="G68" s="2"/>
      <c r="H68" s="2"/>
      <c r="I68" s="2"/>
      <c r="J68" s="2"/>
      <c r="K68" s="2"/>
    </row>
    <row r="69" spans="1:11">
      <c r="A69" s="2"/>
      <c r="B69" s="6"/>
      <c r="C69" s="2"/>
      <c r="D69" s="2"/>
      <c r="E69" s="2"/>
      <c r="F69" s="2"/>
      <c r="G69" s="2"/>
      <c r="H69" s="2"/>
      <c r="I69" s="2"/>
      <c r="J69" s="2"/>
      <c r="K69" s="2"/>
    </row>
    <row r="70" spans="1:11">
      <c r="A70" s="2"/>
      <c r="B70" s="3"/>
      <c r="C70" s="2"/>
      <c r="D70" s="2"/>
      <c r="E70" s="2"/>
      <c r="F70" s="2"/>
      <c r="G70" s="2"/>
      <c r="H70" s="2"/>
      <c r="I70" s="2"/>
      <c r="J70" s="2"/>
      <c r="K70" s="2"/>
    </row>
    <row r="71" spans="1:11">
      <c r="A71" s="2"/>
      <c r="B71" s="3"/>
      <c r="C71" s="2"/>
      <c r="D71" s="2"/>
      <c r="E71" s="2"/>
      <c r="F71" s="2"/>
      <c r="G71" s="2"/>
      <c r="H71" s="2"/>
      <c r="I71" s="2"/>
      <c r="J71" s="2"/>
      <c r="K71" s="2"/>
    </row>
    <row r="72" spans="1:11">
      <c r="A72" s="2"/>
      <c r="B72" s="6"/>
      <c r="C72" s="2"/>
      <c r="D72" s="2"/>
      <c r="E72" s="2"/>
      <c r="F72" s="2"/>
      <c r="G72" s="2"/>
      <c r="H72" s="2"/>
      <c r="I72" s="2"/>
      <c r="J72" s="2"/>
      <c r="K72" s="2"/>
    </row>
    <row r="73" spans="1:11">
      <c r="A73" s="2"/>
      <c r="B73" s="3"/>
      <c r="C73" s="2"/>
      <c r="D73" s="2"/>
      <c r="E73" s="2"/>
      <c r="F73" s="2"/>
      <c r="G73" s="2"/>
      <c r="H73" s="2"/>
      <c r="I73" s="2"/>
      <c r="J73" s="2"/>
      <c r="K73" s="2"/>
    </row>
    <row r="74" spans="1:11">
      <c r="A74" s="2"/>
      <c r="B74" s="6"/>
      <c r="C74" s="2"/>
      <c r="D74" s="2"/>
      <c r="E74" s="2"/>
      <c r="F74" s="2"/>
      <c r="G74" s="2"/>
      <c r="H74" s="2"/>
      <c r="I74" s="2"/>
      <c r="J74" s="2"/>
      <c r="K74" s="2"/>
    </row>
    <row r="75" spans="1:11">
      <c r="A75" s="2"/>
      <c r="B75" s="3"/>
      <c r="C75" s="2"/>
      <c r="D75" s="2"/>
      <c r="E75" s="2"/>
      <c r="F75" s="2"/>
      <c r="G75" s="2"/>
      <c r="H75" s="2"/>
      <c r="I75" s="2"/>
      <c r="J75" s="2"/>
      <c r="K75" s="2"/>
    </row>
    <row r="76" spans="1:11">
      <c r="A76" s="2"/>
      <c r="B76" s="6"/>
      <c r="C76" s="2"/>
      <c r="D76" s="2"/>
      <c r="E76" s="2"/>
      <c r="F76" s="2"/>
      <c r="G76" s="2"/>
      <c r="H76" s="2"/>
      <c r="I76" s="2"/>
      <c r="J76" s="2"/>
      <c r="K76" s="2"/>
    </row>
  </sheetData>
  <customSheetViews>
    <customSheetView guid="{4E8676F3-F8E9-4B82-A801-CEC84738F427}" showRuler="0" topLeftCell="A10">
      <selection activeCell="C37" sqref="C37"/>
      <pageMargins left="0" right="0" top="0" bottom="0" header="0" footer="0"/>
      <pageSetup orientation="portrait" r:id="rId1"/>
      <headerFooter alignWithMargins="0"/>
    </customSheetView>
    <customSheetView guid="{DC435F00-643C-4507-82D4-894505D8FDA5}" showPageBreaks="1" printArea="1" showRuler="0">
      <selection sqref="A1:F53"/>
      <pageMargins left="0" right="0" top="0" bottom="0" header="0" footer="0"/>
      <pageSetup orientation="portrait" r:id="rId2"/>
      <headerFooter alignWithMargins="0"/>
    </customSheetView>
    <customSheetView guid="{6806E151-5E14-4AFD-87E4-963C9A6AC622}" showPageBreaks="1" printArea="1" showRuler="0">
      <selection sqref="A1:F53"/>
      <pageMargins left="0" right="0" top="0" bottom="0" header="0" footer="0"/>
      <pageSetup orientation="portrait" r:id="rId3"/>
      <headerFooter alignWithMargins="0"/>
    </customSheetView>
    <customSheetView guid="{CB2DDF95-6E3D-4BC1-9D30-54963EA34987}" showPageBreaks="1" printArea="1" showRuler="0">
      <selection sqref="A1:F53"/>
      <pageMargins left="0" right="0" top="0" bottom="0" header="0" footer="0"/>
      <pageSetup orientation="portrait" r:id="rId4"/>
      <headerFooter alignWithMargins="0"/>
    </customSheetView>
    <customSheetView guid="{B339DAC4-A962-4729-81C2-E354C0B54027}" showPageBreaks="1" printArea="1" showRuler="0">
      <selection sqref="A1:F53"/>
      <pageMargins left="0" right="0" top="0" bottom="0" header="0" footer="0"/>
      <pageSetup orientation="portrait" r:id="rId5"/>
      <headerFooter alignWithMargins="0"/>
    </customSheetView>
    <customSheetView guid="{30F99172-C4F2-44CA-968C-724910CD8C0D}" showPageBreaks="1" printArea="1" showRuler="0">
      <selection sqref="A1:F53"/>
      <pageMargins left="0" right="0" top="0" bottom="0" header="0" footer="0"/>
      <pageSetup orientation="portrait" r:id="rId6"/>
      <headerFooter alignWithMargins="0"/>
    </customSheetView>
    <customSheetView guid="{2B785BFB-7564-44CF-85B0-B660EDED919E}" showPageBreaks="1" printArea="1" showRuler="0">
      <selection sqref="A1:F53"/>
      <pageMargins left="0" right="0" top="0" bottom="0" header="0" footer="0"/>
      <pageSetup orientation="portrait" r:id="rId7"/>
      <headerFooter alignWithMargins="0"/>
    </customSheetView>
    <customSheetView guid="{B8F938A3-B40C-4099-ABD8-B6D835D2359F}" showPageBreaks="1" printArea="1" showRuler="0">
      <selection sqref="A1:F53"/>
      <pageMargins left="0" right="0" top="0" bottom="0" header="0" footer="0"/>
      <pageSetup orientation="portrait" r:id="rId8"/>
      <headerFooter alignWithMargins="0"/>
    </customSheetView>
    <customSheetView guid="{7F548A59-6325-4863-A2CD-C4C2FE9990B9}" showPageBreaks="1" printArea="1" showRuler="0">
      <selection sqref="A1:F53"/>
      <pageMargins left="0" right="0" top="0" bottom="0" header="0" footer="0"/>
      <pageSetup orientation="portrait" r:id="rId9"/>
      <headerFooter alignWithMargins="0"/>
    </customSheetView>
    <customSheetView guid="{6B79D4D5-16CF-4897-8F30-1E695809C85C}" showPageBreaks="1" printArea="1" showRuler="0">
      <selection sqref="A1:F53"/>
      <pageMargins left="0" right="0" top="0" bottom="0" header="0" footer="0"/>
      <pageSetup orientation="portrait" r:id="rId10"/>
      <headerFooter alignWithMargins="0"/>
    </customSheetView>
    <customSheetView guid="{5C6CC12D-4976-49E7-B4BF-0BC5FC5930C4}" showPageBreaks="1" printArea="1" showRuler="0">
      <selection sqref="A1:F53"/>
      <pageMargins left="0" right="0" top="0" bottom="0" header="0" footer="0"/>
      <pageSetup orientation="portrait" r:id="rId11"/>
      <headerFooter alignWithMargins="0"/>
    </customSheetView>
    <customSheetView guid="{949C0204-0136-46BF-80A5-3F78E0511D46}" showRuler="0" topLeftCell="A10">
      <selection activeCell="C37" sqref="C37"/>
      <pageMargins left="0" right="0" top="0" bottom="0" header="0" footer="0"/>
      <pageSetup orientation="portrait" r:id="rId12"/>
      <headerFooter alignWithMargins="0"/>
    </customSheetView>
    <customSheetView guid="{C26CB08D-E75A-444E-97C0-685DE1198CEB}" showRuler="0" topLeftCell="A10">
      <selection activeCell="C37" sqref="C37"/>
      <pageMargins left="0" right="0" top="0" bottom="0" header="0" footer="0"/>
      <pageSetup orientation="portrait" r:id="rId13"/>
      <headerFooter alignWithMargins="0"/>
    </customSheetView>
    <customSheetView guid="{DF50C4EA-FB13-4C2C-90E3-833D566A43BF}" showRuler="0" topLeftCell="A10">
      <selection activeCell="A35" sqref="A35"/>
      <pageMargins left="0" right="0" top="0" bottom="0" header="0" footer="0"/>
      <pageSetup orientation="portrait" r:id="rId14"/>
      <headerFooter alignWithMargins="0"/>
    </customSheetView>
    <customSheetView guid="{B768E8BE-E40F-4622-8687-5C13CF63FEF1}" showRuler="0" topLeftCell="A10">
      <selection activeCell="A35" sqref="A35"/>
      <pageMargins left="0" right="0" top="0" bottom="0" header="0" footer="0"/>
      <pageSetup orientation="portrait" r:id="rId15"/>
      <headerFooter alignWithMargins="0"/>
    </customSheetView>
    <customSheetView guid="{17EC1D8B-C312-4928-92BF-E4B8E04733C9}" showRuler="0">
      <selection activeCell="B13" sqref="B13"/>
      <pageMargins left="0" right="0" top="0" bottom="0" header="0" footer="0"/>
      <headerFooter alignWithMargins="0"/>
    </customSheetView>
    <customSheetView guid="{BC5E0361-74E9-4A40-A93E-A28F6B6112CC}" showRuler="0">
      <selection activeCell="B13" sqref="B13"/>
      <pageMargins left="0" right="0" top="0" bottom="0" header="0" footer="0"/>
      <headerFooter alignWithMargins="0"/>
    </customSheetView>
    <customSheetView guid="{6B73F06A-6B8B-492D-98E8-4B1867446724}" showRuler="0">
      <selection activeCell="B13" sqref="B13"/>
      <pageMargins left="0" right="0" top="0" bottom="0" header="0" footer="0"/>
      <headerFooter alignWithMargins="0"/>
    </customSheetView>
    <customSheetView guid="{4D71A4B5-3501-4D55-925A-603836C1CD6A}" showRuler="0">
      <selection activeCell="B13" sqref="B13"/>
      <pageMargins left="0" right="0" top="0" bottom="0" header="0" footer="0"/>
      <headerFooter alignWithMargins="0"/>
    </customSheetView>
    <customSheetView guid="{B11022C5-E08B-4A9C-A0FF-33A3D6D2F386}" showRuler="0">
      <selection activeCell="B13" sqref="B13"/>
      <pageMargins left="0" right="0" top="0" bottom="0" header="0" footer="0"/>
      <headerFooter alignWithMargins="0"/>
    </customSheetView>
    <customSheetView guid="{0827DD1F-A9BE-4D13-BDC7-18E2F5303A4C}" showRuler="0">
      <selection activeCell="B13" sqref="B13"/>
      <pageMargins left="0" right="0" top="0" bottom="0" header="0" footer="0"/>
      <headerFooter alignWithMargins="0"/>
    </customSheetView>
    <customSheetView guid="{BA17188F-41F9-429B-8466-0B115E6076C4}" showRuler="0">
      <selection activeCell="B13" sqref="B13"/>
      <pageMargins left="0" right="0" top="0" bottom="0" header="0" footer="0"/>
      <headerFooter alignWithMargins="0"/>
    </customSheetView>
    <customSheetView guid="{17F81FAD-A804-409E-AD77-E4B3A0D493B1}" showRuler="0">
      <selection activeCell="B13" sqref="B13"/>
      <pageMargins left="0" right="0" top="0" bottom="0" header="0" footer="0"/>
      <headerFooter alignWithMargins="0"/>
    </customSheetView>
    <customSheetView guid="{9B3B6D0E-03C7-49B0-92DB-C4FD245E93BC}" showRuler="0">
      <selection activeCell="B13" sqref="B13"/>
      <pageMargins left="0" right="0" top="0" bottom="0" header="0" footer="0"/>
      <headerFooter alignWithMargins="0"/>
    </customSheetView>
    <customSheetView guid="{BEA31234-456D-4B58-9D73-CDF96CBEAFF0}" showRuler="0">
      <selection activeCell="B13" sqref="B13"/>
      <pageMargins left="0" right="0" top="0" bottom="0" header="0" footer="0"/>
      <headerFooter alignWithMargins="0"/>
    </customSheetView>
    <customSheetView guid="{650001A7-7F5D-4C25-A793-6874747A9BCA}" showRuler="0">
      <selection activeCell="B13" sqref="B13"/>
      <pageMargins left="0" right="0" top="0" bottom="0" header="0" footer="0"/>
      <headerFooter alignWithMargins="0"/>
    </customSheetView>
    <customSheetView guid="{50E30236-B87B-46B0-8AB7-5CB07C32AD51}" showRuler="0">
      <selection activeCell="B13" sqref="B13"/>
      <pageMargins left="0" right="0" top="0" bottom="0" header="0" footer="0"/>
      <headerFooter alignWithMargins="0"/>
    </customSheetView>
    <customSheetView guid="{5446BA9A-8B69-404B-A913-5A53E8937DEF}" showRuler="0">
      <selection activeCell="B13" sqref="B13"/>
      <pageMargins left="0" right="0" top="0" bottom="0" header="0" footer="0"/>
      <headerFooter alignWithMargins="0"/>
    </customSheetView>
    <customSheetView guid="{9A6DA5E0-B602-4D30-BF57-B9A64673419A}" showRuler="0">
      <selection activeCell="B13" sqref="B13"/>
      <pageMargins left="0" right="0" top="0" bottom="0" header="0" footer="0"/>
      <headerFooter alignWithMargins="0"/>
    </customSheetView>
  </customSheetViews>
  <phoneticPr fontId="17" type="noConversion"/>
  <pageMargins left="0.75" right="0.75" top="1" bottom="1" header="0.5" footer="0.5"/>
  <pageSetup orientation="portrait" r:id="rId16"/>
  <headerFooter alignWithMargins="0"/>
  <customProperties>
    <customPr name="_pios_id" r:id="rId17"/>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281"/>
  <sheetViews>
    <sheetView zoomScale="80" zoomScaleNormal="80" workbookViewId="0">
      <selection sqref="A1:J55"/>
    </sheetView>
  </sheetViews>
  <sheetFormatPr defaultColWidth="8.88671875" defaultRowHeight="15"/>
  <cols>
    <col min="1" max="1" width="27.44140625" style="21" customWidth="1"/>
    <col min="2" max="3" width="13.88671875" style="21" customWidth="1"/>
    <col min="4" max="4" width="42" style="21" customWidth="1"/>
    <col min="5" max="5" width="17.109375" style="21" customWidth="1"/>
    <col min="6" max="6" width="12.6640625" style="21" customWidth="1"/>
    <col min="7" max="7" width="19.6640625" style="21" customWidth="1"/>
    <col min="8" max="14" width="12.6640625" style="21" customWidth="1"/>
    <col min="15" max="15" width="13.6640625" style="21" customWidth="1"/>
    <col min="16" max="25" width="12.6640625" style="21" customWidth="1"/>
    <col min="26" max="26" width="15.33203125" style="21" customWidth="1"/>
    <col min="27" max="44" width="12.6640625" style="21" customWidth="1"/>
    <col min="45" max="16384" width="8.88671875" style="21"/>
  </cols>
  <sheetData>
    <row r="1" spans="1:10">
      <c r="A1" s="304"/>
    </row>
    <row r="2" spans="1:10">
      <c r="A2" s="323"/>
    </row>
    <row r="3" spans="1:10">
      <c r="E3" s="74"/>
      <c r="I3" s="74"/>
    </row>
    <row r="4" spans="1:10">
      <c r="B4" s="89"/>
      <c r="C4" s="16"/>
      <c r="D4" s="16"/>
      <c r="E4" s="37"/>
      <c r="F4" s="37"/>
      <c r="G4" s="16"/>
      <c r="H4" s="16"/>
      <c r="I4" s="37"/>
    </row>
    <row r="5" spans="1:10">
      <c r="C5" s="16"/>
      <c r="D5" s="16"/>
      <c r="E5" s="16"/>
      <c r="F5" s="16"/>
      <c r="G5" s="16"/>
      <c r="H5" s="16"/>
      <c r="I5" s="16"/>
    </row>
    <row r="6" spans="1:10">
      <c r="B6" s="16"/>
      <c r="C6" s="16"/>
      <c r="D6" s="16"/>
      <c r="E6" s="38"/>
      <c r="F6" s="16"/>
      <c r="G6" s="16"/>
      <c r="H6" s="16"/>
      <c r="I6" s="37"/>
    </row>
    <row r="7" spans="1:10">
      <c r="B7" s="16"/>
      <c r="C7" s="16"/>
      <c r="D7" s="16"/>
      <c r="E7" s="16"/>
      <c r="F7" s="16"/>
      <c r="G7" s="16"/>
      <c r="H7" s="16"/>
      <c r="I7" s="16"/>
      <c r="J7" s="26"/>
    </row>
    <row r="8" spans="1:10">
      <c r="B8" s="16"/>
      <c r="C8" s="16"/>
      <c r="D8" s="16"/>
      <c r="E8" s="38"/>
      <c r="F8" s="16"/>
      <c r="G8" s="16"/>
      <c r="H8" s="16"/>
      <c r="J8" s="16"/>
    </row>
    <row r="9" spans="1:10">
      <c r="A9" s="16"/>
      <c r="B9" s="16"/>
      <c r="C9" s="16"/>
      <c r="D9" s="16"/>
      <c r="E9" s="16"/>
      <c r="F9" s="16"/>
      <c r="G9" s="16"/>
      <c r="H9" s="16"/>
      <c r="I9" s="16"/>
    </row>
    <row r="10" spans="1:10">
      <c r="A10" s="304"/>
      <c r="B10" s="16"/>
      <c r="C10" s="16"/>
      <c r="D10" s="328"/>
      <c r="E10" s="16"/>
      <c r="F10" s="16"/>
      <c r="G10" s="16"/>
      <c r="H10" s="16"/>
      <c r="I10" s="16"/>
    </row>
    <row r="11" spans="1:10">
      <c r="A11" s="323"/>
      <c r="B11" s="16"/>
      <c r="C11" s="16"/>
      <c r="D11" s="16"/>
      <c r="E11" s="16"/>
      <c r="F11" s="16"/>
      <c r="G11" s="16"/>
      <c r="H11" s="16"/>
      <c r="I11" s="16"/>
    </row>
    <row r="12" spans="1:10">
      <c r="A12" s="16"/>
      <c r="B12" s="16"/>
      <c r="C12" s="16"/>
      <c r="D12" s="16"/>
      <c r="E12" s="74"/>
      <c r="F12" s="16"/>
      <c r="G12" s="16"/>
      <c r="H12" s="16"/>
      <c r="I12" s="74"/>
    </row>
    <row r="13" spans="1:10">
      <c r="E13" s="109"/>
      <c r="F13" s="16"/>
      <c r="G13" s="16"/>
      <c r="H13" s="16"/>
      <c r="I13" s="109"/>
    </row>
    <row r="14" spans="1:10">
      <c r="E14" s="30"/>
      <c r="F14" s="16"/>
      <c r="G14" s="16"/>
      <c r="H14" s="16"/>
      <c r="I14" s="30"/>
    </row>
    <row r="15" spans="1:10">
      <c r="F15" s="16"/>
      <c r="G15" s="16"/>
      <c r="H15" s="16"/>
    </row>
    <row r="16" spans="1:10">
      <c r="F16" s="16"/>
      <c r="G16" s="16"/>
      <c r="H16" s="16"/>
    </row>
    <row r="17" spans="5:10">
      <c r="E17" s="30"/>
      <c r="F17" s="16"/>
      <c r="G17" s="16"/>
      <c r="H17" s="16"/>
      <c r="I17" s="30"/>
    </row>
    <row r="19" spans="5:10">
      <c r="E19" s="30"/>
      <c r="F19" s="30"/>
      <c r="G19" s="30"/>
      <c r="H19" s="30"/>
      <c r="I19" s="30"/>
    </row>
    <row r="20" spans="5:10">
      <c r="E20" s="30"/>
      <c r="F20" s="30"/>
      <c r="G20" s="30"/>
      <c r="H20" s="30"/>
      <c r="I20" s="30"/>
    </row>
    <row r="26" spans="5:10">
      <c r="E26" s="30"/>
      <c r="F26" s="30"/>
      <c r="G26" s="30"/>
      <c r="H26" s="30"/>
      <c r="I26" s="30"/>
    </row>
    <row r="28" spans="5:10">
      <c r="E28" s="30"/>
      <c r="F28" s="30"/>
      <c r="G28" s="30"/>
      <c r="H28" s="30"/>
      <c r="I28" s="30"/>
    </row>
    <row r="29" spans="5:10">
      <c r="E29" s="30"/>
      <c r="F29" s="30"/>
      <c r="G29" s="30"/>
      <c r="H29" s="30"/>
      <c r="I29" s="30"/>
    </row>
    <row r="30" spans="5:10">
      <c r="E30" s="30"/>
      <c r="F30" s="30"/>
      <c r="G30" s="30"/>
      <c r="H30" s="30"/>
      <c r="I30" s="30"/>
    </row>
    <row r="31" spans="5:10">
      <c r="E31" s="30"/>
      <c r="F31" s="30"/>
      <c r="G31" s="30"/>
      <c r="H31" s="30"/>
      <c r="I31" s="30"/>
      <c r="J31" s="66"/>
    </row>
    <row r="32" spans="5:10">
      <c r="E32" s="30"/>
      <c r="F32" s="30"/>
      <c r="G32" s="30"/>
      <c r="H32" s="30"/>
      <c r="I32" s="30"/>
    </row>
    <row r="33" spans="5:9">
      <c r="E33" s="30"/>
      <c r="F33" s="30"/>
      <c r="G33" s="30"/>
      <c r="H33" s="30"/>
      <c r="I33" s="30"/>
    </row>
    <row r="34" spans="5:9">
      <c r="E34" s="30"/>
      <c r="F34" s="30"/>
      <c r="G34" s="30"/>
      <c r="H34" s="30"/>
      <c r="I34" s="30"/>
    </row>
    <row r="35" spans="5:9">
      <c r="E35" s="30"/>
      <c r="F35" s="30"/>
      <c r="G35" s="30"/>
      <c r="H35" s="30"/>
      <c r="I35" s="30"/>
    </row>
    <row r="36" spans="5:9">
      <c r="E36" s="30"/>
      <c r="F36" s="30"/>
      <c r="G36" s="30"/>
      <c r="H36" s="30"/>
      <c r="I36" s="30"/>
    </row>
    <row r="37" spans="5:9">
      <c r="E37" s="30"/>
      <c r="F37" s="30"/>
      <c r="G37" s="30"/>
      <c r="H37" s="30"/>
      <c r="I37" s="30"/>
    </row>
    <row r="39" spans="5:9">
      <c r="F39" s="16"/>
      <c r="G39" s="16"/>
      <c r="H39" s="16"/>
    </row>
    <row r="40" spans="5:9">
      <c r="E40" s="39"/>
      <c r="F40" s="16"/>
      <c r="G40" s="16"/>
      <c r="H40" s="16"/>
      <c r="I40" s="39"/>
    </row>
    <row r="41" spans="5:9">
      <c r="F41" s="16"/>
      <c r="G41" s="16"/>
      <c r="H41" s="16"/>
    </row>
    <row r="42" spans="5:9">
      <c r="F42" s="16"/>
      <c r="G42" s="16"/>
      <c r="H42" s="16"/>
    </row>
    <row r="43" spans="5:9">
      <c r="F43" s="16"/>
      <c r="G43" s="16"/>
      <c r="H43" s="16"/>
    </row>
    <row r="44" spans="5:9">
      <c r="F44" s="16"/>
      <c r="G44" s="16"/>
      <c r="H44" s="16"/>
    </row>
    <row r="45" spans="5:9">
      <c r="F45" s="16"/>
      <c r="G45" s="16"/>
      <c r="H45" s="16"/>
    </row>
    <row r="46" spans="5:9">
      <c r="F46" s="16"/>
      <c r="G46" s="16"/>
      <c r="H46" s="16"/>
    </row>
    <row r="47" spans="5:9">
      <c r="F47" s="16"/>
      <c r="G47" s="16"/>
      <c r="H47" s="16"/>
    </row>
    <row r="48" spans="5:9">
      <c r="F48" s="16"/>
      <c r="G48" s="16"/>
      <c r="H48" s="16"/>
    </row>
    <row r="49" spans="1:30">
      <c r="F49" s="16"/>
      <c r="G49" s="16"/>
      <c r="H49" s="16"/>
    </row>
    <row r="50" spans="1:30">
      <c r="F50" s="16"/>
      <c r="G50" s="16"/>
      <c r="H50" s="16"/>
    </row>
    <row r="51" spans="1:30">
      <c r="F51" s="16"/>
      <c r="G51" s="16"/>
      <c r="H51" s="16"/>
    </row>
    <row r="52" spans="1:30">
      <c r="F52" s="16"/>
      <c r="G52" s="16"/>
      <c r="H52" s="16"/>
    </row>
    <row r="53" spans="1:30">
      <c r="F53" s="16"/>
      <c r="G53" s="16"/>
      <c r="H53" s="16"/>
    </row>
    <row r="54" spans="1:30">
      <c r="E54" s="39"/>
      <c r="F54" s="16"/>
      <c r="G54" s="16"/>
      <c r="H54" s="16"/>
      <c r="I54" s="39"/>
    </row>
    <row r="55" spans="1:30" ht="15.75" thickBot="1">
      <c r="C55" s="80"/>
      <c r="E55" s="42"/>
      <c r="F55" s="16"/>
      <c r="G55" s="16"/>
      <c r="H55" s="16"/>
      <c r="I55" s="42"/>
    </row>
    <row r="56" spans="1:30" ht="15.75" thickTop="1">
      <c r="A56" s="28"/>
      <c r="M56" s="26"/>
      <c r="N56" s="26"/>
      <c r="AA56" s="33"/>
      <c r="AB56" s="33"/>
      <c r="AC56" s="33"/>
      <c r="AD56" s="33"/>
    </row>
    <row r="57" spans="1:30">
      <c r="A57" s="21" t="s">
        <v>1050</v>
      </c>
      <c r="C57" s="80" t="s">
        <v>71</v>
      </c>
      <c r="E57" s="37"/>
      <c r="F57" s="16"/>
      <c r="G57" s="16"/>
      <c r="H57" s="16"/>
      <c r="I57" s="37"/>
    </row>
    <row r="58" spans="1:30">
      <c r="A58" s="323"/>
      <c r="B58" s="80" t="s">
        <v>72</v>
      </c>
      <c r="C58" s="80" t="s">
        <v>73</v>
      </c>
    </row>
    <row r="59" spans="1:30">
      <c r="A59" s="21" t="s">
        <v>74</v>
      </c>
      <c r="B59" s="21">
        <f>ROUND(+[2]Linkout!$C6,0)</f>
        <v>387018242</v>
      </c>
      <c r="C59" s="21">
        <f>ROUND([2]Linkout!$D6,0)</f>
        <v>414350726</v>
      </c>
    </row>
    <row r="60" spans="1:30">
      <c r="A60" s="21" t="s">
        <v>75</v>
      </c>
      <c r="B60" s="21">
        <f>ROUND(+[2]Linkout!$C7,0)</f>
        <v>2246041</v>
      </c>
      <c r="C60" s="21">
        <f>ROUND([2]Linkout!$D7,0)</f>
        <v>2246360</v>
      </c>
    </row>
    <row r="61" spans="1:30">
      <c r="A61" s="21" t="s">
        <v>76</v>
      </c>
      <c r="B61" s="21">
        <f>ROUND(+[2]Linkout!$C8,0)</f>
        <v>342073034</v>
      </c>
      <c r="C61" s="21">
        <f>ROUND([2]Linkout!$D8,0)</f>
        <v>372174827</v>
      </c>
    </row>
    <row r="62" spans="1:30">
      <c r="A62" s="21" t="s">
        <v>77</v>
      </c>
      <c r="B62" s="21">
        <f>ROUND(+[2]Linkout!$C9,0)</f>
        <v>8841332</v>
      </c>
      <c r="C62" s="21">
        <f>ROUND([2]Linkout!$D9,0)</f>
        <v>3595268</v>
      </c>
    </row>
    <row r="63" spans="1:30">
      <c r="A63" s="21" t="s">
        <v>78</v>
      </c>
      <c r="B63" s="21">
        <f>ROUND(+[2]Linkout!$C4,0)</f>
        <v>-2</v>
      </c>
      <c r="C63" s="21">
        <f>ROUND([2]Linkout!$D4,0)</f>
        <v>-2</v>
      </c>
    </row>
    <row r="64" spans="1:30">
      <c r="A64" s="21" t="s">
        <v>79</v>
      </c>
      <c r="B64" s="21">
        <f>ROUND(+[2]Linkout!$C5,0)</f>
        <v>2</v>
      </c>
      <c r="C64" s="21">
        <f>ROUND([2]Linkout!$D5,0)</f>
        <v>2</v>
      </c>
      <c r="G64" s="305"/>
      <c r="H64" s="34"/>
      <c r="AA64" s="33"/>
      <c r="AB64" s="33"/>
      <c r="AC64" s="33"/>
      <c r="AD64" s="33"/>
    </row>
    <row r="65" spans="1:30">
      <c r="A65" s="28"/>
      <c r="G65" s="84"/>
      <c r="H65" s="84"/>
      <c r="M65" s="26"/>
      <c r="N65" s="26"/>
      <c r="AA65" s="33"/>
      <c r="AB65" s="33"/>
      <c r="AC65" s="33"/>
      <c r="AD65" s="33"/>
    </row>
    <row r="66" spans="1:30">
      <c r="A66" s="306" t="s">
        <v>1085</v>
      </c>
      <c r="E66" s="632" t="s">
        <v>68</v>
      </c>
      <c r="F66" s="633"/>
      <c r="G66" s="634"/>
      <c r="H66" s="329" t="s">
        <v>80</v>
      </c>
      <c r="I66" s="329" t="s">
        <v>81</v>
      </c>
      <c r="J66" s="329" t="s">
        <v>82</v>
      </c>
      <c r="K66" s="306" t="str">
        <f>A66</f>
        <v>CWIP (by Expend &amp; AFUDC)</v>
      </c>
      <c r="O66" s="632" t="s">
        <v>69</v>
      </c>
      <c r="P66" s="633"/>
      <c r="Q66" s="634"/>
      <c r="R66" s="329" t="s">
        <v>80</v>
      </c>
      <c r="S66" s="329" t="s">
        <v>81</v>
      </c>
      <c r="T66" s="329" t="s">
        <v>82</v>
      </c>
      <c r="AA66" s="33"/>
      <c r="AB66" s="33"/>
      <c r="AC66" s="33"/>
      <c r="AD66" s="33"/>
    </row>
    <row r="67" spans="1:30">
      <c r="A67" s="307" t="s">
        <v>83</v>
      </c>
      <c r="B67" s="307" t="s">
        <v>84</v>
      </c>
      <c r="E67" s="308" t="s">
        <v>85</v>
      </c>
      <c r="F67" s="308" t="s">
        <v>86</v>
      </c>
      <c r="G67" s="80" t="s">
        <v>87</v>
      </c>
      <c r="H67" s="330" t="s">
        <v>88</v>
      </c>
      <c r="I67" s="330" t="s">
        <v>89</v>
      </c>
      <c r="J67" s="330" t="s">
        <v>90</v>
      </c>
      <c r="K67" s="307" t="s">
        <v>83</v>
      </c>
      <c r="L67" s="307" t="s">
        <v>84</v>
      </c>
      <c r="O67" s="308" t="s">
        <v>85</v>
      </c>
      <c r="P67" s="308" t="s">
        <v>86</v>
      </c>
      <c r="Q67" s="80" t="s">
        <v>87</v>
      </c>
      <c r="R67" s="330" t="s">
        <v>88</v>
      </c>
      <c r="S67" s="330" t="s">
        <v>89</v>
      </c>
      <c r="T67" s="330" t="s">
        <v>90</v>
      </c>
      <c r="AA67" s="33"/>
      <c r="AB67" s="33"/>
      <c r="AC67" s="33"/>
      <c r="AD67" s="33"/>
    </row>
    <row r="68" spans="1:30">
      <c r="A68" s="149" t="str">
        <f>'[1]CWIP-RPs Link Out'!A6</f>
        <v>D12-**01-P</v>
      </c>
      <c r="B68" s="157" t="str">
        <f>'[1]CWIP-RPs Link Out'!B6</f>
        <v xml:space="preserve">Projects Funded by Others </v>
      </c>
      <c r="E68" s="124">
        <f>'[1]CWIP-RPs Link Out'!C6</f>
        <v>375000</v>
      </c>
      <c r="F68" s="124">
        <f>'[1]CWIP-RPs Link Out'!D6</f>
        <v>0</v>
      </c>
      <c r="K68" s="18" t="str">
        <f t="shared" ref="K68:K87" si="0">+A68</f>
        <v>D12-**01-P</v>
      </c>
      <c r="L68" s="21" t="str">
        <f t="shared" ref="L68:L87" si="1">+B68</f>
        <v xml:space="preserve">Projects Funded by Others </v>
      </c>
      <c r="O68" s="124">
        <f>'[1]CWIP-RPs Link Out'!E6</f>
        <v>432692.30769230769</v>
      </c>
      <c r="P68" s="124">
        <f>'[1]CWIP-RPs Link Out'!F6</f>
        <v>0</v>
      </c>
      <c r="AA68" s="33"/>
      <c r="AB68" s="33"/>
      <c r="AC68" s="33"/>
      <c r="AD68" s="33"/>
    </row>
    <row r="69" spans="1:30">
      <c r="A69" s="149" t="str">
        <f>'[1]CWIP-RPs Link Out'!A7</f>
        <v>R12-**A1</v>
      </c>
      <c r="B69" s="157" t="str">
        <f>'[1]CWIP-RPs Link Out'!B7</f>
        <v>Mains - New</v>
      </c>
      <c r="E69" s="124">
        <f>'[1]CWIP-RPs Link Out'!C7</f>
        <v>2.9103830456733704E-11</v>
      </c>
      <c r="F69" s="124">
        <f>'[1]CWIP-RPs Link Out'!D7</f>
        <v>3.4638958368304884E-13</v>
      </c>
      <c r="K69" s="18" t="str">
        <f t="shared" si="0"/>
        <v>R12-**A1</v>
      </c>
      <c r="L69" s="21" t="str">
        <f t="shared" si="1"/>
        <v>Mains - New</v>
      </c>
      <c r="O69" s="124">
        <f>'[1]CWIP-RPs Link Out'!E7</f>
        <v>57692.318810863522</v>
      </c>
      <c r="P69" s="124">
        <f>'[1]CWIP-RPs Link Out'!F7</f>
        <v>370.96213240013952</v>
      </c>
      <c r="AA69" s="33"/>
      <c r="AB69" s="33"/>
      <c r="AC69" s="33"/>
      <c r="AD69" s="33"/>
    </row>
    <row r="70" spans="1:30">
      <c r="A70" s="149" t="str">
        <f>'[1]CWIP-RPs Link Out'!A8</f>
        <v>R12-**B1</v>
      </c>
      <c r="B70" s="157" t="str">
        <f>'[1]CWIP-RPs Link Out'!B8</f>
        <v>Mains - Replaced / Restored</v>
      </c>
      <c r="E70" s="124">
        <f>'[1]CWIP-RPs Link Out'!C8</f>
        <v>2000000</v>
      </c>
      <c r="F70" s="124">
        <f>'[1]CWIP-RPs Link Out'!D8</f>
        <v>11961.202000000001</v>
      </c>
      <c r="K70" s="18" t="str">
        <f t="shared" si="0"/>
        <v>R12-**B1</v>
      </c>
      <c r="L70" s="21" t="str">
        <f t="shared" si="1"/>
        <v>Mains - Replaced / Restored</v>
      </c>
      <c r="O70" s="124">
        <f>'[1]CWIP-RPs Link Out'!E8</f>
        <v>2412115.4021627554</v>
      </c>
      <c r="P70" s="124">
        <f>'[1]CWIP-RPs Link Out'!F8</f>
        <v>16030.533603694055</v>
      </c>
      <c r="AA70" s="33"/>
      <c r="AB70" s="33"/>
      <c r="AC70" s="33"/>
      <c r="AD70" s="33"/>
    </row>
    <row r="71" spans="1:30">
      <c r="A71" s="149" t="str">
        <f>'[1]CWIP-RPs Link Out'!A9</f>
        <v>R12-**C1</v>
      </c>
      <c r="B71" s="157" t="str">
        <f>'[1]CWIP-RPs Link Out'!B9</f>
        <v>Mains - Unscheduled</v>
      </c>
      <c r="E71" s="124">
        <f>'[1]CWIP-RPs Link Out'!C9</f>
        <v>215000</v>
      </c>
      <c r="F71" s="124">
        <f>'[1]CWIP-RPs Link Out'!D9</f>
        <v>0</v>
      </c>
      <c r="K71" s="18" t="str">
        <f t="shared" si="0"/>
        <v>R12-**C1</v>
      </c>
      <c r="L71" s="21" t="str">
        <f t="shared" si="1"/>
        <v>Mains - Unscheduled</v>
      </c>
      <c r="O71" s="124">
        <f>'[1]CWIP-RPs Link Out'!E9</f>
        <v>293771.23453438462</v>
      </c>
      <c r="P71" s="124">
        <f>'[1]CWIP-RPs Link Out'!F9</f>
        <v>0</v>
      </c>
      <c r="AA71" s="33"/>
      <c r="AB71" s="33"/>
      <c r="AC71" s="33"/>
      <c r="AD71" s="33"/>
    </row>
    <row r="72" spans="1:30">
      <c r="A72" s="149" t="str">
        <f>'[1]CWIP-RPs Link Out'!A10</f>
        <v>R12-**D1</v>
      </c>
      <c r="B72" s="157" t="str">
        <f>'[1]CWIP-RPs Link Out'!B10</f>
        <v>Mains - Relocated</v>
      </c>
      <c r="E72" s="124">
        <f>'[1]CWIP-RPs Link Out'!C10</f>
        <v>775000</v>
      </c>
      <c r="F72" s="124">
        <f>'[1]CWIP-RPs Link Out'!D10</f>
        <v>4114.0440000000008</v>
      </c>
      <c r="K72" s="18" t="str">
        <f t="shared" si="0"/>
        <v>R12-**D1</v>
      </c>
      <c r="L72" s="21" t="str">
        <f t="shared" si="1"/>
        <v>Mains - Relocated</v>
      </c>
      <c r="O72" s="124">
        <f>'[1]CWIP-RPs Link Out'!E10</f>
        <v>136923.09042318971</v>
      </c>
      <c r="P72" s="124">
        <f>'[1]CWIP-RPs Link Out'!F10</f>
        <v>974.36010660109787</v>
      </c>
    </row>
    <row r="73" spans="1:30">
      <c r="A73" s="149" t="str">
        <f>'[1]CWIP-RPs Link Out'!A11</f>
        <v>R12-**E1</v>
      </c>
      <c r="B73" s="157" t="str">
        <f>'[1]CWIP-RPs Link Out'!B11</f>
        <v>Hydrants, Valves, and Manholes - New</v>
      </c>
      <c r="E73" s="124">
        <f>'[1]CWIP-RPs Link Out'!C11</f>
        <v>22500</v>
      </c>
      <c r="F73" s="124">
        <f>'[1]CWIP-RPs Link Out'!D11</f>
        <v>0</v>
      </c>
      <c r="K73" s="18" t="str">
        <f t="shared" si="0"/>
        <v>R12-**E1</v>
      </c>
      <c r="L73" s="21" t="str">
        <f t="shared" si="1"/>
        <v>Hydrants, Valves, and Manholes - New</v>
      </c>
      <c r="O73" s="124">
        <f>'[1]CWIP-RPs Link Out'!E11</f>
        <v>15249.911807730768</v>
      </c>
      <c r="P73" s="124">
        <f>'[1]CWIP-RPs Link Out'!F11</f>
        <v>0</v>
      </c>
    </row>
    <row r="74" spans="1:30">
      <c r="A74" s="149" t="str">
        <f>'[1]CWIP-RPs Link Out'!A12</f>
        <v>R12-**F1</v>
      </c>
      <c r="B74" s="157" t="str">
        <f>'[1]CWIP-RPs Link Out'!B12</f>
        <v>Hydrants, Valves, and Manholes - Replaced</v>
      </c>
      <c r="E74" s="124">
        <f>'[1]CWIP-RPs Link Out'!C12</f>
        <v>283600</v>
      </c>
      <c r="F74" s="124">
        <f>'[1]CWIP-RPs Link Out'!D12</f>
        <v>0</v>
      </c>
      <c r="K74" s="18" t="str">
        <f t="shared" si="0"/>
        <v>R12-**F1</v>
      </c>
      <c r="L74" s="21" t="str">
        <f t="shared" si="1"/>
        <v>Hydrants, Valves, and Manholes - Replaced</v>
      </c>
      <c r="O74" s="124">
        <f>'[1]CWIP-RPs Link Out'!E12</f>
        <v>273411.9444156462</v>
      </c>
      <c r="P74" s="124">
        <f>'[1]CWIP-RPs Link Out'!F12</f>
        <v>0</v>
      </c>
    </row>
    <row r="75" spans="1:30">
      <c r="A75" s="149" t="str">
        <f>'[1]CWIP-RPs Link Out'!A13</f>
        <v>R12-**G1</v>
      </c>
      <c r="B75" s="157" t="str">
        <f>'[1]CWIP-RPs Link Out'!B13</f>
        <v>Services and Laterals - New</v>
      </c>
      <c r="E75" s="124">
        <f>'[1]CWIP-RPs Link Out'!C13</f>
        <v>385000</v>
      </c>
      <c r="F75" s="124">
        <f>'[1]CWIP-RPs Link Out'!D13</f>
        <v>0</v>
      </c>
      <c r="K75" s="18" t="str">
        <f t="shared" si="0"/>
        <v>R12-**G1</v>
      </c>
      <c r="L75" s="21" t="str">
        <f t="shared" si="1"/>
        <v>Services and Laterals - New</v>
      </c>
      <c r="O75" s="124">
        <f>'[1]CWIP-RPs Link Out'!E13</f>
        <v>288726.48198730778</v>
      </c>
      <c r="P75" s="124">
        <f>'[1]CWIP-RPs Link Out'!F13</f>
        <v>0</v>
      </c>
    </row>
    <row r="76" spans="1:30">
      <c r="A76" s="149" t="str">
        <f>'[1]CWIP-RPs Link Out'!A14</f>
        <v>R12-**H1</v>
      </c>
      <c r="B76" s="157" t="str">
        <f>'[1]CWIP-RPs Link Out'!B14</f>
        <v>Services and Laterals - Replaced</v>
      </c>
      <c r="E76" s="124">
        <f>'[1]CWIP-RPs Link Out'!C14</f>
        <v>103500</v>
      </c>
      <c r="F76" s="124">
        <f>'[1]CWIP-RPs Link Out'!D14</f>
        <v>0</v>
      </c>
      <c r="K76" s="18" t="str">
        <f t="shared" si="0"/>
        <v>R12-**H1</v>
      </c>
      <c r="L76" s="21" t="str">
        <f t="shared" si="1"/>
        <v>Services and Laterals - Replaced</v>
      </c>
      <c r="O76" s="124">
        <f>'[1]CWIP-RPs Link Out'!E14</f>
        <v>130440.50935021159</v>
      </c>
      <c r="P76" s="124">
        <f>'[1]CWIP-RPs Link Out'!F14</f>
        <v>0</v>
      </c>
    </row>
    <row r="77" spans="1:30">
      <c r="A77" s="149" t="str">
        <f>'[1]CWIP-RPs Link Out'!A15</f>
        <v>R12-**I1</v>
      </c>
      <c r="B77" s="157" t="str">
        <f>'[1]CWIP-RPs Link Out'!B15</f>
        <v>Meters - New</v>
      </c>
      <c r="E77" s="124">
        <f>'[1]CWIP-RPs Link Out'!C15</f>
        <v>0</v>
      </c>
      <c r="F77" s="124">
        <f>'[1]CWIP-RPs Link Out'!D15</f>
        <v>0</v>
      </c>
      <c r="K77" s="18" t="str">
        <f t="shared" si="0"/>
        <v>R12-**I1</v>
      </c>
      <c r="L77" s="21" t="str">
        <f t="shared" si="1"/>
        <v>Meters - New</v>
      </c>
      <c r="O77" s="124">
        <f>'[1]CWIP-RPs Link Out'!E15</f>
        <v>0</v>
      </c>
      <c r="P77" s="124">
        <f>'[1]CWIP-RPs Link Out'!F15</f>
        <v>0</v>
      </c>
    </row>
    <row r="78" spans="1:30">
      <c r="A78" s="149" t="str">
        <f>'[1]CWIP-RPs Link Out'!A16</f>
        <v>R12-**J1</v>
      </c>
      <c r="B78" s="157" t="str">
        <f>'[1]CWIP-RPs Link Out'!B16</f>
        <v>Meters - Replaced</v>
      </c>
      <c r="E78" s="124">
        <f>'[1]CWIP-RPs Link Out'!C16</f>
        <v>1287792.8571428601</v>
      </c>
      <c r="F78" s="124">
        <f>'[1]CWIP-RPs Link Out'!D16</f>
        <v>0</v>
      </c>
      <c r="K78" s="18" t="str">
        <f t="shared" si="0"/>
        <v>R12-**J1</v>
      </c>
      <c r="L78" s="21" t="str">
        <f t="shared" si="1"/>
        <v>Meters - Replaced</v>
      </c>
      <c r="O78" s="124">
        <f>'[1]CWIP-RPs Link Out'!E16</f>
        <v>614761.6168342306</v>
      </c>
      <c r="P78" s="124">
        <f>'[1]CWIP-RPs Link Out'!F16</f>
        <v>0</v>
      </c>
    </row>
    <row r="79" spans="1:30">
      <c r="A79" s="149" t="str">
        <f>'[1]CWIP-RPs Link Out'!A17</f>
        <v>R12-**K1</v>
      </c>
      <c r="B79" s="157" t="str">
        <f>'[1]CWIP-RPs Link Out'!B17</f>
        <v>ITS Equipment and Systems</v>
      </c>
      <c r="E79" s="124">
        <f>'[1]CWIP-RPs Link Out'!C17</f>
        <v>2.9103830456733704E-11</v>
      </c>
      <c r="F79" s="124">
        <f>'[1]CWIP-RPs Link Out'!D17</f>
        <v>0</v>
      </c>
      <c r="K79" s="18" t="str">
        <f t="shared" si="0"/>
        <v>R12-**K1</v>
      </c>
      <c r="L79" s="21" t="str">
        <f t="shared" si="1"/>
        <v>ITS Equipment and Systems</v>
      </c>
      <c r="O79" s="124">
        <f>'[1]CWIP-RPs Link Out'!E17</f>
        <v>68531.608688913999</v>
      </c>
      <c r="P79" s="124">
        <f>'[1]CWIP-RPs Link Out'!F17</f>
        <v>0</v>
      </c>
    </row>
    <row r="80" spans="1:30">
      <c r="A80" s="149" t="str">
        <f>'[1]CWIP-RPs Link Out'!A18</f>
        <v>R12-**L1</v>
      </c>
      <c r="B80" s="157" t="str">
        <f>'[1]CWIP-RPs Link Out'!B18</f>
        <v>SCADA Equipment and Systems</v>
      </c>
      <c r="E80" s="124">
        <f>'[1]CWIP-RPs Link Out'!C18</f>
        <v>215570</v>
      </c>
      <c r="F80" s="124">
        <f>'[1]CWIP-RPs Link Out'!D18</f>
        <v>1191.9756815999995</v>
      </c>
      <c r="K80" s="18" t="str">
        <f t="shared" si="0"/>
        <v>R12-**L1</v>
      </c>
      <c r="L80" s="21" t="str">
        <f t="shared" si="1"/>
        <v>SCADA Equipment and Systems</v>
      </c>
      <c r="O80" s="124">
        <f>'[1]CWIP-RPs Link Out'!E18</f>
        <v>203305.1419467692</v>
      </c>
      <c r="P80" s="124">
        <f>'[1]CWIP-RPs Link Out'!F18</f>
        <v>1376.3197688389932</v>
      </c>
    </row>
    <row r="81" spans="1:20">
      <c r="A81" s="149" t="str">
        <f>'[1]CWIP-RPs Link Out'!A19</f>
        <v>R12-**M1</v>
      </c>
      <c r="B81" s="157" t="str">
        <f>'[1]CWIP-RPs Link Out'!B19</f>
        <v>Security Equipment and Systems</v>
      </c>
      <c r="E81" s="124">
        <f>'[1]CWIP-RPs Link Out'!C19</f>
        <v>85000</v>
      </c>
      <c r="F81" s="124">
        <f>'[1]CWIP-RPs Link Out'!D19</f>
        <v>816.71391999999969</v>
      </c>
      <c r="K81" s="18" t="str">
        <f t="shared" si="0"/>
        <v>R12-**M1</v>
      </c>
      <c r="L81" s="21" t="str">
        <f t="shared" si="1"/>
        <v>Security Equipment and Systems</v>
      </c>
      <c r="O81" s="124">
        <f>'[1]CWIP-RPs Link Out'!E19</f>
        <v>73538.469916153888</v>
      </c>
      <c r="P81" s="124">
        <f>'[1]CWIP-RPs Link Out'!F19</f>
        <v>488.1123525872577</v>
      </c>
    </row>
    <row r="82" spans="1:20">
      <c r="A82" s="149" t="str">
        <f>'[1]CWIP-RPs Link Out'!A20</f>
        <v>R12-**N1</v>
      </c>
      <c r="B82" s="157" t="str">
        <f>'[1]CWIP-RPs Link Out'!B20</f>
        <v>Offices and Operations Centers</v>
      </c>
      <c r="E82" s="124">
        <f>'[1]CWIP-RPs Link Out'!C20</f>
        <v>45000</v>
      </c>
      <c r="F82" s="124">
        <f>'[1]CWIP-RPs Link Out'!D20</f>
        <v>274.26959999999991</v>
      </c>
      <c r="K82" s="18" t="str">
        <f t="shared" si="0"/>
        <v>R12-**N1</v>
      </c>
      <c r="L82" s="21" t="str">
        <f t="shared" si="1"/>
        <v>Offices and Operations Centers</v>
      </c>
      <c r="O82" s="124">
        <f>'[1]CWIP-RPs Link Out'!E20</f>
        <v>77692.342710538462</v>
      </c>
      <c r="P82" s="124">
        <f>'[1]CWIP-RPs Link Out'!F20</f>
        <v>478.95419693730241</v>
      </c>
    </row>
    <row r="83" spans="1:20">
      <c r="A83" s="149" t="str">
        <f>'[1]CWIP-RPs Link Out'!A21</f>
        <v>R12-**O1</v>
      </c>
      <c r="B83" s="157" t="str">
        <f>'[1]CWIP-RPs Link Out'!B21</f>
        <v>Vehicles</v>
      </c>
      <c r="E83" s="124">
        <f>'[1]CWIP-RPs Link Out'!C21</f>
        <v>130000</v>
      </c>
      <c r="F83" s="124">
        <f>'[1]CWIP-RPs Link Out'!D21</f>
        <v>624.72519999999986</v>
      </c>
      <c r="K83" s="18" t="str">
        <f t="shared" si="0"/>
        <v>R12-**O1</v>
      </c>
      <c r="L83" s="21" t="str">
        <f t="shared" si="1"/>
        <v>Vehicles</v>
      </c>
      <c r="O83" s="124">
        <f>'[1]CWIP-RPs Link Out'!E21</f>
        <v>191502.09293223076</v>
      </c>
      <c r="P83" s="124">
        <f>'[1]CWIP-RPs Link Out'!F21</f>
        <v>1201.8925470259669</v>
      </c>
    </row>
    <row r="84" spans="1:20">
      <c r="A84" s="149" t="str">
        <f>'[1]CWIP-RPs Link Out'!A22</f>
        <v>R12-**P1</v>
      </c>
      <c r="B84" s="157" t="str">
        <f>'[1]CWIP-RPs Link Out'!B22</f>
        <v>Tools and Equipment</v>
      </c>
      <c r="E84" s="124">
        <f>'[1]CWIP-RPs Link Out'!C22</f>
        <v>95000</v>
      </c>
      <c r="F84" s="124">
        <f>'[1]CWIP-RPs Link Out'!D22</f>
        <v>601.86939999999993</v>
      </c>
      <c r="K84" s="18" t="str">
        <f t="shared" si="0"/>
        <v>R12-**P1</v>
      </c>
      <c r="L84" s="21" t="str">
        <f t="shared" si="1"/>
        <v>Tools and Equipment</v>
      </c>
      <c r="O84" s="124">
        <f>'[1]CWIP-RPs Link Out'!E22</f>
        <v>99961.089064461557</v>
      </c>
      <c r="P84" s="124">
        <f>'[1]CWIP-RPs Link Out'!F22</f>
        <v>635.74781574798556</v>
      </c>
    </row>
    <row r="85" spans="1:20">
      <c r="A85" s="149" t="str">
        <f>'[1]CWIP-RPs Link Out'!A23</f>
        <v>R12-**Q1</v>
      </c>
      <c r="B85" s="157" t="str">
        <f>'[1]CWIP-RPs Link Out'!B23</f>
        <v>Process Plant Facilities and Equipment</v>
      </c>
      <c r="E85" s="124">
        <f>'[1]CWIP-RPs Link Out'!C23</f>
        <v>215099.99999999994</v>
      </c>
      <c r="F85" s="124">
        <f>'[1]CWIP-RPs Link Out'!D23</f>
        <v>983.25651599999946</v>
      </c>
      <c r="K85" s="18" t="str">
        <f t="shared" si="0"/>
        <v>R12-**Q1</v>
      </c>
      <c r="L85" s="21" t="str">
        <f t="shared" si="1"/>
        <v>Process Plant Facilities and Equipment</v>
      </c>
      <c r="O85" s="124">
        <f>'[1]CWIP-RPs Link Out'!E23</f>
        <v>306289.62992161536</v>
      </c>
      <c r="P85" s="124">
        <f>'[1]CWIP-RPs Link Out'!F23</f>
        <v>1982.7615877104672</v>
      </c>
    </row>
    <row r="86" spans="1:20">
      <c r="A86" s="149" t="str">
        <f>'[1]CWIP-RPs Link Out'!A24</f>
        <v>R12-**S1</v>
      </c>
      <c r="B86" s="157" t="str">
        <f>'[1]CWIP-RPs Link Out'!B24</f>
        <v>Engineering Studies</v>
      </c>
      <c r="E86" s="124">
        <f>'[1]CWIP-RPs Link Out'!C24</f>
        <v>105000.00000000012</v>
      </c>
      <c r="F86" s="124">
        <f>'[1]CWIP-RPs Link Out'!D24</f>
        <v>639.96240000000114</v>
      </c>
      <c r="K86" s="18" t="str">
        <f t="shared" si="0"/>
        <v>R12-**S1</v>
      </c>
      <c r="L86" s="21" t="str">
        <f t="shared" si="1"/>
        <v>Engineering Studies</v>
      </c>
      <c r="O86" s="124">
        <f>'[1]CWIP-RPs Link Out'!E24</f>
        <v>269963.07692307694</v>
      </c>
      <c r="P86" s="124">
        <f>'[1]CWIP-RPs Link Out'!F24</f>
        <v>1713.6750000000009</v>
      </c>
    </row>
    <row r="87" spans="1:20" ht="15.75" thickBot="1">
      <c r="A87" s="159" t="str">
        <f>'[1]CWIP-RPs Link Out'!A25</f>
        <v>R12-**T12</v>
      </c>
      <c r="B87" s="160" t="str">
        <f>'[1]CWIP-RPs Link Out'!B25</f>
        <v>ITS Equipment and Systems - Enterprise Solutions</v>
      </c>
      <c r="C87" s="309"/>
      <c r="D87" s="309"/>
      <c r="E87" s="310">
        <f>'[1]CWIP-RPs Link Out'!C25</f>
        <v>8932196.1130175516</v>
      </c>
      <c r="F87" s="310">
        <f>'[1]CWIP-RPs Link Out'!D25</f>
        <v>52163.225654916554</v>
      </c>
      <c r="G87" s="309"/>
      <c r="H87" s="309"/>
      <c r="I87" s="309"/>
      <c r="J87" s="309"/>
      <c r="K87" s="311" t="str">
        <f t="shared" si="0"/>
        <v>R12-**T12</v>
      </c>
      <c r="L87" s="309" t="str">
        <f t="shared" si="1"/>
        <v>ITS Equipment and Systems - Enterprise Solutions</v>
      </c>
      <c r="M87" s="309"/>
      <c r="N87" s="309"/>
      <c r="O87" s="310">
        <f>'[1]CWIP-RPs Link Out'!E25</f>
        <v>12857886.89962961</v>
      </c>
      <c r="P87" s="310">
        <f>'[1]CWIP-RPs Link Out'!F25</f>
        <v>84308.44116151394</v>
      </c>
      <c r="Q87" s="309"/>
      <c r="R87" s="309"/>
      <c r="S87" s="309"/>
      <c r="T87" s="309"/>
    </row>
    <row r="88" spans="1:20" ht="15.75" thickTop="1">
      <c r="A88" s="149" t="str">
        <f>'[1]CWIP-IPs Link Out'!A6</f>
        <v>I12-020059</v>
      </c>
      <c r="B88" s="157" t="str">
        <f>'[1]CWIP-IPs Link Out'!B6</f>
        <v>KRS2 Transfer Switch</v>
      </c>
      <c r="E88" s="124">
        <f>'[1]CWIP-IPs Link Out'!C6</f>
        <v>216320.88</v>
      </c>
      <c r="F88" s="124">
        <f>'[1]CWIP-IPs Link Out'!D6</f>
        <v>6996.4668305663999</v>
      </c>
      <c r="G88" s="124">
        <f>'[1]CWIP-IPs Link Out'!E6</f>
        <v>0</v>
      </c>
      <c r="H88" s="312">
        <f>'[1]CWIP-IPs Link Out'!F6</f>
        <v>0</v>
      </c>
      <c r="I88" s="21">
        <f>G88</f>
        <v>0</v>
      </c>
      <c r="J88" s="312">
        <f>'[1]CWIP-IPs Link Out'!H6</f>
        <v>0</v>
      </c>
      <c r="K88" s="18" t="str">
        <f>'[1]CWIP-IPs Link Out'!A37</f>
        <v>I12-020059</v>
      </c>
      <c r="L88" s="64" t="str">
        <f>'[1]CWIP-IPs Link Out'!B37</f>
        <v>KRS2 Transfer Switch</v>
      </c>
      <c r="O88" s="29">
        <f>'[1]CWIP-IPs Link Out'!C37</f>
        <v>232606.2942079239</v>
      </c>
      <c r="P88" s="124">
        <f>'[1]CWIP-IPs Link Out'!D37</f>
        <v>7272.1064685110869</v>
      </c>
      <c r="Q88" s="21">
        <f>'[1]CWIP-IPs Link Out'!E37</f>
        <v>0</v>
      </c>
      <c r="R88" s="312">
        <f>'[1]CWIP-IPs Link Out'!F37</f>
        <v>0</v>
      </c>
      <c r="S88" s="21">
        <f t="shared" ref="S88" si="2">Q88</f>
        <v>0</v>
      </c>
      <c r="T88" s="312">
        <f>'[1]CWIP-IPs Link Out'!H37</f>
        <v>0</v>
      </c>
    </row>
    <row r="89" spans="1:20">
      <c r="A89" s="149" t="str">
        <f>'[1]CWIP-IPs Link Out'!A7</f>
        <v>I12-020082</v>
      </c>
      <c r="B89" s="157" t="str">
        <f>'[1]CWIP-IPs Link Out'!B7</f>
        <v>KRS1 UV Facility</v>
      </c>
      <c r="E89" s="124">
        <f>'[1]CWIP-IPs Link Out'!C7</f>
        <v>7140978.3899999997</v>
      </c>
      <c r="F89" s="124">
        <f>'[1]CWIP-IPs Link Out'!D7</f>
        <v>141071.30221785916</v>
      </c>
      <c r="G89" s="124">
        <f>'[1]CWIP-IPs Link Out'!E7</f>
        <v>0</v>
      </c>
      <c r="H89" s="312">
        <f>'[1]CWIP-IPs Link Out'!F7</f>
        <v>0</v>
      </c>
      <c r="I89" s="21">
        <f t="shared" ref="I89:I112" si="3">G89</f>
        <v>0</v>
      </c>
      <c r="J89" s="312">
        <f>'[1]CWIP-IPs Link Out'!H7</f>
        <v>0</v>
      </c>
      <c r="K89" s="18" t="str">
        <f>'[1]CWIP-IPs Link Out'!A38</f>
        <v>I12-020082</v>
      </c>
      <c r="L89" s="64" t="str">
        <f>'[1]CWIP-IPs Link Out'!B38</f>
        <v>KRS1 UV Facility</v>
      </c>
      <c r="O89" s="29">
        <f>'[1]CWIP-IPs Link Out'!C38</f>
        <v>0</v>
      </c>
      <c r="P89" s="124">
        <f>'[1]CWIP-IPs Link Out'!D38</f>
        <v>0</v>
      </c>
      <c r="Q89" s="21">
        <f>'[1]CWIP-IPs Link Out'!E38</f>
        <v>0</v>
      </c>
      <c r="R89" s="312">
        <f>'[1]CWIP-IPs Link Out'!F38</f>
        <v>0</v>
      </c>
      <c r="S89" s="21">
        <f t="shared" ref="S89:S112" si="4">Q89</f>
        <v>0</v>
      </c>
      <c r="T89" s="312">
        <f>'[1]CWIP-IPs Link Out'!H38</f>
        <v>0</v>
      </c>
    </row>
    <row r="90" spans="1:20">
      <c r="A90" s="149" t="str">
        <f>'[1]CWIP-IPs Link Out'!A8</f>
        <v>I12-020097</v>
      </c>
      <c r="B90" s="157" t="str">
        <f>'[1]CWIP-IPs Link Out'!B8</f>
        <v>Hall Booster</v>
      </c>
      <c r="E90" s="124">
        <f>'[1]CWIP-IPs Link Out'!C8</f>
        <v>0</v>
      </c>
      <c r="F90" s="124">
        <f>'[1]CWIP-IPs Link Out'!D8</f>
        <v>0</v>
      </c>
      <c r="G90" s="124">
        <f>'[1]CWIP-IPs Link Out'!E8</f>
        <v>0</v>
      </c>
      <c r="H90" s="312">
        <f>'[1]CWIP-IPs Link Out'!F8</f>
        <v>0</v>
      </c>
      <c r="I90" s="21">
        <f t="shared" si="3"/>
        <v>0</v>
      </c>
      <c r="J90" s="312">
        <f>'[1]CWIP-IPs Link Out'!H8</f>
        <v>0</v>
      </c>
      <c r="K90" s="18" t="str">
        <f>'[1]CWIP-IPs Link Out'!A39</f>
        <v>I12-020097</v>
      </c>
      <c r="L90" s="64" t="str">
        <f>'[1]CWIP-IPs Link Out'!B39</f>
        <v>Hall Booster</v>
      </c>
      <c r="O90" s="29">
        <f>'[1]CWIP-IPs Link Out'!C39</f>
        <v>0</v>
      </c>
      <c r="P90" s="124">
        <f>'[1]CWIP-IPs Link Out'!D39</f>
        <v>0</v>
      </c>
      <c r="Q90" s="21">
        <f>'[1]CWIP-IPs Link Out'!E39</f>
        <v>0</v>
      </c>
      <c r="R90" s="312">
        <f>'[1]CWIP-IPs Link Out'!F39</f>
        <v>0</v>
      </c>
      <c r="S90" s="21">
        <f t="shared" si="4"/>
        <v>0</v>
      </c>
      <c r="T90" s="312">
        <f>'[1]CWIP-IPs Link Out'!H39</f>
        <v>0</v>
      </c>
    </row>
    <row r="91" spans="1:20">
      <c r="A91" s="149" t="str">
        <f>'[1]CWIP-IPs Link Out'!A9</f>
        <v>I12-020102</v>
      </c>
      <c r="B91" s="157" t="str">
        <f>'[1]CWIP-IPs Link Out'!B9</f>
        <v>KRS1 Low Service Pump Replacement</v>
      </c>
      <c r="E91" s="124">
        <f>'[1]CWIP-IPs Link Out'!C9</f>
        <v>1100649.5099999998</v>
      </c>
      <c r="F91" s="124">
        <f>'[1]CWIP-IPs Link Out'!D9</f>
        <v>40249.960113052781</v>
      </c>
      <c r="G91" s="124">
        <f>'[1]CWIP-IPs Link Out'!E9</f>
        <v>0</v>
      </c>
      <c r="H91" s="312">
        <f>'[1]CWIP-IPs Link Out'!F9</f>
        <v>0</v>
      </c>
      <c r="I91" s="21">
        <f t="shared" si="3"/>
        <v>0</v>
      </c>
      <c r="J91" s="312">
        <f>'[1]CWIP-IPs Link Out'!H9</f>
        <v>0</v>
      </c>
      <c r="K91" s="18" t="str">
        <f>'[1]CWIP-IPs Link Out'!A40</f>
        <v>I12-020102</v>
      </c>
      <c r="L91" s="64" t="str">
        <f>'[1]CWIP-IPs Link Out'!B40</f>
        <v>KRS1 Low Service Pump Replacement</v>
      </c>
      <c r="O91" s="29">
        <f>'[1]CWIP-IPs Link Out'!C40</f>
        <v>0</v>
      </c>
      <c r="P91" s="124">
        <f>'[1]CWIP-IPs Link Out'!D40</f>
        <v>0</v>
      </c>
      <c r="Q91" s="21">
        <f>'[1]CWIP-IPs Link Out'!E40</f>
        <v>0</v>
      </c>
      <c r="R91" s="312">
        <f>'[1]CWIP-IPs Link Out'!F40</f>
        <v>0</v>
      </c>
      <c r="S91" s="21">
        <f t="shared" si="4"/>
        <v>0</v>
      </c>
      <c r="T91" s="312">
        <f>'[1]CWIP-IPs Link Out'!H40</f>
        <v>0</v>
      </c>
    </row>
    <row r="92" spans="1:20">
      <c r="A92" s="149" t="str">
        <f>'[1]CWIP-IPs Link Out'!A10</f>
        <v>I12-020124</v>
      </c>
      <c r="B92" s="157" t="str">
        <f>'[1]CWIP-IPs Link Out'!B10</f>
        <v>KRS 1 Dewatering</v>
      </c>
      <c r="E92" s="124">
        <f>'[1]CWIP-IPs Link Out'!C10</f>
        <v>793274.97</v>
      </c>
      <c r="F92" s="124">
        <f>'[1]CWIP-IPs Link Out'!D10</f>
        <v>17353.036494921598</v>
      </c>
      <c r="G92" s="124">
        <f>'[1]CWIP-IPs Link Out'!E10</f>
        <v>0</v>
      </c>
      <c r="H92" s="312">
        <f>'[1]CWIP-IPs Link Out'!F10</f>
        <v>0</v>
      </c>
      <c r="I92" s="21">
        <f t="shared" si="3"/>
        <v>0</v>
      </c>
      <c r="J92" s="312">
        <f>'[1]CWIP-IPs Link Out'!H10</f>
        <v>0</v>
      </c>
      <c r="K92" s="18" t="str">
        <f>'[1]CWIP-IPs Link Out'!A41</f>
        <v>I12-020124</v>
      </c>
      <c r="L92" s="64" t="str">
        <f>'[1]CWIP-IPs Link Out'!B41</f>
        <v>KRS 1 Dewatering</v>
      </c>
      <c r="O92" s="29">
        <f>'[1]CWIP-IPs Link Out'!C41</f>
        <v>3845660.3456343357</v>
      </c>
      <c r="P92" s="124">
        <f>'[1]CWIP-IPs Link Out'!D41</f>
        <v>128647.12126734582</v>
      </c>
      <c r="Q92" s="21">
        <f>'[1]CWIP-IPs Link Out'!E41</f>
        <v>0</v>
      </c>
      <c r="R92" s="312">
        <f>'[1]CWIP-IPs Link Out'!F41</f>
        <v>0</v>
      </c>
      <c r="S92" s="21">
        <f t="shared" si="4"/>
        <v>0</v>
      </c>
      <c r="T92" s="312">
        <f>'[1]CWIP-IPs Link Out'!H41</f>
        <v>0</v>
      </c>
    </row>
    <row r="93" spans="1:20">
      <c r="A93" s="149" t="str">
        <f>'[1]CWIP-IPs Link Out'!A11</f>
        <v>I12-30xxxx</v>
      </c>
      <c r="B93" s="157" t="str">
        <f>'[1]CWIP-IPs Link Out'!B11</f>
        <v>KRS 2 Chlorine Gas Conversion</v>
      </c>
      <c r="E93" s="124">
        <f>'[1]CWIP-IPs Link Out'!C11</f>
        <v>90000</v>
      </c>
      <c r="F93" s="124">
        <f>'[1]CWIP-IPs Link Out'!D11</f>
        <v>563.77639999999985</v>
      </c>
      <c r="G93" s="124">
        <f>'[1]CWIP-IPs Link Out'!E11</f>
        <v>0</v>
      </c>
      <c r="H93" s="312">
        <f>'[1]CWIP-IPs Link Out'!F11</f>
        <v>0</v>
      </c>
      <c r="I93" s="21">
        <f t="shared" si="3"/>
        <v>0</v>
      </c>
      <c r="J93" s="312">
        <f>'[1]CWIP-IPs Link Out'!H11</f>
        <v>0</v>
      </c>
      <c r="K93" s="18" t="str">
        <f>'[1]CWIP-IPs Link Out'!A42</f>
        <v>I12-30xxxx</v>
      </c>
      <c r="L93" s="64" t="str">
        <f>'[1]CWIP-IPs Link Out'!B42</f>
        <v>KRS 2 Chlorine Gas Conversion</v>
      </c>
      <c r="O93" s="29">
        <f>'[1]CWIP-IPs Link Out'!C42</f>
        <v>2074271.1605496667</v>
      </c>
      <c r="P93" s="124">
        <f>'[1]CWIP-IPs Link Out'!D42</f>
        <v>43455.519353360687</v>
      </c>
      <c r="Q93" s="21">
        <f>'[1]CWIP-IPs Link Out'!E42</f>
        <v>0</v>
      </c>
      <c r="R93" s="312">
        <f>'[1]CWIP-IPs Link Out'!F42</f>
        <v>0</v>
      </c>
      <c r="S93" s="21">
        <f t="shared" si="4"/>
        <v>0</v>
      </c>
      <c r="T93" s="312">
        <f>'[1]CWIP-IPs Link Out'!H42</f>
        <v>0</v>
      </c>
    </row>
    <row r="94" spans="1:20">
      <c r="A94" s="149" t="str">
        <f>'[1]CWIP-IPs Link Out'!A12</f>
        <v>I12-02xx09</v>
      </c>
      <c r="B94" s="157" t="str">
        <f>'[1]CWIP-IPs Link Out'!B12</f>
        <v>Hamburg Area Tank/ Pressure Improvements</v>
      </c>
      <c r="E94" s="124">
        <f>'[1]CWIP-IPs Link Out'!C12</f>
        <v>30000</v>
      </c>
      <c r="F94" s="124">
        <f>'[1]CWIP-IPs Link Out'!D12</f>
        <v>137.13480000000001</v>
      </c>
      <c r="G94" s="124">
        <f>'[1]CWIP-IPs Link Out'!E12</f>
        <v>0</v>
      </c>
      <c r="H94" s="312">
        <f>'[1]CWIP-IPs Link Out'!F12</f>
        <v>0</v>
      </c>
      <c r="I94" s="21">
        <f t="shared" si="3"/>
        <v>0</v>
      </c>
      <c r="J94" s="312">
        <f>'[1]CWIP-IPs Link Out'!H12</f>
        <v>0</v>
      </c>
      <c r="K94" s="18" t="str">
        <f>'[1]CWIP-IPs Link Out'!A43</f>
        <v>I12-02xx09</v>
      </c>
      <c r="L94" s="64" t="str">
        <f>'[1]CWIP-IPs Link Out'!B43</f>
        <v>Hamburg Area Tank/ Pressure Improvements</v>
      </c>
      <c r="O94" s="29">
        <f>'[1]CWIP-IPs Link Out'!C43</f>
        <v>773346.95126612775</v>
      </c>
      <c r="P94" s="124">
        <f>'[1]CWIP-IPs Link Out'!D43</f>
        <v>38235.69839604789</v>
      </c>
      <c r="Q94" s="21">
        <f>'[1]CWIP-IPs Link Out'!E43</f>
        <v>0</v>
      </c>
      <c r="R94" s="312">
        <f>'[1]CWIP-IPs Link Out'!F43</f>
        <v>0</v>
      </c>
      <c r="S94" s="21">
        <f t="shared" si="4"/>
        <v>0</v>
      </c>
      <c r="T94" s="312">
        <f>'[1]CWIP-IPs Link Out'!H43</f>
        <v>0</v>
      </c>
    </row>
    <row r="95" spans="1:20">
      <c r="A95" s="149" t="str">
        <f>'[1]CWIP-IPs Link Out'!A13</f>
        <v>I12-02xx13</v>
      </c>
      <c r="B95" s="157" t="str">
        <f>'[1]CWIP-IPs Link Out'!B13</f>
        <v>Winchester Road Reinforcement</v>
      </c>
      <c r="E95" s="124">
        <f>'[1]CWIP-IPs Link Out'!C13</f>
        <v>0</v>
      </c>
      <c r="F95" s="124">
        <f>'[1]CWIP-IPs Link Out'!D13</f>
        <v>0</v>
      </c>
      <c r="G95" s="124">
        <f>'[1]CWIP-IPs Link Out'!E13</f>
        <v>0</v>
      </c>
      <c r="H95" s="312">
        <f>'[1]CWIP-IPs Link Out'!F13</f>
        <v>0</v>
      </c>
      <c r="I95" s="21">
        <f t="shared" si="3"/>
        <v>0</v>
      </c>
      <c r="J95" s="312">
        <f>'[1]CWIP-IPs Link Out'!H13</f>
        <v>0</v>
      </c>
      <c r="K95" s="18" t="str">
        <f>'[1]CWIP-IPs Link Out'!A44</f>
        <v>I12-02xx13</v>
      </c>
      <c r="L95" s="64" t="str">
        <f>'[1]CWIP-IPs Link Out'!B44</f>
        <v>Winchester Road Reinforcement</v>
      </c>
      <c r="O95" s="29">
        <f>'[1]CWIP-IPs Link Out'!C44</f>
        <v>167161.8948595718</v>
      </c>
      <c r="P95" s="124">
        <f>'[1]CWIP-IPs Link Out'!D44</f>
        <v>3435.2111190372725</v>
      </c>
      <c r="Q95" s="21">
        <f>'[1]CWIP-IPs Link Out'!E44</f>
        <v>0</v>
      </c>
      <c r="R95" s="312">
        <f>'[1]CWIP-IPs Link Out'!F44</f>
        <v>0</v>
      </c>
      <c r="S95" s="21">
        <f t="shared" si="4"/>
        <v>0</v>
      </c>
      <c r="T95" s="312">
        <f>'[1]CWIP-IPs Link Out'!H44</f>
        <v>0</v>
      </c>
    </row>
    <row r="96" spans="1:20">
      <c r="A96" s="149" t="str">
        <f>'[1]CWIP-IPs Link Out'!A14</f>
        <v>I12-020095</v>
      </c>
      <c r="B96" s="157" t="str">
        <f>'[1]CWIP-IPs Link Out'!B14</f>
        <v>Mercer Rd Booster Station</v>
      </c>
      <c r="E96" s="124">
        <f>'[1]CWIP-IPs Link Out'!C14</f>
        <v>100000</v>
      </c>
      <c r="F96" s="124">
        <f>'[1]CWIP-IPs Link Out'!D14</f>
        <v>1066.6039999999998</v>
      </c>
      <c r="G96" s="124">
        <f>'[1]CWIP-IPs Link Out'!E14</f>
        <v>0</v>
      </c>
      <c r="H96" s="312">
        <f>'[1]CWIP-IPs Link Out'!F14</f>
        <v>0</v>
      </c>
      <c r="I96" s="21">
        <f t="shared" si="3"/>
        <v>0</v>
      </c>
      <c r="J96" s="312">
        <f>'[1]CWIP-IPs Link Out'!H14</f>
        <v>0</v>
      </c>
      <c r="K96" s="18" t="str">
        <f>'[1]CWIP-IPs Link Out'!A45</f>
        <v>I12-020095</v>
      </c>
      <c r="L96" s="64" t="str">
        <f>'[1]CWIP-IPs Link Out'!B45</f>
        <v>Mercer Rd Booster Station</v>
      </c>
      <c r="O96" s="29">
        <f>'[1]CWIP-IPs Link Out'!C45</f>
        <v>447132.30991298042</v>
      </c>
      <c r="P96" s="124">
        <f>'[1]CWIP-IPs Link Out'!D45</f>
        <v>9079.4348074383124</v>
      </c>
      <c r="Q96" s="21">
        <f>'[1]CWIP-IPs Link Out'!E45</f>
        <v>0</v>
      </c>
      <c r="R96" s="312">
        <f>'[1]CWIP-IPs Link Out'!F45</f>
        <v>0</v>
      </c>
      <c r="S96" s="21">
        <f t="shared" si="4"/>
        <v>0</v>
      </c>
      <c r="T96" s="312">
        <f>'[1]CWIP-IPs Link Out'!H45</f>
        <v>0</v>
      </c>
    </row>
    <row r="97" spans="1:20">
      <c r="A97" s="149" t="str">
        <f>'[1]CWIP-IPs Link Out'!A15</f>
        <v>I12-020118</v>
      </c>
      <c r="B97" s="157" t="str">
        <f>'[1]CWIP-IPs Link Out'!B15</f>
        <v>Jacobson Reservoir Outlet Improvements</v>
      </c>
      <c r="E97" s="124">
        <f>'[1]CWIP-IPs Link Out'!C15</f>
        <v>0</v>
      </c>
      <c r="F97" s="124">
        <f>'[1]CWIP-IPs Link Out'!D15</f>
        <v>0</v>
      </c>
      <c r="G97" s="124">
        <f>'[1]CWIP-IPs Link Out'!E15</f>
        <v>0</v>
      </c>
      <c r="H97" s="312">
        <f>'[1]CWIP-IPs Link Out'!F15</f>
        <v>0</v>
      </c>
      <c r="I97" s="21">
        <f t="shared" si="3"/>
        <v>0</v>
      </c>
      <c r="J97" s="312">
        <f>'[1]CWIP-IPs Link Out'!H15</f>
        <v>0</v>
      </c>
      <c r="K97" s="18" t="str">
        <f>'[1]CWIP-IPs Link Out'!A46</f>
        <v>I12-020118</v>
      </c>
      <c r="L97" s="64" t="str">
        <f>'[1]CWIP-IPs Link Out'!B46</f>
        <v>Jacobson Reservoir Outlet Improvements</v>
      </c>
      <c r="O97" s="29">
        <f>'[1]CWIP-IPs Link Out'!C46</f>
        <v>0</v>
      </c>
      <c r="P97" s="124">
        <f>'[1]CWIP-IPs Link Out'!D46</f>
        <v>0</v>
      </c>
      <c r="Q97" s="21">
        <f>'[1]CWIP-IPs Link Out'!E46</f>
        <v>0</v>
      </c>
      <c r="R97" s="312">
        <f>'[1]CWIP-IPs Link Out'!F46</f>
        <v>0</v>
      </c>
      <c r="S97" s="21">
        <f t="shared" si="4"/>
        <v>0</v>
      </c>
      <c r="T97" s="312">
        <f>'[1]CWIP-IPs Link Out'!H46</f>
        <v>0</v>
      </c>
    </row>
    <row r="98" spans="1:20">
      <c r="A98" s="149" t="str">
        <f>'[1]CWIP-IPs Link Out'!A16</f>
        <v>I12-020120</v>
      </c>
      <c r="B98" s="157" t="str">
        <f>'[1]CWIP-IPs Link Out'!B16</f>
        <v>RRS Maintenance Facility</v>
      </c>
      <c r="E98" s="124">
        <f>'[1]CWIP-IPs Link Out'!C16</f>
        <v>0</v>
      </c>
      <c r="F98" s="124">
        <f>'[1]CWIP-IPs Link Out'!D16</f>
        <v>0</v>
      </c>
      <c r="G98" s="124">
        <f>'[1]CWIP-IPs Link Out'!E16</f>
        <v>0</v>
      </c>
      <c r="H98" s="312">
        <f>'[1]CWIP-IPs Link Out'!F16</f>
        <v>0</v>
      </c>
      <c r="I98" s="21">
        <f t="shared" si="3"/>
        <v>0</v>
      </c>
      <c r="J98" s="312">
        <f>'[1]CWIP-IPs Link Out'!H16</f>
        <v>0</v>
      </c>
      <c r="K98" s="18" t="str">
        <f>'[1]CWIP-IPs Link Out'!A47</f>
        <v>I12-020120</v>
      </c>
      <c r="L98" s="64" t="str">
        <f>'[1]CWIP-IPs Link Out'!B47</f>
        <v>RRS Maintenance Facility</v>
      </c>
      <c r="O98" s="29">
        <f>'[1]CWIP-IPs Link Out'!C47</f>
        <v>0</v>
      </c>
      <c r="P98" s="124">
        <f>'[1]CWIP-IPs Link Out'!D47</f>
        <v>0</v>
      </c>
      <c r="Q98" s="21">
        <f>'[1]CWIP-IPs Link Out'!E47</f>
        <v>0</v>
      </c>
      <c r="R98" s="312">
        <f>'[1]CWIP-IPs Link Out'!F47</f>
        <v>0</v>
      </c>
      <c r="S98" s="21">
        <f t="shared" si="4"/>
        <v>0</v>
      </c>
      <c r="T98" s="312">
        <f>'[1]CWIP-IPs Link Out'!H47</f>
        <v>0</v>
      </c>
    </row>
    <row r="99" spans="1:20">
      <c r="A99" s="149" t="str">
        <f>'[1]CWIP-IPs Link Out'!A17</f>
        <v>I12-020122</v>
      </c>
      <c r="B99" s="157" t="str">
        <f>'[1]CWIP-IPs Link Out'!B17</f>
        <v>KRS1 Low Service Pumps 1 - 6</v>
      </c>
      <c r="E99" s="124">
        <f>'[1]CWIP-IPs Link Out'!C17</f>
        <v>0</v>
      </c>
      <c r="F99" s="124">
        <f>'[1]CWIP-IPs Link Out'!D17</f>
        <v>0</v>
      </c>
      <c r="G99" s="124">
        <f>'[1]CWIP-IPs Link Out'!E17</f>
        <v>0</v>
      </c>
      <c r="H99" s="312">
        <f>'[1]CWIP-IPs Link Out'!F17</f>
        <v>0</v>
      </c>
      <c r="I99" s="21">
        <f t="shared" si="3"/>
        <v>0</v>
      </c>
      <c r="J99" s="312">
        <f>'[1]CWIP-IPs Link Out'!H17</f>
        <v>0</v>
      </c>
      <c r="K99" s="18" t="str">
        <f>'[1]CWIP-IPs Link Out'!A48</f>
        <v>I12-020122</v>
      </c>
      <c r="L99" s="64" t="str">
        <f>'[1]CWIP-IPs Link Out'!B48</f>
        <v>KRS1 Low Service Pumps 1 - 6</v>
      </c>
      <c r="O99" s="29">
        <f>'[1]CWIP-IPs Link Out'!C48</f>
        <v>0</v>
      </c>
      <c r="P99" s="124">
        <f>'[1]CWIP-IPs Link Out'!D48</f>
        <v>0</v>
      </c>
      <c r="Q99" s="21">
        <f>'[1]CWIP-IPs Link Out'!E48</f>
        <v>0</v>
      </c>
      <c r="R99" s="312">
        <f>'[1]CWIP-IPs Link Out'!F48</f>
        <v>0</v>
      </c>
      <c r="S99" s="21">
        <f t="shared" si="4"/>
        <v>0</v>
      </c>
      <c r="T99" s="312">
        <f>'[1]CWIP-IPs Link Out'!H48</f>
        <v>0</v>
      </c>
    </row>
    <row r="100" spans="1:20">
      <c r="A100" s="149" t="str">
        <f>'[1]CWIP-IPs Link Out'!A18</f>
        <v>I12-020125</v>
      </c>
      <c r="B100" s="157" t="str">
        <f>'[1]CWIP-IPs Link Out'!B18</f>
        <v>KRS1 Low Service Electrical Feed Replacement</v>
      </c>
      <c r="E100" s="124">
        <f>'[1]CWIP-IPs Link Out'!C18</f>
        <v>0</v>
      </c>
      <c r="F100" s="124">
        <f>'[1]CWIP-IPs Link Out'!D18</f>
        <v>0</v>
      </c>
      <c r="G100" s="124">
        <f>'[1]CWIP-IPs Link Out'!E18</f>
        <v>0</v>
      </c>
      <c r="H100" s="312">
        <f>'[1]CWIP-IPs Link Out'!F18</f>
        <v>0</v>
      </c>
      <c r="I100" s="21">
        <f t="shared" si="3"/>
        <v>0</v>
      </c>
      <c r="J100" s="312">
        <f>'[1]CWIP-IPs Link Out'!H18</f>
        <v>0</v>
      </c>
      <c r="K100" s="18" t="str">
        <f>'[1]CWIP-IPs Link Out'!A49</f>
        <v>I12-020125</v>
      </c>
      <c r="L100" s="64" t="str">
        <f>'[1]CWIP-IPs Link Out'!B49</f>
        <v>KRS1 Low Service Electrical Feed Replacement</v>
      </c>
      <c r="O100" s="29">
        <f>'[1]CWIP-IPs Link Out'!C49</f>
        <v>0</v>
      </c>
      <c r="P100" s="124">
        <f>'[1]CWIP-IPs Link Out'!D49</f>
        <v>0</v>
      </c>
      <c r="Q100" s="21">
        <f>'[1]CWIP-IPs Link Out'!E49</f>
        <v>0</v>
      </c>
      <c r="R100" s="312">
        <f>'[1]CWIP-IPs Link Out'!F49</f>
        <v>0</v>
      </c>
      <c r="S100" s="21">
        <f t="shared" si="4"/>
        <v>0</v>
      </c>
      <c r="T100" s="312">
        <f>'[1]CWIP-IPs Link Out'!H49</f>
        <v>0</v>
      </c>
    </row>
    <row r="101" spans="1:20">
      <c r="A101" s="149" t="str">
        <f>'[1]CWIP-IPs Link Out'!A19</f>
        <v>I12-020126</v>
      </c>
      <c r="B101" s="157" t="str">
        <f>'[1]CWIP-IPs Link Out'!B19</f>
        <v>Owenton Sludge Press Improvements</v>
      </c>
      <c r="E101" s="124">
        <f>'[1]CWIP-IPs Link Out'!C19</f>
        <v>0</v>
      </c>
      <c r="F101" s="124">
        <f>'[1]CWIP-IPs Link Out'!D19</f>
        <v>0</v>
      </c>
      <c r="G101" s="124">
        <f>'[1]CWIP-IPs Link Out'!E19</f>
        <v>0</v>
      </c>
      <c r="H101" s="312">
        <f>'[1]CWIP-IPs Link Out'!F19</f>
        <v>0</v>
      </c>
      <c r="I101" s="21">
        <f t="shared" si="3"/>
        <v>0</v>
      </c>
      <c r="J101" s="312">
        <f>'[1]CWIP-IPs Link Out'!H19</f>
        <v>0</v>
      </c>
      <c r="K101" s="18" t="str">
        <f>'[1]CWIP-IPs Link Out'!A50</f>
        <v>I12-020126</v>
      </c>
      <c r="L101" s="64" t="str">
        <f>'[1]CWIP-IPs Link Out'!B50</f>
        <v>Owenton Sludge Press Improvements</v>
      </c>
      <c r="O101" s="29">
        <f>'[1]CWIP-IPs Link Out'!C50</f>
        <v>0</v>
      </c>
      <c r="P101" s="124">
        <f>'[1]CWIP-IPs Link Out'!D50</f>
        <v>0</v>
      </c>
      <c r="Q101" s="21">
        <f>'[1]CWIP-IPs Link Out'!E50</f>
        <v>0</v>
      </c>
      <c r="R101" s="312">
        <f>'[1]CWIP-IPs Link Out'!F50</f>
        <v>0</v>
      </c>
      <c r="S101" s="21">
        <f t="shared" si="4"/>
        <v>0</v>
      </c>
      <c r="T101" s="312">
        <f>'[1]CWIP-IPs Link Out'!H50</f>
        <v>0</v>
      </c>
    </row>
    <row r="102" spans="1:20">
      <c r="A102" s="149" t="str">
        <f>'[1]CWIP-IPs Link Out'!A20</f>
        <v>I12-020128</v>
      </c>
      <c r="B102" s="157" t="str">
        <f>'[1]CWIP-IPs Link Out'!B20</f>
        <v>Cedar Creek Rd Property Purchase</v>
      </c>
      <c r="E102" s="124">
        <f>'[1]CWIP-IPs Link Out'!C20</f>
        <v>0</v>
      </c>
      <c r="F102" s="124">
        <f>'[1]CWIP-IPs Link Out'!D20</f>
        <v>0</v>
      </c>
      <c r="G102" s="124">
        <f>'[1]CWIP-IPs Link Out'!E20</f>
        <v>0</v>
      </c>
      <c r="H102" s="312">
        <f>'[1]CWIP-IPs Link Out'!F20</f>
        <v>0</v>
      </c>
      <c r="I102" s="21">
        <f t="shared" si="3"/>
        <v>0</v>
      </c>
      <c r="J102" s="312">
        <f>'[1]CWIP-IPs Link Out'!H20</f>
        <v>0</v>
      </c>
      <c r="K102" s="18" t="str">
        <f>'[1]CWIP-IPs Link Out'!A51</f>
        <v>I12-020128</v>
      </c>
      <c r="L102" s="64" t="str">
        <f>'[1]CWIP-IPs Link Out'!B51</f>
        <v>Cedar Creek Rd Property Purchase</v>
      </c>
      <c r="O102" s="29">
        <f>'[1]CWIP-IPs Link Out'!C51</f>
        <v>0</v>
      </c>
      <c r="P102" s="124">
        <f>'[1]CWIP-IPs Link Out'!D51</f>
        <v>0</v>
      </c>
      <c r="Q102" s="21">
        <f>'[1]CWIP-IPs Link Out'!E51</f>
        <v>0</v>
      </c>
      <c r="R102" s="312">
        <f>'[1]CWIP-IPs Link Out'!F51</f>
        <v>0</v>
      </c>
      <c r="S102" s="21">
        <f t="shared" si="4"/>
        <v>0</v>
      </c>
      <c r="T102" s="312">
        <f>'[1]CWIP-IPs Link Out'!H51</f>
        <v>0</v>
      </c>
    </row>
    <row r="103" spans="1:20">
      <c r="A103" s="149" t="str">
        <f>'[1]CWIP-IPs Link Out'!A21</f>
        <v>I12-02xxxa</v>
      </c>
      <c r="B103" s="157" t="str">
        <f>'[1]CWIP-IPs Link Out'!B21</f>
        <v>KRS1 Substation Replacement</v>
      </c>
      <c r="E103" s="124">
        <f>'[1]CWIP-IPs Link Out'!C21</f>
        <v>135000</v>
      </c>
      <c r="F103" s="124">
        <f>'[1]CWIP-IPs Link Out'!D21</f>
        <v>2643.6541999999995</v>
      </c>
      <c r="G103" s="124">
        <f>'[1]CWIP-IPs Link Out'!E21</f>
        <v>0</v>
      </c>
      <c r="H103" s="312">
        <f>'[1]CWIP-IPs Link Out'!F21</f>
        <v>0</v>
      </c>
      <c r="I103" s="21">
        <f t="shared" si="3"/>
        <v>0</v>
      </c>
      <c r="J103" s="312">
        <f>'[1]CWIP-IPs Link Out'!H21</f>
        <v>0</v>
      </c>
      <c r="K103" s="18" t="str">
        <f>'[1]CWIP-IPs Link Out'!A52</f>
        <v>I12-02xxxa</v>
      </c>
      <c r="L103" s="64" t="str">
        <f>'[1]CWIP-IPs Link Out'!B52</f>
        <v>KRS1 Substation Replacement</v>
      </c>
      <c r="O103" s="29">
        <f>'[1]CWIP-IPs Link Out'!C52</f>
        <v>240663.42811903046</v>
      </c>
      <c r="P103" s="124">
        <f>'[1]CWIP-IPs Link Out'!D52</f>
        <v>4997.7479604029359</v>
      </c>
      <c r="Q103" s="21">
        <f>'[1]CWIP-IPs Link Out'!E52</f>
        <v>0</v>
      </c>
      <c r="R103" s="312">
        <f>'[1]CWIP-IPs Link Out'!F52</f>
        <v>0</v>
      </c>
      <c r="S103" s="21">
        <f t="shared" si="4"/>
        <v>0</v>
      </c>
      <c r="T103" s="312">
        <f>'[1]CWIP-IPs Link Out'!H52</f>
        <v>0</v>
      </c>
    </row>
    <row r="104" spans="1:20">
      <c r="A104" s="149" t="str">
        <f>'[1]CWIP-IPs Link Out'!A22</f>
        <v>I12-020127</v>
      </c>
      <c r="B104" s="157" t="str">
        <f>'[1]CWIP-IPs Link Out'!B22</f>
        <v>KRS1 Traveling Screen Replacement</v>
      </c>
      <c r="E104" s="124">
        <f>'[1]CWIP-IPs Link Out'!C22</f>
        <v>75000</v>
      </c>
      <c r="F104" s="124">
        <f>'[1]CWIP-IPs Link Out'!D22</f>
        <v>1759.8965999999998</v>
      </c>
      <c r="G104" s="124">
        <f>'[1]CWIP-IPs Link Out'!E22</f>
        <v>0</v>
      </c>
      <c r="H104" s="312">
        <f>'[1]CWIP-IPs Link Out'!F22</f>
        <v>0</v>
      </c>
      <c r="I104" s="21">
        <f t="shared" si="3"/>
        <v>0</v>
      </c>
      <c r="J104" s="312">
        <f>'[1]CWIP-IPs Link Out'!H22</f>
        <v>0</v>
      </c>
      <c r="K104" s="18" t="str">
        <f>'[1]CWIP-IPs Link Out'!A53</f>
        <v>I12-020127</v>
      </c>
      <c r="L104" s="64" t="str">
        <f>'[1]CWIP-IPs Link Out'!B53</f>
        <v>KRS1 Traveling Screen Replacement</v>
      </c>
      <c r="O104" s="29">
        <f>'[1]CWIP-IPs Link Out'!C53</f>
        <v>628821.17318656913</v>
      </c>
      <c r="P104" s="124">
        <f>'[1]CWIP-IPs Link Out'!D53</f>
        <v>10462.752298185967</v>
      </c>
      <c r="Q104" s="21">
        <f>'[1]CWIP-IPs Link Out'!E53</f>
        <v>0</v>
      </c>
      <c r="R104" s="312">
        <f>'[1]CWIP-IPs Link Out'!F53</f>
        <v>0</v>
      </c>
      <c r="S104" s="21">
        <f t="shared" si="4"/>
        <v>0</v>
      </c>
      <c r="T104" s="312">
        <f>'[1]CWIP-IPs Link Out'!H53</f>
        <v>0</v>
      </c>
    </row>
    <row r="105" spans="1:20">
      <c r="A105" s="149" t="str">
        <f>'[1]CWIP-IPs Link Out'!A23</f>
        <v>I12-02xxxb</v>
      </c>
      <c r="B105" s="157" t="str">
        <f>'[1]CWIP-IPs Link Out'!B23</f>
        <v>RRS Operations Center</v>
      </c>
      <c r="E105" s="124">
        <f>'[1]CWIP-IPs Link Out'!C23</f>
        <v>300000</v>
      </c>
      <c r="F105" s="124">
        <f>'[1]CWIP-IPs Link Out'!D23</f>
        <v>2590.3239999999996</v>
      </c>
      <c r="G105" s="124">
        <f>'[1]CWIP-IPs Link Out'!E23</f>
        <v>0</v>
      </c>
      <c r="H105" s="312">
        <f>'[1]CWIP-IPs Link Out'!F23</f>
        <v>0</v>
      </c>
      <c r="I105" s="21">
        <f t="shared" si="3"/>
        <v>0</v>
      </c>
      <c r="J105" s="312">
        <f>'[1]CWIP-IPs Link Out'!H23</f>
        <v>0</v>
      </c>
      <c r="K105" s="18" t="str">
        <f>'[1]CWIP-IPs Link Out'!A54</f>
        <v>I12-02xxxb</v>
      </c>
      <c r="L105" s="64" t="str">
        <f>'[1]CWIP-IPs Link Out'!B54</f>
        <v>RRS Operations Center</v>
      </c>
      <c r="O105" s="29">
        <f>'[1]CWIP-IPs Link Out'!C54</f>
        <v>3181283.7802457479</v>
      </c>
      <c r="P105" s="124">
        <f>'[1]CWIP-IPs Link Out'!D54</f>
        <v>83095.876208593108</v>
      </c>
      <c r="Q105" s="21">
        <f>'[1]CWIP-IPs Link Out'!E54</f>
        <v>0</v>
      </c>
      <c r="R105" s="312">
        <f>'[1]CWIP-IPs Link Out'!F54</f>
        <v>0</v>
      </c>
      <c r="S105" s="21">
        <f t="shared" si="4"/>
        <v>0</v>
      </c>
      <c r="T105" s="312">
        <f>'[1]CWIP-IPs Link Out'!H54</f>
        <v>0</v>
      </c>
    </row>
    <row r="106" spans="1:20">
      <c r="A106" s="149" t="str">
        <f>'[1]CWIP-IPs Link Out'!A24</f>
        <v>I12-300013</v>
      </c>
      <c r="B106" s="157" t="str">
        <f>'[1]CWIP-IPs Link Out'!B24</f>
        <v>Owenton Booster Station</v>
      </c>
      <c r="E106" s="124">
        <f>'[1]CWIP-IPs Link Out'!C24</f>
        <v>0</v>
      </c>
      <c r="F106" s="124">
        <f>'[1]CWIP-IPs Link Out'!D24</f>
        <v>0</v>
      </c>
      <c r="G106" s="124">
        <f>'[1]CWIP-IPs Link Out'!E24</f>
        <v>0</v>
      </c>
      <c r="H106" s="312">
        <f>'[1]CWIP-IPs Link Out'!F24</f>
        <v>0</v>
      </c>
      <c r="I106" s="21">
        <f t="shared" si="3"/>
        <v>0</v>
      </c>
      <c r="J106" s="312">
        <f>'[1]CWIP-IPs Link Out'!H24</f>
        <v>0</v>
      </c>
      <c r="K106" s="18" t="str">
        <f>'[1]CWIP-IPs Link Out'!A55</f>
        <v>I12-300013</v>
      </c>
      <c r="L106" s="64" t="str">
        <f>'[1]CWIP-IPs Link Out'!B55</f>
        <v>Owenton Booster Station</v>
      </c>
      <c r="O106" s="29">
        <f>'[1]CWIP-IPs Link Out'!C55</f>
        <v>0</v>
      </c>
      <c r="P106" s="124">
        <f>'[1]CWIP-IPs Link Out'!D55</f>
        <v>0</v>
      </c>
      <c r="Q106" s="21">
        <f>'[1]CWIP-IPs Link Out'!E55</f>
        <v>0</v>
      </c>
      <c r="R106" s="312">
        <f>'[1]CWIP-IPs Link Out'!F55</f>
        <v>0</v>
      </c>
      <c r="S106" s="21">
        <f t="shared" si="4"/>
        <v>0</v>
      </c>
      <c r="T106" s="312">
        <f>'[1]CWIP-IPs Link Out'!H55</f>
        <v>0</v>
      </c>
    </row>
    <row r="107" spans="1:20">
      <c r="A107" s="149" t="str">
        <f>'[1]CWIP-IPs Link Out'!A25</f>
        <v>I12-020117</v>
      </c>
      <c r="B107" s="157" t="str">
        <f>'[1]CWIP-IPs Link Out'!B25</f>
        <v>New Circle Rd Widening</v>
      </c>
      <c r="E107" s="124">
        <f>'[1]CWIP-IPs Link Out'!C25</f>
        <v>0</v>
      </c>
      <c r="F107" s="124">
        <f>'[1]CWIP-IPs Link Out'!D25</f>
        <v>0</v>
      </c>
      <c r="G107" s="124">
        <f>'[1]CWIP-IPs Link Out'!E25</f>
        <v>0</v>
      </c>
      <c r="H107" s="312">
        <f>'[1]CWIP-IPs Link Out'!F25</f>
        <v>0</v>
      </c>
      <c r="I107" s="21">
        <f t="shared" si="3"/>
        <v>0</v>
      </c>
      <c r="J107" s="312">
        <f>'[1]CWIP-IPs Link Out'!H25</f>
        <v>0</v>
      </c>
      <c r="K107" s="18" t="str">
        <f>'[1]CWIP-IPs Link Out'!A56</f>
        <v>I12-020117</v>
      </c>
      <c r="L107" s="64" t="str">
        <f>'[1]CWIP-IPs Link Out'!B56</f>
        <v>New Circle Rd Widening</v>
      </c>
      <c r="O107" s="29">
        <f>'[1]CWIP-IPs Link Out'!C56</f>
        <v>0</v>
      </c>
      <c r="P107" s="124">
        <f>'[1]CWIP-IPs Link Out'!D56</f>
        <v>0</v>
      </c>
      <c r="Q107" s="21">
        <f>'[1]CWIP-IPs Link Out'!E56</f>
        <v>0</v>
      </c>
      <c r="R107" s="312">
        <f>'[1]CWIP-IPs Link Out'!F56</f>
        <v>0</v>
      </c>
      <c r="S107" s="21">
        <f t="shared" si="4"/>
        <v>0</v>
      </c>
      <c r="T107" s="312">
        <f>'[1]CWIP-IPs Link Out'!H56</f>
        <v>0</v>
      </c>
    </row>
    <row r="108" spans="1:20">
      <c r="A108" s="149" t="str">
        <f>'[1]CWIP-IPs Link Out'!A26</f>
        <v>I12-020119</v>
      </c>
      <c r="B108" s="157" t="str">
        <f>'[1]CWIP-IPs Link Out'!B26</f>
        <v>Richmond Road RCUT Relocations</v>
      </c>
      <c r="E108" s="124">
        <f>'[1]CWIP-IPs Link Out'!C26</f>
        <v>0</v>
      </c>
      <c r="F108" s="124">
        <f>'[1]CWIP-IPs Link Out'!D26</f>
        <v>0</v>
      </c>
      <c r="G108" s="124">
        <f>'[1]CWIP-IPs Link Out'!E26</f>
        <v>0</v>
      </c>
      <c r="H108" s="312">
        <f>'[1]CWIP-IPs Link Out'!F26</f>
        <v>0</v>
      </c>
      <c r="I108" s="21">
        <f t="shared" si="3"/>
        <v>0</v>
      </c>
      <c r="J108" s="312">
        <f>'[1]CWIP-IPs Link Out'!H26</f>
        <v>0</v>
      </c>
      <c r="K108" s="18" t="str">
        <f>'[1]CWIP-IPs Link Out'!A57</f>
        <v>I12-020119</v>
      </c>
      <c r="L108" s="64" t="str">
        <f>'[1]CWIP-IPs Link Out'!B57</f>
        <v>Richmond Road RCUT Relocations</v>
      </c>
      <c r="O108" s="29">
        <f>'[1]CWIP-IPs Link Out'!C57</f>
        <v>0</v>
      </c>
      <c r="P108" s="124">
        <f>'[1]CWIP-IPs Link Out'!D57</f>
        <v>0</v>
      </c>
      <c r="Q108" s="21">
        <f>'[1]CWIP-IPs Link Out'!E57</f>
        <v>0</v>
      </c>
      <c r="R108" s="312">
        <f>'[1]CWIP-IPs Link Out'!F57</f>
        <v>0</v>
      </c>
      <c r="S108" s="21">
        <f t="shared" si="4"/>
        <v>0</v>
      </c>
      <c r="T108" s="312">
        <f>'[1]CWIP-IPs Link Out'!H57</f>
        <v>0</v>
      </c>
    </row>
    <row r="109" spans="1:20">
      <c r="A109" s="149" t="str">
        <f>'[1]CWIP-IPs Link Out'!A27</f>
        <v>I12-02xxxd</v>
      </c>
      <c r="B109" s="157" t="str">
        <f>'[1]CWIP-IPs Link Out'!B27</f>
        <v>Black Mountain Operations Center</v>
      </c>
      <c r="E109" s="124">
        <f>'[1]CWIP-IPs Link Out'!C27</f>
        <v>0</v>
      </c>
      <c r="F109" s="124">
        <f>'[1]CWIP-IPs Link Out'!D27</f>
        <v>0</v>
      </c>
      <c r="G109" s="124">
        <f>'[1]CWIP-IPs Link Out'!E27</f>
        <v>0</v>
      </c>
      <c r="H109" s="312">
        <f>'[1]CWIP-IPs Link Out'!F27</f>
        <v>0</v>
      </c>
      <c r="I109" s="21">
        <f t="shared" si="3"/>
        <v>0</v>
      </c>
      <c r="J109" s="312">
        <f>'[1]CWIP-IPs Link Out'!H27</f>
        <v>0</v>
      </c>
      <c r="K109" s="18" t="str">
        <f>'[1]CWIP-IPs Link Out'!A58</f>
        <v>I12-02xxxd</v>
      </c>
      <c r="L109" s="64" t="str">
        <f>'[1]CWIP-IPs Link Out'!B58</f>
        <v>Black Mountain Operations Center</v>
      </c>
      <c r="O109" s="29">
        <f>'[1]CWIP-IPs Link Out'!C58</f>
        <v>399536.9737812081</v>
      </c>
      <c r="P109" s="124">
        <f>'[1]CWIP-IPs Link Out'!D58</f>
        <v>11141.268911888143</v>
      </c>
      <c r="Q109" s="21">
        <f>'[1]CWIP-IPs Link Out'!E58</f>
        <v>0</v>
      </c>
      <c r="R109" s="312">
        <f>'[1]CWIP-IPs Link Out'!F58</f>
        <v>0</v>
      </c>
      <c r="S109" s="21">
        <f t="shared" si="4"/>
        <v>0</v>
      </c>
      <c r="T109" s="312">
        <f>'[1]CWIP-IPs Link Out'!H58</f>
        <v>0</v>
      </c>
    </row>
    <row r="110" spans="1:20">
      <c r="A110" s="149" t="str">
        <f>'[1]CWIP-IPs Link Out'!A28</f>
        <v>I12-02XXXX</v>
      </c>
      <c r="B110" s="157" t="str">
        <f>'[1]CWIP-IPs Link Out'!B28</f>
        <v>KRS1 Chemical Building Improvements</v>
      </c>
      <c r="E110" s="124">
        <f>'[1]CWIP-IPs Link Out'!C28</f>
        <v>0</v>
      </c>
      <c r="F110" s="124">
        <f>'[1]CWIP-IPs Link Out'!D28</f>
        <v>0</v>
      </c>
      <c r="G110" s="124">
        <f>'[1]CWIP-IPs Link Out'!E28</f>
        <v>0</v>
      </c>
      <c r="H110" s="312">
        <f>'[1]CWIP-IPs Link Out'!F28</f>
        <v>0</v>
      </c>
      <c r="I110" s="21">
        <f t="shared" si="3"/>
        <v>0</v>
      </c>
      <c r="J110" s="312">
        <f>'[1]CWIP-IPs Link Out'!H28</f>
        <v>0</v>
      </c>
      <c r="K110" s="18" t="str">
        <f>'[1]CWIP-IPs Link Out'!A59</f>
        <v>I12-02XXXX</v>
      </c>
      <c r="L110" s="64" t="str">
        <f>'[1]CWIP-IPs Link Out'!B59</f>
        <v>KRS1 Chemical Building Improvements</v>
      </c>
      <c r="O110" s="29">
        <f>'[1]CWIP-IPs Link Out'!C59</f>
        <v>181437.56029378704</v>
      </c>
      <c r="P110" s="124">
        <f>'[1]CWIP-IPs Link Out'!D59</f>
        <v>3537.3496270638134</v>
      </c>
      <c r="Q110" s="21">
        <f>'[1]CWIP-IPs Link Out'!E59</f>
        <v>0</v>
      </c>
      <c r="R110" s="312">
        <f>'[1]CWIP-IPs Link Out'!F59</f>
        <v>0</v>
      </c>
      <c r="S110" s="21">
        <f t="shared" si="4"/>
        <v>0</v>
      </c>
      <c r="T110" s="312">
        <f>'[1]CWIP-IPs Link Out'!H59</f>
        <v>0</v>
      </c>
    </row>
    <row r="111" spans="1:20">
      <c r="A111" s="149" t="str">
        <f>'[1]CWIP-IPs Link Out'!A29</f>
        <v>I12-02xx04</v>
      </c>
      <c r="B111" s="157" t="str">
        <f>'[1]CWIP-IPs Link Out'!B29</f>
        <v xml:space="preserve">Woodlake Booster </v>
      </c>
      <c r="E111" s="124">
        <f>'[1]CWIP-IPs Link Out'!C29</f>
        <v>0</v>
      </c>
      <c r="F111" s="124">
        <f>'[1]CWIP-IPs Link Out'!D29</f>
        <v>0</v>
      </c>
      <c r="G111" s="124">
        <f>'[1]CWIP-IPs Link Out'!E29</f>
        <v>0</v>
      </c>
      <c r="H111" s="312">
        <f>'[1]CWIP-IPs Link Out'!F29</f>
        <v>0</v>
      </c>
      <c r="I111" s="21">
        <f t="shared" si="3"/>
        <v>0</v>
      </c>
      <c r="J111" s="312">
        <f>'[1]CWIP-IPs Link Out'!H29</f>
        <v>0</v>
      </c>
      <c r="K111" s="18" t="str">
        <f>'[1]CWIP-IPs Link Out'!A60</f>
        <v>I12-02xx04</v>
      </c>
      <c r="L111" s="64" t="str">
        <f>'[1]CWIP-IPs Link Out'!B60</f>
        <v xml:space="preserve">Woodlake Booster </v>
      </c>
      <c r="O111" s="29">
        <f>'[1]CWIP-IPs Link Out'!C60</f>
        <v>359163.12663296389</v>
      </c>
      <c r="P111" s="124">
        <f>'[1]CWIP-IPs Link Out'!D60</f>
        <v>8304.0017542553614</v>
      </c>
      <c r="Q111" s="21">
        <f>'[1]CWIP-IPs Link Out'!E60</f>
        <v>0</v>
      </c>
      <c r="R111" s="312">
        <f>'[1]CWIP-IPs Link Out'!F60</f>
        <v>0</v>
      </c>
      <c r="S111" s="21">
        <f t="shared" si="4"/>
        <v>0</v>
      </c>
      <c r="T111" s="312">
        <f>'[1]CWIP-IPs Link Out'!H60</f>
        <v>0</v>
      </c>
    </row>
    <row r="112" spans="1:20">
      <c r="A112" s="149" t="str">
        <f>'[1]CWIP-IPs Link Out'!A30</f>
        <v>I12-02xxx07</v>
      </c>
      <c r="B112" s="157" t="str">
        <f>'[1]CWIP-IPs Link Out'!B30</f>
        <v>KRS 1 Rapid Mix Replacement</v>
      </c>
      <c r="E112" s="124">
        <f>'[1]CWIP-IPs Link Out'!C30</f>
        <v>0</v>
      </c>
      <c r="F112" s="124">
        <f>'[1]CWIP-IPs Link Out'!D30</f>
        <v>0</v>
      </c>
      <c r="G112" s="124">
        <f>'[1]CWIP-IPs Link Out'!E30</f>
        <v>0</v>
      </c>
      <c r="H112" s="312">
        <f>'[1]CWIP-IPs Link Out'!F30</f>
        <v>0</v>
      </c>
      <c r="I112" s="21">
        <f t="shared" si="3"/>
        <v>0</v>
      </c>
      <c r="J112" s="312">
        <f>'[1]CWIP-IPs Link Out'!H30</f>
        <v>0</v>
      </c>
      <c r="K112" s="18" t="str">
        <f>'[1]CWIP-IPs Link Out'!A61</f>
        <v>I12-02xxx07</v>
      </c>
      <c r="L112" s="64" t="str">
        <f>'[1]CWIP-IPs Link Out'!B61</f>
        <v>KRS 1 Rapid Mix Replacement</v>
      </c>
      <c r="O112" s="29">
        <f>'[1]CWIP-IPs Link Out'!C61</f>
        <v>155312.30376273688</v>
      </c>
      <c r="P112" s="124">
        <f>'[1]CWIP-IPs Link Out'!D61</f>
        <v>3731.4991062144923</v>
      </c>
      <c r="Q112" s="21">
        <f>'[1]CWIP-IPs Link Out'!E61</f>
        <v>0</v>
      </c>
      <c r="R112" s="312">
        <f>'[1]CWIP-IPs Link Out'!F61</f>
        <v>0</v>
      </c>
      <c r="S112" s="21">
        <f t="shared" si="4"/>
        <v>0</v>
      </c>
      <c r="T112" s="312">
        <f>'[1]CWIP-IPs Link Out'!H61</f>
        <v>0</v>
      </c>
    </row>
    <row r="113" spans="1:20">
      <c r="A113" s="173"/>
      <c r="B113" s="158"/>
      <c r="E113" s="124"/>
      <c r="F113" s="124"/>
      <c r="G113" s="124"/>
      <c r="H113" s="312"/>
      <c r="J113" s="312"/>
      <c r="K113" s="18"/>
      <c r="L113" s="64"/>
      <c r="O113" s="29"/>
      <c r="P113" s="124"/>
      <c r="R113" s="312"/>
      <c r="T113" s="312"/>
    </row>
    <row r="114" spans="1:20">
      <c r="A114" s="173"/>
      <c r="B114" s="158"/>
      <c r="E114" s="124"/>
      <c r="F114" s="124"/>
      <c r="G114" s="124"/>
      <c r="H114" s="312"/>
      <c r="J114" s="312"/>
      <c r="K114" s="18"/>
      <c r="L114" s="64"/>
      <c r="O114" s="29"/>
      <c r="P114" s="124"/>
      <c r="R114" s="312"/>
      <c r="T114" s="312"/>
    </row>
    <row r="115" spans="1:20">
      <c r="A115" s="173"/>
      <c r="B115" s="158"/>
      <c r="E115" s="124"/>
      <c r="F115" s="124"/>
      <c r="G115" s="124"/>
      <c r="H115" s="312"/>
      <c r="J115" s="312"/>
      <c r="K115" s="18"/>
      <c r="L115" s="64"/>
      <c r="O115" s="29"/>
      <c r="P115" s="124"/>
      <c r="R115" s="312"/>
      <c r="T115" s="312"/>
    </row>
    <row r="116" spans="1:20">
      <c r="A116" s="173"/>
      <c r="B116" s="158"/>
      <c r="E116" s="124"/>
      <c r="F116" s="124"/>
      <c r="G116" s="124"/>
      <c r="H116" s="312"/>
      <c r="J116" s="312"/>
      <c r="K116" s="18"/>
      <c r="L116" s="64"/>
      <c r="O116" s="29"/>
      <c r="P116" s="124"/>
      <c r="R116" s="312"/>
      <c r="T116" s="312"/>
    </row>
    <row r="117" spans="1:20">
      <c r="A117" s="173"/>
      <c r="B117" s="158"/>
      <c r="E117" s="124"/>
      <c r="F117" s="124"/>
      <c r="G117" s="124"/>
      <c r="H117" s="312"/>
      <c r="J117" s="312"/>
      <c r="K117" s="18"/>
      <c r="L117" s="64"/>
      <c r="O117" s="29"/>
      <c r="P117" s="124"/>
      <c r="R117" s="312"/>
      <c r="T117" s="312"/>
    </row>
    <row r="118" spans="1:20">
      <c r="A118" s="18"/>
      <c r="B118" s="89"/>
      <c r="D118" s="29" t="s">
        <v>91</v>
      </c>
      <c r="E118" s="40">
        <f>SUM(E68:E117)</f>
        <v>25251482.72016041</v>
      </c>
      <c r="F118" s="40">
        <f>SUM(F68:F117)</f>
        <v>287803.40002891643</v>
      </c>
      <c r="K118" s="64"/>
      <c r="L118" s="89"/>
      <c r="N118" s="29" t="s">
        <v>91</v>
      </c>
      <c r="O118" s="21">
        <f>SUM(O68:O117)</f>
        <v>31490852.472204648</v>
      </c>
      <c r="P118" s="21">
        <f>SUM(P68:P117)</f>
        <v>464957.34755140205</v>
      </c>
    </row>
    <row r="119" spans="1:20">
      <c r="A119" s="18"/>
      <c r="B119" s="89"/>
      <c r="D119" s="29" t="s">
        <v>92</v>
      </c>
      <c r="E119" s="21">
        <f>'[1]CWIP-RPs Link Out'!C30</f>
        <v>25251482.72016041</v>
      </c>
      <c r="F119" s="21">
        <f>'[1]CWIP-RPs Link Out'!D30</f>
        <v>287803.40002891648</v>
      </c>
      <c r="K119" s="64"/>
      <c r="L119" s="89"/>
      <c r="N119" s="29" t="s">
        <v>92</v>
      </c>
      <c r="O119" s="21">
        <f>'[1]CWIP-RPs Link Out'!E30</f>
        <v>31490852.472204648</v>
      </c>
      <c r="P119" s="21">
        <f>'[1]CWIP-RPs Link Out'!F30</f>
        <v>464957.34759999998</v>
      </c>
    </row>
    <row r="120" spans="1:20">
      <c r="A120" s="18"/>
      <c r="B120" s="89"/>
      <c r="D120" s="29" t="s">
        <v>93</v>
      </c>
      <c r="E120" s="21">
        <f>+E118-E119</f>
        <v>0</v>
      </c>
      <c r="F120" s="21">
        <f>+F118-F119</f>
        <v>0</v>
      </c>
      <c r="K120" s="64"/>
      <c r="L120" s="89"/>
      <c r="N120" s="29" t="s">
        <v>94</v>
      </c>
      <c r="O120" s="21">
        <f>O118-O119</f>
        <v>0</v>
      </c>
      <c r="P120" s="21">
        <f>P118-P119</f>
        <v>-4.8597925342619419E-5</v>
      </c>
    </row>
    <row r="121" spans="1:20">
      <c r="A121" s="89"/>
      <c r="B121" s="89"/>
      <c r="K121" s="64"/>
      <c r="L121" s="89"/>
    </row>
    <row r="122" spans="1:20">
      <c r="A122" s="18"/>
      <c r="B122" s="89"/>
      <c r="I122" s="64"/>
      <c r="J122" s="89"/>
    </row>
    <row r="123" spans="1:20">
      <c r="A123" s="18"/>
      <c r="B123" s="89"/>
      <c r="I123" s="64"/>
      <c r="J123" s="89"/>
    </row>
    <row r="124" spans="1:20" ht="18.600000000000001" customHeight="1">
      <c r="A124" s="33"/>
      <c r="B124" s="89"/>
      <c r="I124" s="64"/>
    </row>
    <row r="125" spans="1:20">
      <c r="A125" s="89"/>
      <c r="B125" s="89"/>
      <c r="I125" s="64"/>
    </row>
    <row r="126" spans="1:20">
      <c r="A126" s="33"/>
      <c r="I126" s="64"/>
    </row>
    <row r="127" spans="1:20">
      <c r="A127" s="33"/>
      <c r="I127" s="64"/>
    </row>
    <row r="128" spans="1:20">
      <c r="A128" s="33"/>
      <c r="B128" s="33"/>
      <c r="C128" s="33"/>
      <c r="D128" s="33"/>
      <c r="E128" s="33"/>
    </row>
    <row r="129" spans="1:16">
      <c r="A129" s="33"/>
      <c r="B129" s="33"/>
      <c r="C129" s="33"/>
      <c r="D129" s="33"/>
      <c r="E129" s="33"/>
    </row>
    <row r="130" spans="1:16">
      <c r="A130" s="33"/>
      <c r="B130" s="33"/>
      <c r="C130" s="33"/>
      <c r="D130" s="33"/>
      <c r="E130" s="33"/>
      <c r="F130" s="313"/>
      <c r="G130" s="313"/>
      <c r="H130" s="313"/>
      <c r="I130" s="313"/>
      <c r="J130" s="313"/>
    </row>
    <row r="131" spans="1:16">
      <c r="A131" s="33"/>
      <c r="B131" s="33"/>
      <c r="C131" s="33"/>
      <c r="D131" s="33"/>
      <c r="E131" s="33"/>
    </row>
    <row r="132" spans="1:16">
      <c r="A132" s="33"/>
      <c r="B132" s="33"/>
      <c r="C132" s="33"/>
      <c r="D132" s="33"/>
      <c r="E132" s="33"/>
    </row>
    <row r="133" spans="1:16">
      <c r="A133" s="33"/>
      <c r="B133" s="33"/>
      <c r="C133" s="33"/>
      <c r="D133" s="33"/>
      <c r="E133" s="33"/>
    </row>
    <row r="134" spans="1:16">
      <c r="A134" s="33"/>
      <c r="B134" s="33"/>
      <c r="C134" s="33"/>
      <c r="D134" s="33"/>
      <c r="E134" s="33"/>
    </row>
    <row r="135" spans="1:16">
      <c r="A135" s="33"/>
      <c r="B135" s="33"/>
      <c r="C135" s="33"/>
      <c r="D135" s="33"/>
      <c r="E135" s="33"/>
    </row>
    <row r="136" spans="1:16">
      <c r="A136" s="33"/>
      <c r="B136" s="33"/>
      <c r="C136" s="33"/>
      <c r="D136" s="33"/>
      <c r="E136" s="33"/>
    </row>
    <row r="137" spans="1:16">
      <c r="A137" s="33"/>
      <c r="B137" s="33"/>
      <c r="C137" s="33"/>
      <c r="D137" s="33"/>
      <c r="E137" s="33"/>
    </row>
    <row r="139" spans="1:16" ht="15.75" thickBot="1">
      <c r="B139" s="631" t="s">
        <v>95</v>
      </c>
      <c r="C139" s="631"/>
      <c r="D139" s="631"/>
      <c r="F139" s="630"/>
      <c r="G139" s="630"/>
      <c r="H139" s="630"/>
      <c r="J139" s="630"/>
      <c r="K139" s="630"/>
      <c r="L139" s="630"/>
      <c r="N139" s="630"/>
      <c r="O139" s="630"/>
      <c r="P139" s="630"/>
    </row>
    <row r="140" spans="1:16">
      <c r="A140" s="104" t="s">
        <v>96</v>
      </c>
    </row>
    <row r="141" spans="1:16">
      <c r="B141" s="33" t="s">
        <v>97</v>
      </c>
      <c r="C141" s="33" t="s">
        <v>98</v>
      </c>
      <c r="D141" s="33" t="s">
        <v>99</v>
      </c>
    </row>
    <row r="142" spans="1:16">
      <c r="A142" s="21" t="s">
        <v>100</v>
      </c>
      <c r="B142" s="21">
        <f>[3]Linkout!C5</f>
        <v>-56261.717692307691</v>
      </c>
      <c r="C142" s="21">
        <f>[3]Linkout!D5</f>
        <v>-56261.717692307691</v>
      </c>
      <c r="D142" s="21">
        <f>[3]Linkout!E5</f>
        <v>-56261.717692307691</v>
      </c>
    </row>
    <row r="144" spans="1:16">
      <c r="A144" s="104" t="s">
        <v>101</v>
      </c>
    </row>
    <row r="145" spans="1:16">
      <c r="B145" s="33" t="s">
        <v>97</v>
      </c>
      <c r="C145" s="33" t="s">
        <v>98</v>
      </c>
      <c r="D145" s="33" t="s">
        <v>99</v>
      </c>
      <c r="F145" s="33"/>
      <c r="G145" s="33"/>
      <c r="H145" s="33"/>
      <c r="J145" s="33"/>
      <c r="K145" s="33"/>
      <c r="L145" s="33"/>
      <c r="N145" s="33"/>
      <c r="O145" s="33"/>
      <c r="P145" s="33"/>
    </row>
    <row r="146" spans="1:16">
      <c r="A146" s="16" t="s">
        <v>102</v>
      </c>
      <c r="B146" s="21">
        <f>[4]Linkout!D7</f>
        <v>818147</v>
      </c>
      <c r="C146" s="21">
        <f>[4]Linkout!E7</f>
        <v>742040.52000000852</v>
      </c>
      <c r="D146" s="21">
        <f>[4]Linkout!F7</f>
        <v>770581</v>
      </c>
      <c r="E146" s="21" t="s">
        <v>1051</v>
      </c>
      <c r="F146" s="28"/>
      <c r="G146" s="28"/>
    </row>
    <row r="147" spans="1:16">
      <c r="A147" s="16"/>
      <c r="B147" s="16"/>
      <c r="C147" s="16"/>
      <c r="D147" s="16"/>
    </row>
    <row r="148" spans="1:16" ht="45">
      <c r="A148" s="316" t="s">
        <v>103</v>
      </c>
      <c r="B148" s="16"/>
      <c r="C148" s="16"/>
      <c r="D148" s="16"/>
      <c r="E148" s="317" t="s">
        <v>1061</v>
      </c>
      <c r="F148" s="317" t="s">
        <v>104</v>
      </c>
    </row>
    <row r="149" spans="1:16">
      <c r="A149" s="16" t="s">
        <v>105</v>
      </c>
      <c r="B149" s="21">
        <f>[4]Linkout!D10</f>
        <v>40907</v>
      </c>
      <c r="C149" s="21">
        <f>[4]Linkout!E10</f>
        <v>37102.03</v>
      </c>
      <c r="D149" s="21">
        <f>[4]Linkout!F10</f>
        <v>38529</v>
      </c>
      <c r="E149" s="318">
        <v>42334.36</v>
      </c>
      <c r="F149" s="21">
        <f>D149-E149</f>
        <v>-3805.3600000000006</v>
      </c>
    </row>
    <row r="150" spans="1:16">
      <c r="A150" s="16" t="s">
        <v>106</v>
      </c>
      <c r="B150" s="21">
        <f>[4]Linkout!D11</f>
        <v>163220</v>
      </c>
      <c r="C150" s="21">
        <f>[4]Linkout!E11</f>
        <v>148037.07999999999</v>
      </c>
      <c r="D150" s="21">
        <f>[4]Linkout!F11</f>
        <v>153731</v>
      </c>
      <c r="E150" s="318">
        <v>168914.11</v>
      </c>
      <c r="F150" s="21">
        <f>D150-E150</f>
        <v>-15183.109999999986</v>
      </c>
    </row>
    <row r="152" spans="1:16">
      <c r="A152" s="104" t="s">
        <v>107</v>
      </c>
    </row>
    <row r="153" spans="1:16">
      <c r="B153" s="33" t="s">
        <v>97</v>
      </c>
      <c r="C153" s="33" t="s">
        <v>98</v>
      </c>
      <c r="D153" s="33" t="s">
        <v>99</v>
      </c>
      <c r="F153" s="33"/>
      <c r="G153" s="33"/>
      <c r="H153" s="33"/>
    </row>
    <row r="154" spans="1:16">
      <c r="A154" s="16" t="s">
        <v>108</v>
      </c>
      <c r="B154" s="21">
        <f>'[5]Link Out'!B5</f>
        <v>10056826</v>
      </c>
      <c r="C154" s="21">
        <f>'[5]Link Out'!C5</f>
        <v>10366520</v>
      </c>
      <c r="D154" s="21">
        <f>'[5]Link Out'!D5</f>
        <v>10086905</v>
      </c>
      <c r="E154" s="21" t="s">
        <v>1052</v>
      </c>
    </row>
    <row r="155" spans="1:16">
      <c r="A155" s="16"/>
      <c r="B155" s="16"/>
      <c r="C155" s="16"/>
      <c r="D155" s="16"/>
      <c r="F155" s="16"/>
      <c r="G155" s="16"/>
      <c r="H155" s="16"/>
    </row>
    <row r="156" spans="1:16" ht="45">
      <c r="A156" s="16" t="s">
        <v>103</v>
      </c>
      <c r="B156" s="16"/>
      <c r="C156" s="16"/>
      <c r="D156" s="16"/>
      <c r="E156" s="317" t="s">
        <v>1061</v>
      </c>
      <c r="F156" s="319" t="s">
        <v>104</v>
      </c>
      <c r="G156" s="16"/>
      <c r="H156" s="16"/>
    </row>
    <row r="157" spans="1:16">
      <c r="A157" s="16" t="s">
        <v>105</v>
      </c>
      <c r="B157" s="21">
        <f>'[5]Link Out'!B7</f>
        <v>502841</v>
      </c>
      <c r="C157" s="21">
        <f>'[5]Link Out'!C7</f>
        <v>518326</v>
      </c>
      <c r="D157" s="21">
        <f>'[5]Link Out'!D7</f>
        <v>504345</v>
      </c>
      <c r="E157" s="21">
        <v>506702</v>
      </c>
      <c r="F157" s="21">
        <f t="shared" ref="F157:F158" si="5">D157-E157</f>
        <v>-2357</v>
      </c>
    </row>
    <row r="158" spans="1:16">
      <c r="A158" s="16" t="s">
        <v>106</v>
      </c>
      <c r="B158" s="21">
        <f>'[5]Link Out'!B9</f>
        <v>2006337</v>
      </c>
      <c r="C158" s="21">
        <f>'[5]Link Out'!C9</f>
        <v>2068121</v>
      </c>
      <c r="D158" s="21">
        <f>'[5]Link Out'!D9</f>
        <v>2012338</v>
      </c>
      <c r="E158" s="21">
        <v>2021740</v>
      </c>
      <c r="F158" s="21">
        <f t="shared" si="5"/>
        <v>-9402</v>
      </c>
    </row>
    <row r="161" spans="1:10">
      <c r="A161" s="104" t="s">
        <v>109</v>
      </c>
    </row>
    <row r="162" spans="1:10">
      <c r="B162" s="33" t="s">
        <v>97</v>
      </c>
      <c r="C162" s="33" t="s">
        <v>98</v>
      </c>
      <c r="D162" s="320" t="s">
        <v>110</v>
      </c>
    </row>
    <row r="163" spans="1:10">
      <c r="A163" s="16" t="s">
        <v>103</v>
      </c>
      <c r="B163" s="16"/>
      <c r="C163" s="16"/>
      <c r="D163" s="16"/>
    </row>
    <row r="164" spans="1:10">
      <c r="A164" s="16" t="s">
        <v>105</v>
      </c>
      <c r="B164" s="21">
        <v>19245133.114999995</v>
      </c>
      <c r="C164" s="21">
        <v>21390276.682429031</v>
      </c>
      <c r="D164" s="21">
        <v>20399197.352381326</v>
      </c>
    </row>
    <row r="165" spans="1:10">
      <c r="A165" s="16" t="s">
        <v>106</v>
      </c>
      <c r="B165" s="21">
        <v>104759742.47500001</v>
      </c>
      <c r="C165" s="21">
        <v>111539072.07615948</v>
      </c>
      <c r="D165" s="21">
        <v>108870667.27687882</v>
      </c>
    </row>
    <row r="166" spans="1:10">
      <c r="A166" s="16" t="s">
        <v>111</v>
      </c>
      <c r="B166" s="21">
        <v>124004875.59</v>
      </c>
      <c r="C166" s="21">
        <v>132929348.75858851</v>
      </c>
      <c r="D166" s="21">
        <v>129269864.62926015</v>
      </c>
    </row>
    <row r="168" spans="1:10">
      <c r="A168" s="104" t="s">
        <v>112</v>
      </c>
      <c r="B168" s="33" t="s">
        <v>97</v>
      </c>
      <c r="C168" s="33" t="s">
        <v>98</v>
      </c>
      <c r="D168" s="33" t="s">
        <v>99</v>
      </c>
    </row>
    <row r="169" spans="1:10">
      <c r="A169" s="21" t="s">
        <v>113</v>
      </c>
      <c r="B169" s="21">
        <v>0</v>
      </c>
      <c r="C169" s="21">
        <v>0</v>
      </c>
      <c r="D169" s="21">
        <v>0</v>
      </c>
      <c r="G169" s="307"/>
      <c r="H169" s="307"/>
    </row>
    <row r="171" spans="1:10">
      <c r="A171" s="21" t="s">
        <v>114</v>
      </c>
      <c r="B171" s="21">
        <f>ROUND('[6]Link Out'!$E$8,0)</f>
        <v>2</v>
      </c>
      <c r="C171" s="21">
        <f>ROUND('[6]Link Out'!$G$8,0)</f>
        <v>2</v>
      </c>
      <c r="D171" s="21">
        <f>ROUND('[6]Link Out'!$I$8,0)</f>
        <v>2</v>
      </c>
      <c r="J171" s="321"/>
    </row>
    <row r="172" spans="1:10">
      <c r="J172" s="321"/>
    </row>
    <row r="173" spans="1:10">
      <c r="A173" s="16"/>
      <c r="J173" s="321"/>
    </row>
    <row r="174" spans="1:10">
      <c r="A174" s="16"/>
      <c r="B174" s="16"/>
      <c r="C174" s="16"/>
      <c r="D174" s="16"/>
      <c r="J174" s="321"/>
    </row>
    <row r="175" spans="1:10">
      <c r="A175" s="16"/>
      <c r="B175" s="16"/>
      <c r="C175" s="16"/>
      <c r="D175" s="16"/>
      <c r="J175" s="156"/>
    </row>
    <row r="176" spans="1:10">
      <c r="A176" s="16"/>
      <c r="B176" s="16"/>
      <c r="C176" s="16"/>
      <c r="D176" s="16"/>
    </row>
    <row r="177" spans="1:4">
      <c r="A177" s="16"/>
      <c r="B177" s="16"/>
      <c r="C177" s="16"/>
      <c r="D177" s="16"/>
    </row>
    <row r="178" spans="1:4">
      <c r="B178" s="16"/>
      <c r="C178" s="16"/>
      <c r="D178" s="16"/>
    </row>
    <row r="179" spans="1:4">
      <c r="A179" s="28"/>
      <c r="B179" s="16"/>
      <c r="C179" s="16"/>
      <c r="D179" s="16"/>
    </row>
    <row r="180" spans="1:4">
      <c r="B180" s="18" t="s">
        <v>97</v>
      </c>
      <c r="C180" s="18" t="s">
        <v>115</v>
      </c>
      <c r="D180" s="16"/>
    </row>
    <row r="181" spans="1:4">
      <c r="A181" s="16" t="s">
        <v>116</v>
      </c>
      <c r="D181" s="16"/>
    </row>
    <row r="182" spans="1:4">
      <c r="A182" s="16"/>
      <c r="D182" s="16"/>
    </row>
    <row r="183" spans="1:4">
      <c r="A183" s="16"/>
      <c r="B183" s="16"/>
      <c r="C183" s="16"/>
      <c r="D183" s="16"/>
    </row>
    <row r="184" spans="1:4">
      <c r="A184" s="16"/>
      <c r="B184" s="16"/>
      <c r="C184" s="16"/>
      <c r="D184" s="16"/>
    </row>
    <row r="185" spans="1:4">
      <c r="A185" s="16"/>
      <c r="B185" s="16"/>
      <c r="C185" s="16"/>
      <c r="D185" s="16"/>
    </row>
    <row r="186" spans="1:4">
      <c r="B186" s="16"/>
      <c r="C186" s="16"/>
      <c r="D186" s="16"/>
    </row>
    <row r="187" spans="1:4">
      <c r="A187" s="28"/>
      <c r="B187" s="16"/>
      <c r="C187" s="16"/>
      <c r="D187" s="16"/>
    </row>
    <row r="188" spans="1:4">
      <c r="B188" s="16"/>
      <c r="C188" s="16"/>
      <c r="D188" s="16"/>
    </row>
    <row r="189" spans="1:4">
      <c r="A189" s="16"/>
      <c r="B189" s="16"/>
      <c r="C189" s="16"/>
      <c r="D189" s="16"/>
    </row>
    <row r="190" spans="1:4">
      <c r="A190" s="16"/>
      <c r="B190" s="16"/>
      <c r="C190" s="16"/>
      <c r="D190" s="16"/>
    </row>
    <row r="191" spans="1:4">
      <c r="A191" s="16"/>
      <c r="B191" s="16"/>
      <c r="C191" s="16"/>
      <c r="D191" s="16"/>
    </row>
    <row r="192" spans="1:4">
      <c r="A192" s="16"/>
      <c r="B192" s="16"/>
      <c r="C192" s="16"/>
      <c r="D192" s="16"/>
    </row>
    <row r="193" spans="1:5">
      <c r="A193" s="16"/>
      <c r="B193" s="16"/>
      <c r="C193" s="16"/>
      <c r="D193" s="16"/>
    </row>
    <row r="194" spans="1:5">
      <c r="B194" s="16"/>
      <c r="C194" s="16"/>
      <c r="D194" s="16"/>
    </row>
    <row r="195" spans="1:5">
      <c r="A195" s="28"/>
      <c r="B195" s="16"/>
      <c r="C195" s="16"/>
      <c r="D195" s="16"/>
    </row>
    <row r="196" spans="1:5">
      <c r="B196" s="16"/>
      <c r="C196" s="16"/>
      <c r="D196" s="16"/>
    </row>
    <row r="197" spans="1:5">
      <c r="A197" s="16"/>
      <c r="B197" s="16"/>
      <c r="C197" s="16"/>
      <c r="D197" s="16"/>
    </row>
    <row r="198" spans="1:5">
      <c r="A198" s="16"/>
      <c r="B198" s="16"/>
      <c r="C198" s="16"/>
      <c r="D198" s="16"/>
    </row>
    <row r="199" spans="1:5">
      <c r="A199" s="16"/>
      <c r="B199" s="16"/>
      <c r="C199" s="16"/>
      <c r="D199" s="16"/>
    </row>
    <row r="200" spans="1:5">
      <c r="A200" s="16"/>
      <c r="B200" s="16"/>
      <c r="C200" s="16"/>
      <c r="D200" s="16"/>
    </row>
    <row r="201" spans="1:5">
      <c r="A201" s="16"/>
      <c r="B201" s="16"/>
      <c r="C201" s="16"/>
      <c r="D201" s="16"/>
    </row>
    <row r="203" spans="1:5">
      <c r="A203" s="104"/>
    </row>
    <row r="204" spans="1:5">
      <c r="A204" s="104"/>
      <c r="E204" s="322"/>
    </row>
    <row r="205" spans="1:5">
      <c r="A205" s="91"/>
      <c r="E205" s="322"/>
    </row>
    <row r="206" spans="1:5">
      <c r="A206" s="91"/>
    </row>
    <row r="207" spans="1:5">
      <c r="A207" s="16"/>
    </row>
    <row r="211" spans="1:5" ht="24.75" customHeight="1">
      <c r="A211" s="28"/>
    </row>
    <row r="212" spans="1:5" ht="24.75" customHeight="1">
      <c r="A212" s="323"/>
    </row>
    <row r="213" spans="1:5">
      <c r="A213" s="324"/>
      <c r="B213" s="324"/>
    </row>
    <row r="214" spans="1:5">
      <c r="A214" s="324"/>
      <c r="B214" s="324"/>
    </row>
    <row r="215" spans="1:5">
      <c r="A215" s="324"/>
      <c r="B215" s="325"/>
      <c r="E215" s="22"/>
    </row>
    <row r="216" spans="1:5">
      <c r="A216" s="324"/>
      <c r="B216" s="325"/>
      <c r="E216" s="22"/>
    </row>
    <row r="217" spans="1:5">
      <c r="A217" s="324"/>
      <c r="B217" s="325"/>
      <c r="E217" s="22"/>
    </row>
    <row r="218" spans="1:5">
      <c r="A218" s="324"/>
      <c r="B218" s="325"/>
      <c r="E218" s="22"/>
    </row>
    <row r="219" spans="1:5">
      <c r="A219" s="324"/>
      <c r="B219" s="325"/>
      <c r="E219" s="22"/>
    </row>
    <row r="220" spans="1:5">
      <c r="A220" s="324"/>
      <c r="B220" s="325"/>
      <c r="E220" s="22"/>
    </row>
    <row r="221" spans="1:5">
      <c r="A221" s="324"/>
      <c r="B221" s="325"/>
      <c r="E221" s="22"/>
    </row>
    <row r="222" spans="1:5">
      <c r="A222" s="324"/>
      <c r="B222" s="325"/>
      <c r="E222" s="22"/>
    </row>
    <row r="223" spans="1:5">
      <c r="A223" s="324"/>
      <c r="B223" s="325"/>
      <c r="E223" s="22"/>
    </row>
    <row r="224" spans="1:5">
      <c r="A224" s="324"/>
      <c r="B224" s="325"/>
      <c r="E224" s="22"/>
    </row>
    <row r="225" spans="1:5">
      <c r="A225" s="324"/>
      <c r="B225" s="325"/>
      <c r="E225" s="22"/>
    </row>
    <row r="226" spans="1:5">
      <c r="A226" s="324"/>
      <c r="B226" s="325"/>
      <c r="E226" s="22"/>
    </row>
    <row r="227" spans="1:5">
      <c r="A227" s="324"/>
      <c r="B227" s="325"/>
      <c r="C227" s="22"/>
      <c r="E227" s="22"/>
    </row>
    <row r="228" spans="1:5">
      <c r="A228" s="324"/>
      <c r="B228" s="325"/>
      <c r="E228" s="22"/>
    </row>
    <row r="229" spans="1:5">
      <c r="A229" s="324"/>
      <c r="B229" s="325"/>
      <c r="E229" s="22"/>
    </row>
    <row r="230" spans="1:5">
      <c r="A230" s="324"/>
      <c r="B230" s="325"/>
      <c r="E230" s="22"/>
    </row>
    <row r="231" spans="1:5">
      <c r="A231" s="324"/>
      <c r="B231" s="325"/>
      <c r="E231" s="22"/>
    </row>
    <row r="232" spans="1:5">
      <c r="A232" s="324"/>
      <c r="B232" s="325"/>
      <c r="E232" s="22"/>
    </row>
    <row r="233" spans="1:5">
      <c r="A233" s="324"/>
      <c r="B233" s="325"/>
      <c r="E233" s="22"/>
    </row>
    <row r="234" spans="1:5">
      <c r="A234" s="324"/>
      <c r="B234" s="325"/>
      <c r="E234" s="22"/>
    </row>
    <row r="235" spans="1:5">
      <c r="A235" s="324"/>
      <c r="B235" s="325"/>
      <c r="E235" s="22"/>
    </row>
    <row r="236" spans="1:5">
      <c r="A236" s="324"/>
      <c r="B236" s="325"/>
      <c r="E236" s="22"/>
    </row>
    <row r="237" spans="1:5">
      <c r="A237" s="324"/>
      <c r="B237" s="325"/>
      <c r="E237" s="22"/>
    </row>
    <row r="238" spans="1:5">
      <c r="A238" s="324"/>
      <c r="B238" s="325"/>
      <c r="E238" s="22"/>
    </row>
    <row r="239" spans="1:5">
      <c r="A239" s="324"/>
      <c r="B239" s="325"/>
      <c r="E239" s="22"/>
    </row>
    <row r="240" spans="1:5">
      <c r="A240" s="324"/>
      <c r="B240" s="325"/>
      <c r="E240" s="22"/>
    </row>
    <row r="241" spans="1:5">
      <c r="A241" s="324"/>
      <c r="B241" s="325"/>
      <c r="E241" s="22"/>
    </row>
    <row r="242" spans="1:5">
      <c r="A242" s="326"/>
      <c r="B242" s="325"/>
      <c r="E242" s="22"/>
    </row>
    <row r="243" spans="1:5">
      <c r="A243" s="326"/>
      <c r="B243" s="325"/>
      <c r="E243" s="22"/>
    </row>
    <row r="244" spans="1:5">
      <c r="A244" s="326"/>
      <c r="B244" s="325"/>
      <c r="E244" s="22"/>
    </row>
    <row r="245" spans="1:5">
      <c r="A245" s="326"/>
      <c r="B245" s="325"/>
      <c r="E245" s="22"/>
    </row>
    <row r="246" spans="1:5">
      <c r="A246" s="326"/>
      <c r="B246" s="325"/>
      <c r="E246" s="22"/>
    </row>
    <row r="247" spans="1:5">
      <c r="A247" s="324"/>
      <c r="B247" s="325"/>
      <c r="E247" s="22"/>
    </row>
    <row r="248" spans="1:5">
      <c r="A248" s="324"/>
      <c r="B248" s="325"/>
      <c r="E248" s="22"/>
    </row>
    <row r="249" spans="1:5">
      <c r="A249" s="324"/>
      <c r="B249" s="325"/>
      <c r="E249" s="22"/>
    </row>
    <row r="250" spans="1:5">
      <c r="A250" s="324"/>
      <c r="B250" s="325"/>
      <c r="C250" s="115"/>
      <c r="E250" s="22"/>
    </row>
    <row r="251" spans="1:5">
      <c r="A251" s="324"/>
      <c r="B251" s="325"/>
      <c r="C251" s="22"/>
      <c r="E251" s="22"/>
    </row>
    <row r="252" spans="1:5">
      <c r="A252" s="324"/>
      <c r="B252" s="325"/>
      <c r="C252" s="22"/>
      <c r="E252" s="22"/>
    </row>
    <row r="253" spans="1:5">
      <c r="A253" s="324"/>
      <c r="B253" s="325"/>
      <c r="C253" s="22"/>
      <c r="E253" s="22"/>
    </row>
    <row r="254" spans="1:5">
      <c r="A254" s="324"/>
      <c r="B254" s="325"/>
      <c r="E254" s="22"/>
    </row>
    <row r="255" spans="1:5">
      <c r="A255" s="324"/>
      <c r="B255" s="327"/>
      <c r="E255" s="22"/>
    </row>
    <row r="257" spans="1:5">
      <c r="A257" s="197"/>
      <c r="B257" s="197"/>
      <c r="C257" s="331"/>
    </row>
    <row r="262" spans="1:5">
      <c r="A262" s="28" t="s">
        <v>117</v>
      </c>
      <c r="D262" s="80" t="s">
        <v>118</v>
      </c>
    </row>
    <row r="263" spans="1:5">
      <c r="B263" s="80" t="s">
        <v>119</v>
      </c>
      <c r="C263" s="80" t="s">
        <v>118</v>
      </c>
      <c r="D263" s="80" t="s">
        <v>120</v>
      </c>
    </row>
    <row r="264" spans="1:5">
      <c r="A264" s="21" t="s">
        <v>121</v>
      </c>
      <c r="B264" s="21">
        <f>'[1]Link Out'!B83</f>
        <v>21070634.46658228</v>
      </c>
      <c r="C264" s="21">
        <f>'[1]Link Out'!C83</f>
        <v>26060340.137468342</v>
      </c>
      <c r="D264" s="21">
        <f>'[1]Link Out'!D83</f>
        <v>24270450.010886069</v>
      </c>
    </row>
    <row r="266" spans="1:5">
      <c r="A266" s="21" t="s">
        <v>122</v>
      </c>
      <c r="B266" s="21">
        <f>'[1]Link Out'!B85</f>
        <v>74692097.680109829</v>
      </c>
      <c r="C266" s="21">
        <f>'[1]Link Out'!C85</f>
        <v>73143227.347064704</v>
      </c>
      <c r="D266" s="21">
        <f>'[1]Link Out'!D85</f>
        <v>73838658.480044425</v>
      </c>
    </row>
    <row r="267" spans="1:5">
      <c r="A267" s="21" t="s">
        <v>123</v>
      </c>
    </row>
    <row r="271" spans="1:5">
      <c r="A271" s="28" t="s">
        <v>124</v>
      </c>
      <c r="D271" s="80" t="s">
        <v>118</v>
      </c>
    </row>
    <row r="272" spans="1:5">
      <c r="B272" s="80" t="s">
        <v>119</v>
      </c>
      <c r="C272" s="80" t="s">
        <v>118</v>
      </c>
      <c r="D272" s="80" t="s">
        <v>120</v>
      </c>
      <c r="E272" s="80"/>
    </row>
    <row r="273" spans="1:5">
      <c r="A273" s="21" t="s">
        <v>125</v>
      </c>
      <c r="B273" s="21">
        <f>'[7]Link Out'!$I$20</f>
        <v>4596235.3315384611</v>
      </c>
      <c r="C273" s="21">
        <f>'[7]Link Out'!$I$20</f>
        <v>4596235.3315384611</v>
      </c>
      <c r="D273" s="21">
        <f>'[7]Link Out'!$I$20</f>
        <v>4596235.3315384611</v>
      </c>
    </row>
    <row r="275" spans="1:5">
      <c r="A275" s="21" t="s">
        <v>126</v>
      </c>
    </row>
    <row r="279" spans="1:5">
      <c r="A279" s="28" t="s">
        <v>127</v>
      </c>
      <c r="D279" s="80" t="s">
        <v>118</v>
      </c>
    </row>
    <row r="280" spans="1:5">
      <c r="B280" s="80" t="s">
        <v>119</v>
      </c>
      <c r="C280" s="80" t="s">
        <v>118</v>
      </c>
      <c r="D280" s="80" t="s">
        <v>120</v>
      </c>
      <c r="E280" s="80"/>
    </row>
    <row r="281" spans="1:5">
      <c r="A281" s="21" t="s">
        <v>127</v>
      </c>
      <c r="B281" s="21">
        <f>'[1]Link Out'!B92</f>
        <v>25251482.720160414</v>
      </c>
      <c r="C281" s="21">
        <f>'[1]Link Out'!C92</f>
        <v>29970216.301742043</v>
      </c>
      <c r="D281" s="21">
        <f>'[1]Link Out'!D92</f>
        <v>31490852.472204652</v>
      </c>
    </row>
  </sheetData>
  <customSheetViews>
    <customSheetView guid="{4E8676F3-F8E9-4B82-A801-CEC84738F427}" scale="75" showPageBreaks="1" outlineSymbols="0" printArea="1" hiddenRows="1" showRuler="0">
      <selection activeCell="D137" sqref="D137"/>
      <rowBreaks count="3" manualBreakCount="3">
        <brk id="123" min="1" max="23" man="1"/>
        <brk id="128" min="1" max="23" man="1"/>
        <brk id="196" min="1" max="23" man="1"/>
      </rowBreaks>
      <colBreaks count="1" manualBreakCount="1">
        <brk id="13" min="55" max="207" man="1"/>
      </colBreaks>
      <pageMargins left="0" right="0" top="0" bottom="0" header="0" footer="0"/>
      <pageSetup scale="60" orientation="landscape" horizontalDpi="4294967292" r:id="rId1"/>
      <headerFooter alignWithMargins="0">
        <oddFooter>&amp;L&amp;D        &amp;T        &amp;F</oddFooter>
      </headerFooter>
    </customSheetView>
    <customSheetView guid="{DC435F00-643C-4507-82D4-894505D8FDA5}"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
      <headerFooter alignWithMargins="0">
        <oddFooter>&amp;L&amp;D        &amp;T        &amp;F</oddFooter>
      </headerFooter>
    </customSheetView>
    <customSheetView guid="{6806E151-5E14-4AFD-87E4-963C9A6AC622}"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3"/>
      <headerFooter alignWithMargins="0">
        <oddFooter>&amp;L&amp;D        &amp;T        &amp;F</oddFooter>
      </headerFooter>
    </customSheetView>
    <customSheetView guid="{CB2DDF95-6E3D-4BC1-9D30-54963EA34987}"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4"/>
      <headerFooter alignWithMargins="0">
        <oddFooter>&amp;L&amp;D        &amp;T        &amp;F</oddFooter>
      </headerFooter>
    </customSheetView>
    <customSheetView guid="{B339DAC4-A962-4729-81C2-E354C0B54027}"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5"/>
      <headerFooter alignWithMargins="0">
        <oddFooter>&amp;L&amp;D        &amp;T        &amp;F</oddFooter>
      </headerFooter>
    </customSheetView>
    <customSheetView guid="{30F99172-C4F2-44CA-968C-724910CD8C0D}"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6"/>
      <headerFooter alignWithMargins="0">
        <oddFooter>&amp;L&amp;D        &amp;T        &amp;F</oddFooter>
      </headerFooter>
    </customSheetView>
    <customSheetView guid="{2B785BFB-7564-44CF-85B0-B660EDED919E}"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7"/>
      <headerFooter alignWithMargins="0">
        <oddFooter>&amp;L&amp;D        &amp;T        &amp;F</oddFooter>
      </headerFooter>
    </customSheetView>
    <customSheetView guid="{B8F938A3-B40C-4099-ABD8-B6D835D2359F}"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8"/>
      <headerFooter alignWithMargins="0">
        <oddFooter>&amp;L&amp;D        &amp;T        &amp;F</oddFooter>
      </headerFooter>
    </customSheetView>
    <customSheetView guid="{7F548A59-6325-4863-A2CD-C4C2FE9990B9}"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9"/>
      <headerFooter alignWithMargins="0">
        <oddFooter>&amp;L&amp;D        &amp;T        &amp;F</oddFooter>
      </headerFooter>
    </customSheetView>
    <customSheetView guid="{6B79D4D5-16CF-4897-8F30-1E695809C85C}"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10"/>
      <headerFooter alignWithMargins="0">
        <oddFooter>&amp;L&amp;D        &amp;T        &amp;F</oddFooter>
      </headerFooter>
    </customSheetView>
    <customSheetView guid="{5C6CC12D-4976-49E7-B4BF-0BC5FC5930C4}"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11"/>
      <headerFooter alignWithMargins="0">
        <oddFooter>&amp;L&amp;D        &amp;T        &amp;F</oddFooter>
      </headerFooter>
    </customSheetView>
    <customSheetView guid="{949C0204-0136-46BF-80A5-3F78E0511D46}" scale="75" showPageBreaks="1" outlineSymbols="0" printArea="1" hiddenRows="1" showRuler="0" topLeftCell="C266">
      <selection activeCell="A266" sqref="A266:P344"/>
      <rowBreaks count="1" manualBreakCount="1">
        <brk id="128" min="1" max="23" man="1"/>
      </rowBreaks>
      <colBreaks count="1" manualBreakCount="1">
        <brk id="13" min="55" max="207" man="1"/>
      </colBreaks>
      <pageMargins left="0" right="0" top="0" bottom="0" header="0" footer="0"/>
      <pageSetup scale="55" orientation="landscape" horizontalDpi="4294967292" r:id="rId12"/>
      <headerFooter alignWithMargins="0">
        <oddFooter>&amp;L&amp;D        &amp;T        &amp;F</oddFooter>
      </headerFooter>
    </customSheetView>
    <customSheetView guid="{C26CB08D-E75A-444E-97C0-685DE1198CEB}" scale="75" showPageBreaks="1" outlineSymbols="0" fitToPage="1" printArea="1" hiddenRows="1" showRuler="0">
      <selection activeCell="A4" sqref="A4:K51"/>
      <pageMargins left="0" right="0" top="0" bottom="0" header="0" footer="0"/>
      <pageSetup scale="65" orientation="landscape" horizontalDpi="4294967292" r:id="rId13"/>
      <headerFooter alignWithMargins="0">
        <oddFooter>&amp;L&amp;D        &amp;T        &amp;F</oddFooter>
      </headerFooter>
    </customSheetView>
    <customSheetView guid="{DF50C4EA-FB13-4C2C-90E3-833D566A43BF}" scale="75" showPageBreaks="1" outlineSymbols="0" fitToPage="1" printArea="1" hiddenRows="1" showRuler="0">
      <selection activeCell="A56" sqref="A56"/>
      <pageMargins left="0" right="0" top="0" bottom="0" header="0" footer="0"/>
      <pageSetup scale="43" orientation="landscape" horizontalDpi="4294967292" r:id="rId14"/>
      <headerFooter alignWithMargins="0">
        <oddFooter>&amp;L&amp;D        &amp;T        &amp;F</oddFooter>
      </headerFooter>
    </customSheetView>
    <customSheetView guid="{B768E8BE-E40F-4622-8687-5C13CF63FEF1}" scale="75" showPageBreaks="1" outlineSymbols="0" fitToPage="1" printArea="1" hiddenRows="1" showRuler="0">
      <selection activeCell="A56" sqref="A56"/>
      <pageMargins left="0" right="0" top="0" bottom="0" header="0" footer="0"/>
      <pageSetup scale="43" orientation="landscape" horizontalDpi="4294967292" r:id="rId15"/>
      <headerFooter alignWithMargins="0">
        <oddFooter>&amp;L&amp;D        &amp;T        &amp;F</oddFooter>
      </headerFooter>
    </customSheetView>
    <customSheetView guid="{17EC1D8B-C312-4928-92BF-E4B8E04733C9}" scale="75" showPageBreaks="1" outlineSymbols="0" fitToPage="1" printArea="1" hiddenRows="1" showRuler="0">
      <selection activeCell="A56" sqref="A56"/>
      <pageMargins left="0" right="0" top="0" bottom="0" header="0" footer="0"/>
      <pageSetup scale="43" orientation="landscape" horizontalDpi="4294967292" r:id="rId16"/>
      <headerFooter alignWithMargins="0">
        <oddFooter>&amp;L&amp;D        &amp;T        &amp;F</oddFooter>
      </headerFooter>
    </customSheetView>
    <customSheetView guid="{BC5E0361-74E9-4A40-A93E-A28F6B6112CC}" scale="75" showPageBreaks="1" outlineSymbols="0" fitToPage="1" printArea="1" hiddenRows="1" showRuler="0">
      <selection activeCell="A56" sqref="A56"/>
      <pageMargins left="0" right="0" top="0" bottom="0" header="0" footer="0"/>
      <pageSetup scale="43" orientation="landscape" horizontalDpi="4294967292" r:id="rId17"/>
      <headerFooter alignWithMargins="0">
        <oddFooter>&amp;L&amp;D        &amp;T        &amp;F</oddFooter>
      </headerFooter>
    </customSheetView>
    <customSheetView guid="{6B73F06A-6B8B-492D-98E8-4B1867446724}" scale="75" showPageBreaks="1" outlineSymbols="0" fitToPage="1" printArea="1" hiddenRows="1" showRuler="0">
      <selection activeCell="A56" sqref="A56"/>
      <pageMargins left="0" right="0" top="0" bottom="0" header="0" footer="0"/>
      <pageSetup scale="43" orientation="landscape" horizontalDpi="4294967292" r:id="rId18"/>
      <headerFooter alignWithMargins="0">
        <oddFooter>&amp;L&amp;D        &amp;T        &amp;F</oddFooter>
      </headerFooter>
    </customSheetView>
    <customSheetView guid="{4D71A4B5-3501-4D55-925A-603836C1CD6A}" scale="75" showPageBreaks="1" outlineSymbols="0" fitToPage="1" printArea="1" hiddenRows="1" showRuler="0">
      <selection activeCell="A56" sqref="A56"/>
      <pageMargins left="0" right="0" top="0" bottom="0" header="0" footer="0"/>
      <pageSetup scale="43" orientation="landscape" horizontalDpi="4294967292" r:id="rId19"/>
      <headerFooter alignWithMargins="0">
        <oddFooter>&amp;L&amp;D        &amp;T        &amp;F</oddFooter>
      </headerFooter>
    </customSheetView>
    <customSheetView guid="{B11022C5-E08B-4A9C-A0FF-33A3D6D2F386}" scale="75" showPageBreaks="1" outlineSymbols="0" fitToPage="1" printArea="1" showRuler="0">
      <selection activeCell="A56" sqref="A56"/>
      <pageMargins left="0" right="0" top="0" bottom="0" header="0" footer="0"/>
      <pageSetup scale="43" orientation="landscape" horizontalDpi="4294967292" r:id="rId20"/>
      <headerFooter alignWithMargins="0">
        <oddFooter>&amp;L&amp;D        &amp;T        &amp;F</oddFooter>
      </headerFooter>
    </customSheetView>
    <customSheetView guid="{0827DD1F-A9BE-4D13-BDC7-18E2F5303A4C}" scale="75" showPageBreaks="1" outlineSymbols="0" fitToPage="1" printArea="1" showRuler="0">
      <selection activeCell="A56" sqref="A56"/>
      <pageMargins left="0" right="0" top="0" bottom="0" header="0" footer="0"/>
      <pageSetup scale="43" orientation="landscape" horizontalDpi="4294967292" r:id="rId21"/>
      <headerFooter alignWithMargins="0">
        <oddFooter>&amp;L&amp;D        &amp;T        &amp;F</oddFooter>
      </headerFooter>
    </customSheetView>
    <customSheetView guid="{BA17188F-41F9-429B-8466-0B115E6076C4}" scale="75" showPageBreaks="1" outlineSymbols="0" fitToPage="1" printArea="1" showRuler="0">
      <selection activeCell="A55" sqref="A55"/>
      <pageMargins left="0" right="0" top="0" bottom="0" header="0" footer="0"/>
      <pageSetup scale="43" orientation="landscape" horizontalDpi="4294967292" r:id="rId22"/>
      <headerFooter alignWithMargins="0">
        <oddFooter>&amp;L&amp;D        &amp;T        &amp;F</oddFooter>
      </headerFooter>
    </customSheetView>
    <customSheetView guid="{17F81FAD-A804-409E-AD77-E4B3A0D493B1}" scale="75" showPageBreaks="1" outlineSymbols="0" fitToPage="1" printArea="1" showRuler="0">
      <selection activeCell="A56" sqref="A56"/>
      <pageMargins left="0" right="0" top="0" bottom="0" header="0" footer="0"/>
      <pageSetup scale="43" orientation="landscape" horizontalDpi="4294967292" r:id="rId23"/>
      <headerFooter alignWithMargins="0">
        <oddFooter>&amp;L&amp;D        &amp;T        &amp;F</oddFooter>
      </headerFooter>
    </customSheetView>
    <customSheetView guid="{9B3B6D0E-03C7-49B0-92DB-C4FD245E93BC}" scale="75" showPageBreaks="1" outlineSymbols="0" fitToPage="1" printArea="1" hiddenRows="1" showRuler="0">
      <selection activeCell="A56" sqref="A56"/>
      <pageMargins left="0" right="0" top="0" bottom="0" header="0" footer="0"/>
      <pageSetup scale="43" orientation="landscape" horizontalDpi="4294967292" r:id="rId24"/>
      <headerFooter alignWithMargins="0">
        <oddFooter>&amp;L&amp;D        &amp;T        &amp;F</oddFooter>
      </headerFooter>
    </customSheetView>
    <customSheetView guid="{BEA31234-456D-4B58-9D73-CDF96CBEAFF0}" scale="75" showPageBreaks="1" outlineSymbols="0" fitToPage="1" printArea="1" hiddenRows="1" showRuler="0">
      <selection activeCell="A56" sqref="A56"/>
      <pageMargins left="0" right="0" top="0" bottom="0" header="0" footer="0"/>
      <pageSetup scale="43" orientation="landscape" horizontalDpi="4294967292" r:id="rId25"/>
      <headerFooter alignWithMargins="0">
        <oddFooter>&amp;L&amp;D        &amp;T        &amp;F</oddFooter>
      </headerFooter>
    </customSheetView>
    <customSheetView guid="{650001A7-7F5D-4C25-A793-6874747A9BCA}" scale="75" showPageBreaks="1" outlineSymbols="0" fitToPage="1" printArea="1" hiddenRows="1" showRuler="0">
      <selection activeCell="A56" sqref="A56"/>
      <pageMargins left="0" right="0" top="0" bottom="0" header="0" footer="0"/>
      <pageSetup scale="43" orientation="landscape" horizontalDpi="4294967292" r:id="rId26"/>
      <headerFooter alignWithMargins="0">
        <oddFooter>&amp;L&amp;D        &amp;T        &amp;F</oddFooter>
      </headerFooter>
    </customSheetView>
    <customSheetView guid="{50E30236-B87B-46B0-8AB7-5CB07C32AD51}" scale="75" showPageBreaks="1" outlineSymbols="0" fitToPage="1" printArea="1" hiddenRows="1" showRuler="0">
      <selection activeCell="A56" sqref="A56"/>
      <pageMargins left="0" right="0" top="0" bottom="0" header="0" footer="0"/>
      <pageSetup scale="43" orientation="landscape" horizontalDpi="4294967292" r:id="rId27"/>
      <headerFooter alignWithMargins="0">
        <oddFooter>&amp;L&amp;D        &amp;T        &amp;F</oddFooter>
      </headerFooter>
    </customSheetView>
    <customSheetView guid="{5446BA9A-8B69-404B-A913-5A53E8937DEF}" scale="75" showPageBreaks="1" outlineSymbols="0" fitToPage="1" printArea="1" hiddenRows="1" showRuler="0">
      <selection activeCell="A56" sqref="A56"/>
      <pageMargins left="0" right="0" top="0" bottom="0" header="0" footer="0"/>
      <pageSetup scale="43" orientation="landscape" horizontalDpi="4294967292" r:id="rId28"/>
      <headerFooter alignWithMargins="0">
        <oddFooter>&amp;L&amp;D        &amp;T        &amp;F</oddFooter>
      </headerFooter>
    </customSheetView>
    <customSheetView guid="{9A6DA5E0-B602-4D30-BF57-B9A64673419A}" scale="75" showPageBreaks="1" outlineSymbols="0" fitToPage="1" printArea="1" hiddenRows="1" showRuler="0">
      <selection activeCell="A56" sqref="A56"/>
      <pageMargins left="0" right="0" top="0" bottom="0" header="0" footer="0"/>
      <pageSetup scale="43" orientation="landscape" horizontalDpi="4294967292" r:id="rId29"/>
      <headerFooter alignWithMargins="0">
        <oddFooter>&amp;L&amp;D        &amp;T        &amp;F</oddFooter>
      </headerFooter>
    </customSheetView>
  </customSheetViews>
  <mergeCells count="6">
    <mergeCell ref="N139:P139"/>
    <mergeCell ref="B139:D139"/>
    <mergeCell ref="F139:H139"/>
    <mergeCell ref="J139:L139"/>
    <mergeCell ref="E66:G66"/>
    <mergeCell ref="O66:Q66"/>
  </mergeCells>
  <phoneticPr fontId="0" type="noConversion"/>
  <pageMargins left="0" right="0" top="0.5" bottom="0.5" header="0" footer="0"/>
  <pageSetup scale="55" orientation="landscape" horizontalDpi="4294967292" r:id="rId30"/>
  <headerFooter alignWithMargins="0">
    <oddFooter>&amp;L&amp;D        &amp;T        &amp;F</oddFooter>
  </headerFooter>
  <customProperties>
    <customPr name="_pios_id" r:id="rId3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7"/>
  <sheetViews>
    <sheetView workbookViewId="0"/>
  </sheetViews>
  <sheetFormatPr defaultColWidth="10.44140625" defaultRowHeight="15"/>
  <cols>
    <col min="1" max="1" width="22.88671875" style="163" customWidth="1"/>
    <col min="2" max="4" width="12.88671875" style="163" customWidth="1"/>
    <col min="5" max="16384" width="10.44140625" style="163"/>
  </cols>
  <sheetData>
    <row r="1" spans="1:4">
      <c r="A1" s="162" t="s">
        <v>128</v>
      </c>
    </row>
    <row r="2" spans="1:4">
      <c r="A2" s="162" t="s">
        <v>129</v>
      </c>
    </row>
    <row r="3" spans="1:4">
      <c r="B3" s="164"/>
      <c r="C3" s="164" t="s">
        <v>130</v>
      </c>
      <c r="D3" s="164" t="s">
        <v>131</v>
      </c>
    </row>
    <row r="4" spans="1:4">
      <c r="B4" s="164" t="s">
        <v>119</v>
      </c>
      <c r="C4" s="164" t="s">
        <v>118</v>
      </c>
      <c r="D4" s="164" t="s">
        <v>118</v>
      </c>
    </row>
    <row r="5" spans="1:4">
      <c r="A5" s="163" t="s">
        <v>132</v>
      </c>
      <c r="B5" s="163">
        <f>'[1]ACQ- Link Out'!B5</f>
        <v>17886453.990000006</v>
      </c>
      <c r="C5" s="163">
        <f>'[1]ACQ- Link Out'!C5</f>
        <v>19086453.990000002</v>
      </c>
      <c r="D5" s="163">
        <f>'[1]ACQ- Link Out'!D5</f>
        <v>19086453.990000006</v>
      </c>
    </row>
    <row r="7" spans="1:4">
      <c r="A7" s="163" t="s">
        <v>133</v>
      </c>
      <c r="B7" s="163">
        <f>'[1]ACQ- Link Out'!B7</f>
        <v>-9122402.0041813571</v>
      </c>
      <c r="C7" s="163">
        <f>'[1]ACQ- Link Out'!C7</f>
        <v>-9999897.5106814969</v>
      </c>
      <c r="D7" s="163">
        <f>'[1]ACQ- Link Out'!D7</f>
        <v>-9668234.4603992887</v>
      </c>
    </row>
    <row r="9" spans="1:4">
      <c r="A9" s="163" t="s">
        <v>134</v>
      </c>
      <c r="B9" s="220">
        <f>'[1]ACQ- Link Out'!B9</f>
        <v>3.4792956188756441E-2</v>
      </c>
    </row>
    <row r="11" spans="1:4">
      <c r="A11" s="163" t="s">
        <v>135</v>
      </c>
      <c r="B11" s="163">
        <f>'[1]ACQ- Link Out'!B11</f>
        <v>17868281.490000006</v>
      </c>
      <c r="C11" s="163">
        <f>'[1]ACQ- Link Out'!C11</f>
        <v>19064953.750000004</v>
      </c>
      <c r="D11" s="163">
        <f>'[1]ACQ- Link Out'!D11</f>
        <v>19064953.750000004</v>
      </c>
    </row>
    <row r="12" spans="1:4">
      <c r="A12" s="163" t="s">
        <v>136</v>
      </c>
      <c r="B12" s="163">
        <f>'[1]ACQ- Link Out'!B12</f>
        <v>18172.5</v>
      </c>
      <c r="C12" s="163">
        <f>'[1]ACQ- Link Out'!C12</f>
        <v>21500.239999999998</v>
      </c>
      <c r="D12" s="163">
        <f>'[1]ACQ- Link Out'!D12</f>
        <v>21500.239999999994</v>
      </c>
    </row>
    <row r="14" spans="1:4">
      <c r="A14" s="221" t="s">
        <v>137</v>
      </c>
      <c r="B14" s="163">
        <f>'[1]ACQ- Link Out'!B14</f>
        <v>19086453.990000002</v>
      </c>
    </row>
    <row r="15" spans="1:4">
      <c r="A15" s="21" t="s">
        <v>138</v>
      </c>
      <c r="B15" s="163">
        <f>'[1]ACQ- Link Out'!B15</f>
        <v>0</v>
      </c>
    </row>
    <row r="17" spans="1:4">
      <c r="A17" s="21" t="s">
        <v>123</v>
      </c>
      <c r="B17" s="163">
        <f>'[1]ACQ- Link Out'!B17</f>
        <v>240616.92418484954</v>
      </c>
      <c r="C17" s="163">
        <f>'[1]ACQ- Link Out'!C17</f>
        <v>211164.58092424792</v>
      </c>
      <c r="D17" s="163">
        <f>'[1]ACQ- Link Out'!D17</f>
        <v>222209.2096469735</v>
      </c>
    </row>
    <row r="19" spans="1:4">
      <c r="A19" s="21" t="s">
        <v>139</v>
      </c>
      <c r="B19" s="163">
        <f>'[1]ACQ- Link Out'!B19</f>
        <v>-935998.58558521129</v>
      </c>
      <c r="C19" s="163">
        <f>'[1]ACQ- Link Out'!C19</f>
        <v>-829187.76058495231</v>
      </c>
      <c r="D19" s="163">
        <f>'[1]ACQ- Link Out'!D19</f>
        <v>-869241.81996004947</v>
      </c>
    </row>
    <row r="20" spans="1:4">
      <c r="A20" s="21"/>
    </row>
    <row r="21" spans="1:4">
      <c r="A21" s="167" t="s">
        <v>140</v>
      </c>
    </row>
    <row r="22" spans="1:4">
      <c r="A22" s="21" t="s">
        <v>141</v>
      </c>
      <c r="B22" s="163">
        <f>'[1]ACQ- Link Out'!B22</f>
        <v>14723.000000000002</v>
      </c>
      <c r="C22" s="163">
        <f>'[1]ACQ- Link Out'!C22</f>
        <v>14722.999999999998</v>
      </c>
    </row>
    <row r="23" spans="1:4">
      <c r="A23" s="21" t="s">
        <v>1053</v>
      </c>
      <c r="B23" s="163">
        <f>'[1]ACQ- Link Out'!B23</f>
        <v>-30390.336250064749</v>
      </c>
      <c r="C23" s="163">
        <f>'[1]ACQ- Link Out'!C23</f>
        <v>-91171.008750194276</v>
      </c>
    </row>
    <row r="24" spans="1:4">
      <c r="A24" s="21" t="s">
        <v>1054</v>
      </c>
      <c r="B24" s="163">
        <f>'[1]ACQ- Link Out'!B24</f>
        <v>0</v>
      </c>
      <c r="C24" s="163">
        <f>'[1]ACQ- Link Out'!C24</f>
        <v>0</v>
      </c>
    </row>
    <row r="25" spans="1:4">
      <c r="A25" s="21" t="s">
        <v>1055</v>
      </c>
      <c r="B25" s="163">
        <f>'[1]ACQ- Link Out'!B25</f>
        <v>-1220.0366666666621</v>
      </c>
      <c r="C25" s="163">
        <f>'[1]ACQ- Link Out'!C25</f>
        <v>-3660.1099999999856</v>
      </c>
    </row>
    <row r="26" spans="1:4">
      <c r="A26" s="21"/>
    </row>
    <row r="27" spans="1:4">
      <c r="A27" s="167" t="s">
        <v>142</v>
      </c>
    </row>
    <row r="28" spans="1:4">
      <c r="A28" s="21" t="s">
        <v>141</v>
      </c>
      <c r="B28" s="163">
        <f>'[1]ACQ- Link Out'!B28</f>
        <v>0</v>
      </c>
      <c r="C28" s="163">
        <f>'[1]ACQ- Link Out'!C28</f>
        <v>0</v>
      </c>
    </row>
    <row r="29" spans="1:4">
      <c r="A29" s="21" t="s">
        <v>1053</v>
      </c>
      <c r="B29" s="163">
        <f>'[1]ACQ- Link Out'!B29</f>
        <v>35480.211130442607</v>
      </c>
      <c r="C29" s="163">
        <f>'[1]ACQ- Link Out'!C29</f>
        <v>106440.63339132785</v>
      </c>
    </row>
    <row r="30" spans="1:4">
      <c r="A30" s="21" t="s">
        <v>1054</v>
      </c>
      <c r="B30" s="163">
        <f>'[1]ACQ- Link Out'!B30</f>
        <v>0</v>
      </c>
      <c r="C30" s="163">
        <f>'[1]ACQ- Link Out'!C30</f>
        <v>41635.765514480154</v>
      </c>
    </row>
    <row r="31" spans="1:4">
      <c r="A31" s="21" t="s">
        <v>1055</v>
      </c>
      <c r="B31" s="163">
        <f>'[1]ACQ- Link Out'!B31</f>
        <v>164386.81473771957</v>
      </c>
      <c r="C31" s="163">
        <f>'[1]ACQ- Link Out'!C31</f>
        <v>493160.44421315863</v>
      </c>
    </row>
    <row r="33" spans="1:4">
      <c r="B33" s="237" t="s">
        <v>746</v>
      </c>
      <c r="C33" s="237" t="s">
        <v>747</v>
      </c>
      <c r="D33" s="237" t="s">
        <v>746</v>
      </c>
    </row>
    <row r="34" spans="1:4">
      <c r="A34" s="167" t="s">
        <v>1071</v>
      </c>
      <c r="B34" s="237" t="s">
        <v>747</v>
      </c>
      <c r="C34" s="237" t="s">
        <v>750</v>
      </c>
      <c r="D34" s="237" t="s">
        <v>683</v>
      </c>
    </row>
    <row r="35" spans="1:4">
      <c r="A35" s="21" t="s">
        <v>1053</v>
      </c>
      <c r="B35" s="163">
        <f>'[1]ACQ- Link Out'!B35</f>
        <v>400000</v>
      </c>
      <c r="C35" s="163">
        <f>'[1]ACQ- Link Out'!C35</f>
        <v>1311710.0875019424</v>
      </c>
      <c r="D35" s="163">
        <f>'[1]ACQ- Link Out'!D35</f>
        <v>-911710.08750194241</v>
      </c>
    </row>
    <row r="36" spans="1:4">
      <c r="A36" s="21" t="s">
        <v>1054</v>
      </c>
      <c r="B36" s="163">
        <f>'[1]ACQ- Link Out'!B36</f>
        <v>1200000</v>
      </c>
      <c r="C36" s="163">
        <f>'[1]ACQ- Link Out'!C36</f>
        <v>1200000</v>
      </c>
      <c r="D36" s="163">
        <f>'[1]ACQ- Link Out'!D36</f>
        <v>0</v>
      </c>
    </row>
    <row r="37" spans="1:4">
      <c r="A37" s="21" t="s">
        <v>1055</v>
      </c>
      <c r="B37" s="163">
        <f>'[1]ACQ- Link Out'!B37</f>
        <v>7411592</v>
      </c>
      <c r="C37" s="163">
        <f>'[1]ACQ- Link Out'!C37</f>
        <v>7411592.0000000177</v>
      </c>
      <c r="D37" s="163">
        <f>'[1]ACQ- Link Out'!D37</f>
        <v>-1.7695128917694092E-8</v>
      </c>
    </row>
  </sheetData>
  <pageMargins left="0.7" right="0.7" top="0.75" bottom="0.75"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autoPageBreaks="0"/>
  </sheetPr>
  <dimension ref="A1:AI374"/>
  <sheetViews>
    <sheetView workbookViewId="0"/>
  </sheetViews>
  <sheetFormatPr defaultColWidth="6.88671875" defaultRowHeight="15"/>
  <cols>
    <col min="1" max="1" width="18.88671875" style="22" customWidth="1"/>
    <col min="2" max="2" width="12.88671875" style="22" customWidth="1"/>
    <col min="3" max="3" width="14.109375" style="22" customWidth="1"/>
    <col min="4" max="7" width="12.88671875" style="22" customWidth="1"/>
    <col min="8" max="8" width="14.5546875" style="22" customWidth="1"/>
    <col min="9" max="10" width="12.88671875" style="22" customWidth="1"/>
    <col min="11" max="11" width="11.44140625" style="22" customWidth="1"/>
    <col min="12" max="24" width="12.88671875" style="22" customWidth="1"/>
    <col min="25" max="25" width="8.109375" style="22" customWidth="1"/>
    <col min="26" max="16384" width="6.88671875" style="22"/>
  </cols>
  <sheetData>
    <row r="1" spans="1:8">
      <c r="A1" s="390" t="s">
        <v>143</v>
      </c>
      <c r="C1" s="332">
        <v>46265</v>
      </c>
      <c r="D1" s="332">
        <v>46752</v>
      </c>
      <c r="E1" s="332">
        <f>D1</f>
        <v>46752</v>
      </c>
      <c r="F1" s="334" t="s">
        <v>1056</v>
      </c>
    </row>
    <row r="2" spans="1:8">
      <c r="A2" s="108"/>
      <c r="C2" s="333" t="s">
        <v>72</v>
      </c>
      <c r="D2" s="333" t="s">
        <v>73</v>
      </c>
      <c r="E2" s="333" t="s">
        <v>144</v>
      </c>
      <c r="F2" s="334"/>
      <c r="G2" s="334"/>
      <c r="H2" s="334"/>
    </row>
    <row r="3" spans="1:8">
      <c r="A3" s="22" t="s">
        <v>145</v>
      </c>
      <c r="C3" s="21">
        <f>ROUND('Sch B-1'!K57,0)</f>
        <v>688824694</v>
      </c>
      <c r="D3" s="21">
        <f>ROUND('Sch B-1'!H119,0)</f>
        <v>771465273</v>
      </c>
      <c r="E3" s="21">
        <f>ROUND('Sch B-1'!K119,0)</f>
        <v>735665485</v>
      </c>
      <c r="F3" s="22" t="s">
        <v>1057</v>
      </c>
    </row>
    <row r="4" spans="1:8">
      <c r="A4" s="335" t="s">
        <v>146</v>
      </c>
      <c r="C4" s="333" t="s">
        <v>72</v>
      </c>
      <c r="D4" s="333" t="s">
        <v>144</v>
      </c>
    </row>
    <row r="5" spans="1:8">
      <c r="A5" s="22" t="s">
        <v>147</v>
      </c>
      <c r="C5" s="21">
        <f>+'Sch B-2'!D17</f>
        <v>2951874.3000000012</v>
      </c>
      <c r="D5" s="21">
        <f>+'Sch B-2'!M76</f>
        <v>4602957.2230769238</v>
      </c>
    </row>
    <row r="6" spans="1:8">
      <c r="A6" s="22" t="s">
        <v>148</v>
      </c>
      <c r="C6" s="21">
        <f>+'Sch B-2'!D19</f>
        <v>119295598.08346708</v>
      </c>
      <c r="D6" s="21">
        <f>+'Sch B-2'!M78</f>
        <v>123397039.78488265</v>
      </c>
    </row>
    <row r="7" spans="1:8">
      <c r="A7" s="22" t="s">
        <v>149</v>
      </c>
      <c r="C7" s="21">
        <f>+'Sch B-2'!D21</f>
        <v>146177375.58333331</v>
      </c>
      <c r="D7" s="21">
        <f>+'Sch B-2'!M80</f>
        <v>161720063.65463245</v>
      </c>
    </row>
    <row r="8" spans="1:8">
      <c r="A8" s="22" t="s">
        <v>150</v>
      </c>
      <c r="C8" s="21">
        <f>+'Sch B-2'!D23</f>
        <v>801722705.75585401</v>
      </c>
      <c r="D8" s="21">
        <f>+'Sch B-2'!M82</f>
        <v>842096132.29514611</v>
      </c>
    </row>
    <row r="9" spans="1:8">
      <c r="A9" s="22" t="s">
        <v>151</v>
      </c>
      <c r="C9" s="21">
        <f>+'Sch B-2'!D25</f>
        <v>74989438.975000009</v>
      </c>
      <c r="D9" s="21">
        <f>+'Sch B-2'!M84</f>
        <v>82944798.009330943</v>
      </c>
      <c r="E9" s="22" t="s">
        <v>1062</v>
      </c>
      <c r="F9" s="20">
        <f>SUM(C5:C9)</f>
        <v>1145136992.6976542</v>
      </c>
      <c r="G9" s="20">
        <f>SUM(D5:D9)</f>
        <v>1214760990.9670691</v>
      </c>
    </row>
    <row r="10" spans="1:8">
      <c r="A10" s="22" t="s">
        <v>133</v>
      </c>
      <c r="C10" s="21">
        <f>+'Sch B-3'!H97</f>
        <v>266012429.60976827</v>
      </c>
      <c r="D10" s="21">
        <f>+'Sch B-3'!P223</f>
        <v>282456312.15397644</v>
      </c>
      <c r="F10" s="20">
        <f>'Sch B-2'!D29</f>
        <v>17886453.990000006</v>
      </c>
      <c r="G10" s="20">
        <f>'Sch B-2'!M88</f>
        <v>19086453.990000006</v>
      </c>
      <c r="H10" s="22" t="s">
        <v>1063</v>
      </c>
    </row>
    <row r="11" spans="1:8">
      <c r="A11" s="22" t="s">
        <v>152</v>
      </c>
      <c r="C11" s="21">
        <f>'Sch B-1'!K22</f>
        <v>0</v>
      </c>
      <c r="D11" s="21">
        <f>+'Sch B-1'!H84</f>
        <v>0</v>
      </c>
      <c r="F11" s="20">
        <f>SUM(F9:F10)</f>
        <v>1163023446.6876543</v>
      </c>
      <c r="G11" s="20">
        <f>SUM(G9:G10)</f>
        <v>1233847444.9570692</v>
      </c>
    </row>
    <row r="12" spans="1:8">
      <c r="A12" s="22" t="s">
        <v>153</v>
      </c>
      <c r="C12" s="21">
        <f>'Sch B-1'!K27</f>
        <v>0</v>
      </c>
      <c r="D12" s="21">
        <f>+'Sch B-1'!K89</f>
        <v>0</v>
      </c>
    </row>
    <row r="14" spans="1:8" ht="15.75" thickBot="1">
      <c r="C14" s="21"/>
    </row>
    <row r="15" spans="1:8">
      <c r="A15" s="336" t="s">
        <v>154</v>
      </c>
      <c r="B15" s="337"/>
      <c r="C15" s="338"/>
      <c r="E15" s="339" t="s">
        <v>154</v>
      </c>
      <c r="F15" s="337"/>
      <c r="G15" s="338"/>
    </row>
    <row r="16" spans="1:8">
      <c r="A16" s="340"/>
      <c r="C16" s="341" t="s">
        <v>155</v>
      </c>
      <c r="E16" s="340"/>
      <c r="G16" s="341" t="s">
        <v>155</v>
      </c>
    </row>
    <row r="17" spans="1:7">
      <c r="A17" s="340"/>
      <c r="C17" s="342" t="s">
        <v>156</v>
      </c>
      <c r="E17" s="340"/>
      <c r="G17" s="342" t="s">
        <v>71</v>
      </c>
    </row>
    <row r="18" spans="1:7">
      <c r="A18" s="340" t="s">
        <v>132</v>
      </c>
      <c r="C18" s="343">
        <f>+'Sch B-1'!H76</f>
        <v>1285137067.9296539</v>
      </c>
      <c r="E18" s="340" t="s">
        <v>132</v>
      </c>
      <c r="G18" s="344">
        <f>'Sch B-1'!K76</f>
        <v>1233847444.9570692</v>
      </c>
    </row>
    <row r="19" spans="1:7">
      <c r="A19" s="340"/>
      <c r="C19" s="343"/>
      <c r="E19" s="340"/>
      <c r="G19" s="344"/>
    </row>
    <row r="20" spans="1:7">
      <c r="A20" s="340" t="s">
        <v>157</v>
      </c>
      <c r="C20" s="343">
        <f>+'Sch B-1'!H78</f>
        <v>0</v>
      </c>
      <c r="E20" s="340" t="s">
        <v>157</v>
      </c>
      <c r="G20" s="344">
        <f>'Sch B-1'!K78</f>
        <v>0</v>
      </c>
    </row>
    <row r="21" spans="1:7">
      <c r="A21" s="340"/>
      <c r="C21" s="344"/>
      <c r="E21" s="340"/>
      <c r="G21" s="344"/>
    </row>
    <row r="22" spans="1:7">
      <c r="A22" s="340" t="s">
        <v>158</v>
      </c>
      <c r="C22" s="344">
        <f>+'Sch B-1'!H80</f>
        <v>-829187.76058495231</v>
      </c>
      <c r="E22" s="340" t="s">
        <v>158</v>
      </c>
      <c r="G22" s="344">
        <f>'Sch B-1'!K80</f>
        <v>-869241.81996004947</v>
      </c>
    </row>
    <row r="23" spans="1:7">
      <c r="A23" s="340"/>
      <c r="C23" s="344"/>
      <c r="D23" s="21"/>
      <c r="E23" s="340"/>
      <c r="G23" s="344"/>
    </row>
    <row r="24" spans="1:7">
      <c r="A24" s="340" t="s">
        <v>133</v>
      </c>
      <c r="C24" s="344">
        <f>+'Sch B-1'!H82</f>
        <v>-293431734.01618433</v>
      </c>
      <c r="D24" s="21"/>
      <c r="E24" s="340" t="s">
        <v>133</v>
      </c>
      <c r="G24" s="344">
        <f>'Sch B-1'!K82</f>
        <v>-282456312.15397644</v>
      </c>
    </row>
    <row r="25" spans="1:7">
      <c r="A25" s="340"/>
      <c r="C25" s="344"/>
      <c r="E25" s="340"/>
      <c r="G25" s="344"/>
    </row>
    <row r="26" spans="1:7">
      <c r="A26" s="340" t="s">
        <v>152</v>
      </c>
      <c r="C26" s="344">
        <f>'Sch B-1'!K84</f>
        <v>0</v>
      </c>
      <c r="D26" s="21"/>
      <c r="E26" s="340" t="s">
        <v>152</v>
      </c>
      <c r="G26" s="344">
        <f>'Sch B-1'!K84</f>
        <v>0</v>
      </c>
    </row>
    <row r="27" spans="1:7">
      <c r="A27" s="340"/>
      <c r="C27" s="344"/>
      <c r="E27" s="340"/>
      <c r="G27" s="344"/>
    </row>
    <row r="28" spans="1:7">
      <c r="A28" s="340" t="s">
        <v>159</v>
      </c>
      <c r="C28" s="344">
        <f>SUM(C18:C26)</f>
        <v>990876146.15288448</v>
      </c>
      <c r="E28" s="340" t="s">
        <v>159</v>
      </c>
      <c r="G28" s="344">
        <f>SUM(G18:G26)</f>
        <v>950521890.9831326</v>
      </c>
    </row>
    <row r="29" spans="1:7">
      <c r="A29" s="340"/>
      <c r="C29" s="344"/>
      <c r="E29" s="340"/>
      <c r="G29" s="344"/>
    </row>
    <row r="30" spans="1:7">
      <c r="A30" s="340"/>
      <c r="C30" s="344"/>
      <c r="E30" s="340"/>
      <c r="G30" s="344"/>
    </row>
    <row r="31" spans="1:7">
      <c r="A31" s="340" t="s">
        <v>160</v>
      </c>
      <c r="C31" s="344">
        <f>+'Sch B-1'!H89</f>
        <v>0</v>
      </c>
      <c r="E31" s="340" t="s">
        <v>160</v>
      </c>
      <c r="G31" s="344">
        <f>'Sch B-1'!K89</f>
        <v>0</v>
      </c>
    </row>
    <row r="32" spans="1:7">
      <c r="A32" s="340"/>
      <c r="C32" s="344"/>
      <c r="E32" s="340"/>
      <c r="G32" s="344"/>
    </row>
    <row r="33" spans="1:35">
      <c r="A33" s="340" t="s">
        <v>161</v>
      </c>
      <c r="C33" s="344">
        <f>+'Sch B-1'!H91</f>
        <v>0</v>
      </c>
      <c r="D33" s="21"/>
      <c r="E33" s="340" t="s">
        <v>161</v>
      </c>
      <c r="G33" s="344">
        <f>'Sch B-1'!K91</f>
        <v>0</v>
      </c>
    </row>
    <row r="34" spans="1:35">
      <c r="A34" s="340"/>
      <c r="C34" s="344"/>
      <c r="D34" s="21"/>
      <c r="E34" s="340"/>
      <c r="G34" s="344"/>
    </row>
    <row r="35" spans="1:35">
      <c r="A35" s="340" t="s">
        <v>162</v>
      </c>
      <c r="C35" s="344">
        <f>+'Sch B-1'!H93</f>
        <v>4596235</v>
      </c>
      <c r="D35" s="21"/>
      <c r="E35" s="340" t="s">
        <v>162</v>
      </c>
      <c r="G35" s="344">
        <f>'Sch B-1'!K93</f>
        <v>4596235</v>
      </c>
    </row>
    <row r="36" spans="1:35">
      <c r="A36" s="340"/>
      <c r="C36" s="344"/>
      <c r="D36" s="21"/>
      <c r="E36" s="340"/>
      <c r="G36" s="344"/>
    </row>
    <row r="37" spans="1:35">
      <c r="A37" s="22" t="s">
        <v>163</v>
      </c>
      <c r="C37" s="344">
        <f>+'Sch B-1'!H95</f>
        <v>-73354391.927988946</v>
      </c>
      <c r="D37" s="21"/>
      <c r="E37" s="340" t="s">
        <v>163</v>
      </c>
      <c r="G37" s="344">
        <f>'Sch B-1'!K95</f>
        <v>-74060867.689691395</v>
      </c>
    </row>
    <row r="38" spans="1:35">
      <c r="C38" s="344"/>
      <c r="D38" s="21"/>
      <c r="E38" s="340"/>
      <c r="G38" s="344"/>
    </row>
    <row r="39" spans="1:35">
      <c r="A39" s="22" t="s">
        <v>121</v>
      </c>
      <c r="C39" s="344">
        <f>+'Sch B-1'!H97</f>
        <v>-26060340.137468342</v>
      </c>
      <c r="D39" s="21"/>
      <c r="E39" s="340" t="s">
        <v>121</v>
      </c>
      <c r="G39" s="344">
        <f>'Sch B-1'!K97</f>
        <v>-24270450.010886069</v>
      </c>
    </row>
    <row r="40" spans="1:35">
      <c r="C40" s="344"/>
      <c r="D40" s="21"/>
      <c r="E40" s="340"/>
      <c r="G40" s="344"/>
    </row>
    <row r="41" spans="1:35">
      <c r="A41" s="22" t="s">
        <v>70</v>
      </c>
      <c r="C41" s="344">
        <f>+'Sch B-1'!H99</f>
        <v>-135700934.86858851</v>
      </c>
      <c r="D41" s="21"/>
      <c r="E41" s="340" t="s">
        <v>70</v>
      </c>
      <c r="G41" s="344">
        <f>'Sch B-1'!K99</f>
        <v>-131978807.62926015</v>
      </c>
    </row>
    <row r="42" spans="1:35">
      <c r="C42" s="344"/>
      <c r="E42" s="340"/>
      <c r="G42" s="344"/>
    </row>
    <row r="43" spans="1:35">
      <c r="A43" s="22" t="s">
        <v>164</v>
      </c>
      <c r="C43" s="344">
        <f>+'Sch B-1'!H101</f>
        <v>-2</v>
      </c>
      <c r="E43" s="340" t="s">
        <v>164</v>
      </c>
      <c r="G43" s="344">
        <f>'Sch B-1'!K101</f>
        <v>-2</v>
      </c>
    </row>
    <row r="44" spans="1:35">
      <c r="C44" s="344"/>
      <c r="E44" s="340"/>
      <c r="G44" s="344"/>
    </row>
    <row r="45" spans="1:35">
      <c r="A45" s="22" t="s">
        <v>107</v>
      </c>
      <c r="C45" s="344">
        <f>+'Sch B-1'!H103</f>
        <v>10366520</v>
      </c>
      <c r="E45" s="340" t="s">
        <v>107</v>
      </c>
      <c r="G45" s="344">
        <f>'Sch B-1'!K103</f>
        <v>10086905</v>
      </c>
    </row>
    <row r="46" spans="1:35">
      <c r="C46" s="344"/>
      <c r="D46" s="345"/>
      <c r="E46" s="340"/>
      <c r="G46" s="344"/>
    </row>
    <row r="47" spans="1:35">
      <c r="A47" s="22" t="s">
        <v>101</v>
      </c>
      <c r="C47" s="344">
        <f>+'Sch B-1'!H105</f>
        <v>742040.52000000852</v>
      </c>
      <c r="D47" s="345"/>
      <c r="E47" s="340" t="s">
        <v>101</v>
      </c>
      <c r="G47" s="344">
        <f>'Sch B-1'!K105</f>
        <v>770581</v>
      </c>
      <c r="X47" s="346"/>
      <c r="Y47" s="346"/>
      <c r="Z47" s="346"/>
      <c r="AA47" s="346"/>
      <c r="AB47" s="346"/>
      <c r="AC47" s="346"/>
      <c r="AD47" s="346"/>
      <c r="AE47" s="346"/>
      <c r="AF47" s="346"/>
      <c r="AG47" s="346"/>
      <c r="AH47" s="346"/>
      <c r="AI47" s="346"/>
    </row>
    <row r="48" spans="1:35">
      <c r="C48" s="344"/>
      <c r="D48" s="345"/>
      <c r="E48" s="340"/>
      <c r="G48" s="344"/>
    </row>
    <row r="49" spans="1:7">
      <c r="A49" s="22" t="s">
        <v>165</v>
      </c>
      <c r="C49" s="344">
        <f>+'Sch B-1'!H107</f>
        <v>0</v>
      </c>
      <c r="D49" s="345"/>
      <c r="E49" s="340" t="s">
        <v>166</v>
      </c>
      <c r="G49" s="344">
        <f>'Sch B-1'!K107</f>
        <v>0</v>
      </c>
    </row>
    <row r="50" spans="1:7">
      <c r="C50" s="344"/>
      <c r="D50" s="345"/>
      <c r="E50" s="340"/>
      <c r="G50" s="344"/>
    </row>
    <row r="51" spans="1:7" ht="15.75" thickBot="1">
      <c r="A51" s="22" t="s">
        <v>167</v>
      </c>
      <c r="C51" s="347">
        <f>SUM(C28:C49)</f>
        <v>771465272.73883867</v>
      </c>
      <c r="D51" s="345"/>
      <c r="E51" s="340" t="s">
        <v>168</v>
      </c>
      <c r="G51" s="347">
        <f>SUM(G28:G49)</f>
        <v>735665484.65329492</v>
      </c>
    </row>
    <row r="52" spans="1:7" ht="15.75" thickTop="1">
      <c r="C52" s="344">
        <f>+'Sch B-1'!H119</f>
        <v>771465272.73883867</v>
      </c>
      <c r="D52" s="345"/>
      <c r="E52" s="340"/>
      <c r="G52" s="344">
        <f>+'Sch B-1'!K119</f>
        <v>735665484.65329492</v>
      </c>
    </row>
    <row r="53" spans="1:7">
      <c r="A53" s="21"/>
      <c r="C53" s="344">
        <f>C51-C52</f>
        <v>0</v>
      </c>
      <c r="D53" s="345"/>
      <c r="E53" s="340"/>
      <c r="G53" s="344">
        <f>G51-G52</f>
        <v>0</v>
      </c>
    </row>
    <row r="54" spans="1:7">
      <c r="A54" s="21"/>
      <c r="C54" s="344"/>
      <c r="D54" s="345"/>
      <c r="E54" s="340"/>
      <c r="G54" s="344"/>
    </row>
    <row r="55" spans="1:7">
      <c r="A55" s="21"/>
      <c r="C55" s="344"/>
      <c r="D55" s="345"/>
      <c r="E55" s="340"/>
      <c r="G55" s="344"/>
    </row>
    <row r="56" spans="1:7">
      <c r="A56" s="21"/>
      <c r="C56" s="344"/>
      <c r="D56" s="345"/>
      <c r="E56" s="340"/>
      <c r="G56" s="344"/>
    </row>
    <row r="57" spans="1:7">
      <c r="A57" s="314"/>
      <c r="C57" s="344"/>
      <c r="D57" s="345"/>
      <c r="E57" s="340"/>
      <c r="G57" s="344"/>
    </row>
    <row r="58" spans="1:7">
      <c r="A58" s="348"/>
      <c r="C58" s="344"/>
      <c r="D58" s="345"/>
      <c r="E58" s="340"/>
      <c r="G58" s="344"/>
    </row>
    <row r="59" spans="1:7">
      <c r="A59" s="348"/>
      <c r="C59" s="344"/>
      <c r="D59" s="345"/>
      <c r="E59" s="340"/>
      <c r="G59" s="344"/>
    </row>
    <row r="60" spans="1:7" ht="15.75" thickBot="1">
      <c r="A60" s="315"/>
      <c r="B60" s="349"/>
      <c r="C60" s="350"/>
      <c r="D60" s="345"/>
      <c r="E60" s="340"/>
      <c r="G60" s="344"/>
    </row>
    <row r="61" spans="1:7" ht="15.75" thickBot="1">
      <c r="A61" s="21"/>
      <c r="C61" s="21"/>
      <c r="D61" s="345"/>
      <c r="E61" s="315"/>
      <c r="F61" s="349"/>
      <c r="G61" s="350"/>
    </row>
    <row r="62" spans="1:7">
      <c r="E62" s="351"/>
    </row>
    <row r="63" spans="1:7">
      <c r="D63" s="21"/>
      <c r="E63" s="21"/>
      <c r="F63" s="21"/>
    </row>
    <row r="65" spans="1:10" ht="15.75" thickBot="1"/>
    <row r="66" spans="1:10">
      <c r="A66" s="352" t="s">
        <v>169</v>
      </c>
      <c r="B66" s="337"/>
      <c r="C66" s="337"/>
      <c r="D66" s="337"/>
      <c r="E66" s="337"/>
      <c r="F66" s="340"/>
    </row>
    <row r="67" spans="1:10">
      <c r="A67" s="340"/>
      <c r="E67" s="353"/>
      <c r="F67" s="354"/>
      <c r="G67" s="353"/>
      <c r="H67" s="353"/>
    </row>
    <row r="68" spans="1:10">
      <c r="A68" s="340"/>
      <c r="D68" s="355" t="s">
        <v>115</v>
      </c>
      <c r="E68" s="355" t="s">
        <v>71</v>
      </c>
      <c r="F68" s="356"/>
      <c r="G68" s="356"/>
      <c r="H68" s="356"/>
    </row>
    <row r="69" spans="1:10">
      <c r="A69" s="357">
        <v>301.10000000000002</v>
      </c>
      <c r="B69" s="22" t="s">
        <v>170</v>
      </c>
      <c r="D69" s="21">
        <f>+'Sch B-2'!J263</f>
        <v>37450.43</v>
      </c>
      <c r="E69" s="344">
        <f>+'Sch B-2'!M263</f>
        <v>37450.43</v>
      </c>
      <c r="F69" s="21"/>
      <c r="G69" s="21"/>
      <c r="H69" s="21"/>
    </row>
    <row r="70" spans="1:10">
      <c r="A70" s="357">
        <v>302.10000000000002</v>
      </c>
      <c r="B70" s="22" t="s">
        <v>171</v>
      </c>
      <c r="D70" s="21">
        <f>+'Sch B-2'!J264</f>
        <v>70260.820000000007</v>
      </c>
      <c r="E70" s="344">
        <f>+'Sch B-2'!M264</f>
        <v>70260.820000000036</v>
      </c>
      <c r="F70" s="21"/>
      <c r="H70" s="21"/>
    </row>
    <row r="71" spans="1:10">
      <c r="A71" s="357">
        <v>339.1</v>
      </c>
      <c r="B71" s="22" t="s">
        <v>172</v>
      </c>
      <c r="D71" s="21">
        <f>+'Sch B-2'!J265</f>
        <v>6403731.0500000007</v>
      </c>
      <c r="E71" s="344">
        <f>+'Sch B-2'!M265</f>
        <v>4495245.9730769238</v>
      </c>
      <c r="F71" s="21"/>
      <c r="G71" s="16"/>
      <c r="H71" s="16"/>
      <c r="J71" s="21"/>
    </row>
    <row r="72" spans="1:10">
      <c r="A72" s="18">
        <v>303.2</v>
      </c>
      <c r="B72" s="16" t="s">
        <v>173</v>
      </c>
      <c r="D72" s="21">
        <f>+'Sch B-2'!J270</f>
        <v>5839604.6106955511</v>
      </c>
      <c r="E72" s="344">
        <f>+'Sch B-2'!M270</f>
        <v>5108835.2904815348</v>
      </c>
      <c r="F72" s="21"/>
      <c r="G72" s="21"/>
      <c r="H72" s="21"/>
    </row>
    <row r="73" spans="1:10">
      <c r="A73" s="18">
        <v>304.2</v>
      </c>
      <c r="B73" s="16" t="s">
        <v>174</v>
      </c>
      <c r="D73" s="21">
        <f>+'Sch B-2'!J271</f>
        <v>48687688.039949715</v>
      </c>
      <c r="E73" s="344">
        <f>+'Sch B-2'!M271</f>
        <v>44697425.337204941</v>
      </c>
      <c r="F73" s="21"/>
      <c r="G73" s="21"/>
      <c r="H73" s="21"/>
    </row>
    <row r="74" spans="1:10">
      <c r="A74" s="18">
        <v>305.2</v>
      </c>
      <c r="B74" s="16" t="s">
        <v>175</v>
      </c>
      <c r="D74" s="21">
        <f>+'Sch B-2'!J272</f>
        <v>819259.98</v>
      </c>
      <c r="E74" s="344">
        <f>+'Sch B-2'!M272</f>
        <v>819259.98000000021</v>
      </c>
      <c r="F74" s="21"/>
      <c r="G74" s="21"/>
      <c r="H74" s="21"/>
    </row>
    <row r="75" spans="1:10">
      <c r="A75" s="18">
        <v>306.2</v>
      </c>
      <c r="B75" s="16" t="s">
        <v>176</v>
      </c>
      <c r="D75" s="21">
        <f>+'Sch B-2'!J273</f>
        <v>4334970.4233004162</v>
      </c>
      <c r="E75" s="344">
        <f>+'Sch B-2'!M273</f>
        <v>4334970.4233004162</v>
      </c>
      <c r="F75" s="21"/>
      <c r="G75" s="21"/>
      <c r="H75" s="21"/>
    </row>
    <row r="76" spans="1:10">
      <c r="A76" s="18">
        <v>307.2</v>
      </c>
      <c r="B76" s="16" t="s">
        <v>177</v>
      </c>
      <c r="D76" s="21">
        <f>+'Sch B-2'!J274</f>
        <v>0</v>
      </c>
      <c r="E76" s="344">
        <f>+'Sch B-2'!M274</f>
        <v>0</v>
      </c>
      <c r="F76" s="21"/>
      <c r="G76" s="21"/>
      <c r="H76" s="21"/>
    </row>
    <row r="77" spans="1:10">
      <c r="A77" s="18">
        <v>308.2</v>
      </c>
      <c r="B77" s="16" t="s">
        <v>178</v>
      </c>
      <c r="D77" s="21">
        <f>+'Sch B-2'!J275</f>
        <v>0</v>
      </c>
      <c r="E77" s="344">
        <f>+'Sch B-2'!M275</f>
        <v>0</v>
      </c>
      <c r="F77" s="21"/>
      <c r="G77" s="21"/>
      <c r="H77" s="21"/>
    </row>
    <row r="78" spans="1:10">
      <c r="A78" s="18">
        <v>309.2</v>
      </c>
      <c r="B78" s="16" t="s">
        <v>179</v>
      </c>
      <c r="D78" s="21">
        <f>+'Sch B-2'!J276</f>
        <v>20313823.005555585</v>
      </c>
      <c r="E78" s="344">
        <f>+'Sch B-2'!M276</f>
        <v>20317999.732222244</v>
      </c>
      <c r="F78" s="21"/>
      <c r="G78" s="21"/>
      <c r="H78" s="21"/>
    </row>
    <row r="79" spans="1:10">
      <c r="A79" s="18">
        <v>310.2</v>
      </c>
      <c r="B79" s="16" t="s">
        <v>180</v>
      </c>
      <c r="D79" s="21">
        <f>+'Sch B-2'!J277</f>
        <v>5678201.46</v>
      </c>
      <c r="E79" s="344">
        <f>+'Sch B-2'!M277</f>
        <v>5678201.459999999</v>
      </c>
      <c r="F79" s="21"/>
      <c r="G79" s="21"/>
      <c r="H79" s="21"/>
    </row>
    <row r="80" spans="1:10">
      <c r="A80" s="18">
        <v>311.2</v>
      </c>
      <c r="B80" s="16" t="s">
        <v>181</v>
      </c>
      <c r="D80" s="21">
        <f>+'Sch B-2'!J278</f>
        <v>42919468.403950617</v>
      </c>
      <c r="E80" s="344">
        <f>+'Sch B-2'!M278</f>
        <v>42440347.561673522</v>
      </c>
      <c r="F80" s="21"/>
      <c r="G80" s="21"/>
      <c r="H80" s="21"/>
    </row>
    <row r="81" spans="1:10">
      <c r="A81" s="18">
        <v>339.2</v>
      </c>
      <c r="B81" s="16" t="s">
        <v>182</v>
      </c>
      <c r="D81" s="21">
        <f>+'Sch B-2'!J279</f>
        <v>0</v>
      </c>
      <c r="E81" s="344">
        <f>+'Sch B-2'!M279</f>
        <v>0</v>
      </c>
      <c r="F81" s="21"/>
      <c r="G81" s="21"/>
      <c r="H81" s="16"/>
      <c r="J81" s="21"/>
    </row>
    <row r="82" spans="1:10">
      <c r="A82" s="18">
        <v>303.3</v>
      </c>
      <c r="B82" s="16" t="s">
        <v>183</v>
      </c>
      <c r="D82" s="21">
        <f>+'Sch B-2'!J284</f>
        <v>800183.34</v>
      </c>
      <c r="E82" s="344">
        <f>+'Sch B-2'!M284</f>
        <v>800183.34</v>
      </c>
      <c r="F82" s="21"/>
      <c r="G82" s="21"/>
      <c r="H82" s="21"/>
    </row>
    <row r="83" spans="1:10">
      <c r="A83" s="18">
        <v>304.3</v>
      </c>
      <c r="B83" s="16" t="s">
        <v>184</v>
      </c>
      <c r="D83" s="21">
        <f>+'Sch B-2'!J285</f>
        <v>75994216.450426176</v>
      </c>
      <c r="E83" s="344">
        <f>+'Sch B-2'!M285</f>
        <v>72328509.277298421</v>
      </c>
      <c r="F83" s="21"/>
      <c r="G83" s="21"/>
      <c r="H83" s="21"/>
    </row>
    <row r="84" spans="1:10">
      <c r="A84" s="18">
        <v>311.3</v>
      </c>
      <c r="B84" s="16" t="s">
        <v>185</v>
      </c>
      <c r="D84" s="21">
        <f>+'Sch B-2'!J286</f>
        <v>4426226.0450000102</v>
      </c>
      <c r="E84" s="344">
        <f>+'Sch B-2'!M286</f>
        <v>4443015.2900000075</v>
      </c>
      <c r="F84" s="21"/>
      <c r="G84" s="21"/>
      <c r="H84" s="21"/>
    </row>
    <row r="85" spans="1:10">
      <c r="A85" s="18">
        <v>320.3</v>
      </c>
      <c r="B85" s="16" t="s">
        <v>186</v>
      </c>
      <c r="D85" s="21">
        <f>+'Sch B-2'!J287</f>
        <v>89781380.183306187</v>
      </c>
      <c r="E85" s="344">
        <f>+'Sch B-2'!M287</f>
        <v>84148355.747334018</v>
      </c>
      <c r="F85" s="21"/>
      <c r="G85" s="21"/>
      <c r="H85" s="21"/>
    </row>
    <row r="86" spans="1:10">
      <c r="A86" s="18">
        <v>339.3</v>
      </c>
      <c r="B86" s="16" t="s">
        <v>187</v>
      </c>
      <c r="D86" s="21">
        <f>+'Sch B-2'!J288</f>
        <v>0</v>
      </c>
      <c r="E86" s="344">
        <f>+'Sch B-2'!M288</f>
        <v>0</v>
      </c>
      <c r="F86" s="21"/>
      <c r="G86" s="21"/>
      <c r="H86" s="21"/>
    </row>
    <row r="87" spans="1:10">
      <c r="A87" s="18">
        <v>303.39999999999998</v>
      </c>
      <c r="B87" s="16" t="s">
        <v>188</v>
      </c>
      <c r="D87" s="21">
        <f>+'Sch B-2'!J293</f>
        <v>7549864.79</v>
      </c>
      <c r="E87" s="344">
        <f>+'Sch B-2'!M293</f>
        <v>7549864.7900000019</v>
      </c>
      <c r="F87" s="21"/>
      <c r="G87" s="21"/>
      <c r="H87" s="21"/>
    </row>
    <row r="88" spans="1:10">
      <c r="A88" s="18">
        <v>304.39999999999998</v>
      </c>
      <c r="B88" s="16" t="s">
        <v>189</v>
      </c>
      <c r="D88" s="21">
        <f>+'Sch B-2'!J294</f>
        <v>5474318.1683333386</v>
      </c>
      <c r="E88" s="344">
        <f>+'Sch B-2'!M294</f>
        <v>5477063.1933333371</v>
      </c>
      <c r="F88" s="21"/>
      <c r="G88" s="21"/>
      <c r="H88" s="21"/>
    </row>
    <row r="89" spans="1:10">
      <c r="A89" s="18">
        <v>311.39999999999998</v>
      </c>
      <c r="B89" s="16" t="s">
        <v>190</v>
      </c>
      <c r="D89" s="21">
        <f>+'Sch B-2'!J295</f>
        <v>2315624.1822222224</v>
      </c>
      <c r="E89" s="344">
        <f>+'Sch B-2'!M295</f>
        <v>2317722.7388888891</v>
      </c>
      <c r="F89" s="21"/>
      <c r="G89" s="21"/>
      <c r="H89" s="21"/>
    </row>
    <row r="90" spans="1:10">
      <c r="A90" s="18">
        <v>330.4</v>
      </c>
      <c r="B90" s="16" t="s">
        <v>191</v>
      </c>
      <c r="D90" s="21">
        <f>+'Sch B-2'!J296</f>
        <v>19980173.603333313</v>
      </c>
      <c r="E90" s="344">
        <f>+'Sch B-2'!M296</f>
        <v>19981827.69333332</v>
      </c>
      <c r="F90" s="21"/>
      <c r="G90" s="21"/>
      <c r="H90" s="21"/>
    </row>
    <row r="91" spans="1:10">
      <c r="A91" s="18">
        <v>331.4</v>
      </c>
      <c r="B91" s="16" t="s">
        <v>192</v>
      </c>
      <c r="D91" s="21">
        <f>+'Sch B-2'!J297</f>
        <v>573699528.5155797</v>
      </c>
      <c r="E91" s="344">
        <f>+'Sch B-2'!M297</f>
        <v>554211098.40009356</v>
      </c>
      <c r="F91" s="21"/>
      <c r="G91" s="21"/>
      <c r="H91" s="21"/>
    </row>
    <row r="92" spans="1:10">
      <c r="A92" s="18">
        <v>333.4</v>
      </c>
      <c r="B92" s="16" t="s">
        <v>193</v>
      </c>
      <c r="D92" s="21">
        <f>+'Sch B-2'!J298</f>
        <v>87429607.260549814</v>
      </c>
      <c r="E92" s="344">
        <f>+'Sch B-2'!M298</f>
        <v>84217803.960786328</v>
      </c>
      <c r="F92" s="21"/>
      <c r="G92" s="21"/>
      <c r="H92" s="21"/>
    </row>
    <row r="93" spans="1:10">
      <c r="A93" s="18">
        <v>334.4</v>
      </c>
      <c r="B93" s="16" t="s">
        <v>194</v>
      </c>
      <c r="D93" s="21">
        <f>+'Sch B-2'!J299</f>
        <v>123729599.22133568</v>
      </c>
      <c r="E93" s="344">
        <f>+'Sch B-2'!M299</f>
        <v>119427961.37362313</v>
      </c>
      <c r="F93" s="21"/>
      <c r="G93" s="21"/>
      <c r="H93" s="21"/>
      <c r="J93" s="21"/>
    </row>
    <row r="94" spans="1:10">
      <c r="A94" s="18">
        <v>335.4</v>
      </c>
      <c r="B94" s="16" t="s">
        <v>195</v>
      </c>
      <c r="D94" s="21">
        <f>+'Sch B-2'!J300</f>
        <v>51000332.162173025</v>
      </c>
      <c r="E94" s="344">
        <f>+'Sch B-2'!M300</f>
        <v>48912790.145087443</v>
      </c>
      <c r="F94" s="21"/>
      <c r="G94" s="21"/>
      <c r="H94" s="21"/>
    </row>
    <row r="95" spans="1:10">
      <c r="A95" s="18">
        <v>336.4</v>
      </c>
      <c r="B95" s="16" t="s">
        <v>196</v>
      </c>
      <c r="D95" s="21">
        <f>+'Sch B-2'!J301</f>
        <v>0</v>
      </c>
      <c r="E95" s="344">
        <f>+'Sch B-2'!M301</f>
        <v>0</v>
      </c>
      <c r="F95" s="21"/>
      <c r="G95" s="21"/>
      <c r="H95" s="21"/>
    </row>
    <row r="96" spans="1:10">
      <c r="A96" s="18">
        <v>339.4</v>
      </c>
      <c r="B96" s="16" t="s">
        <v>197</v>
      </c>
      <c r="D96" s="21">
        <f>+'Sch B-2'!J302</f>
        <v>0</v>
      </c>
      <c r="E96" s="344">
        <f>+'Sch B-2'!M302</f>
        <v>0</v>
      </c>
      <c r="F96" s="21"/>
      <c r="G96" s="21"/>
      <c r="H96" s="21"/>
    </row>
    <row r="97" spans="1:10">
      <c r="A97" s="18">
        <v>303.5</v>
      </c>
      <c r="B97" s="16" t="s">
        <v>198</v>
      </c>
      <c r="D97" s="21">
        <f>+'Sch B-2'!J326</f>
        <v>0</v>
      </c>
      <c r="E97" s="344">
        <f>+'Sch B-2'!M326</f>
        <v>0</v>
      </c>
      <c r="F97" s="21"/>
      <c r="G97" s="21"/>
      <c r="H97" s="21"/>
    </row>
    <row r="98" spans="1:10">
      <c r="A98" s="18">
        <v>304.5</v>
      </c>
      <c r="B98" s="16" t="s">
        <v>199</v>
      </c>
      <c r="D98" s="21">
        <f>+'Sch B-2'!J327</f>
        <v>25413930.913139481</v>
      </c>
      <c r="E98" s="344">
        <f>+'Sch B-2'!M327</f>
        <v>24870213.156713571</v>
      </c>
      <c r="F98" s="21"/>
      <c r="G98" s="21"/>
      <c r="H98" s="21"/>
    </row>
    <row r="99" spans="1:10">
      <c r="A99" s="18">
        <v>340.5</v>
      </c>
      <c r="B99" s="16" t="s">
        <v>200</v>
      </c>
      <c r="D99" s="21">
        <f>+'Sch B-2'!J328</f>
        <v>18906205.32809604</v>
      </c>
      <c r="E99" s="344">
        <f>+'Sch B-2'!M328</f>
        <v>17178747.123381689</v>
      </c>
      <c r="F99" s="21"/>
      <c r="G99" s="21"/>
      <c r="H99" s="21"/>
    </row>
    <row r="100" spans="1:10">
      <c r="A100" s="18">
        <v>341.5</v>
      </c>
      <c r="B100" s="16" t="s">
        <v>201</v>
      </c>
      <c r="D100" s="21">
        <f>+'Sch B-2'!J329</f>
        <v>17610961.778983258</v>
      </c>
      <c r="E100" s="344">
        <f>+'Sch B-2'!M329</f>
        <v>16435780.921498558</v>
      </c>
      <c r="F100" s="21"/>
      <c r="G100" s="21"/>
      <c r="H100" s="21"/>
    </row>
    <row r="101" spans="1:10">
      <c r="A101" s="18">
        <v>342.5</v>
      </c>
      <c r="B101" s="16" t="s">
        <v>202</v>
      </c>
      <c r="D101" s="21">
        <f>+'Sch B-2'!J330</f>
        <v>339105.9</v>
      </c>
      <c r="E101" s="344">
        <f>+'Sch B-2'!M330</f>
        <v>339105.89999999997</v>
      </c>
      <c r="F101" s="21"/>
      <c r="G101" s="21"/>
      <c r="H101" s="21"/>
    </row>
    <row r="102" spans="1:10">
      <c r="A102" s="18">
        <v>343.5</v>
      </c>
      <c r="B102" s="16" t="s">
        <v>203</v>
      </c>
      <c r="D102" s="21">
        <f>+'Sch B-2'!J331</f>
        <v>6317721.0215066923</v>
      </c>
      <c r="E102" s="344">
        <f>+'Sch B-2'!M331</f>
        <v>6029922.8345158529</v>
      </c>
      <c r="F102" s="21"/>
      <c r="G102" s="21"/>
      <c r="H102" s="16"/>
      <c r="J102" s="21"/>
    </row>
    <row r="103" spans="1:10">
      <c r="A103" s="18">
        <v>344.5</v>
      </c>
      <c r="B103" s="16" t="s">
        <v>204</v>
      </c>
      <c r="D103" s="21">
        <f>+'Sch B-2'!J332</f>
        <v>412086.84820987796</v>
      </c>
      <c r="E103" s="344">
        <f>+'Sch B-2'!M332</f>
        <v>503663.74603804026</v>
      </c>
      <c r="F103" s="21"/>
      <c r="G103" s="21"/>
      <c r="H103" s="16"/>
      <c r="J103" s="21"/>
    </row>
    <row r="104" spans="1:10">
      <c r="A104" s="18">
        <v>345.5</v>
      </c>
      <c r="B104" s="16" t="s">
        <v>205</v>
      </c>
      <c r="D104" s="21">
        <f>+'Sch B-2'!J333</f>
        <v>2777190.7966510924</v>
      </c>
      <c r="E104" s="344">
        <f>+'Sch B-2'!M333</f>
        <v>2607644.7275726623</v>
      </c>
      <c r="F104" s="21"/>
      <c r="G104" s="21"/>
      <c r="H104" s="16"/>
      <c r="J104" s="21"/>
    </row>
    <row r="105" spans="1:10">
      <c r="A105" s="18">
        <v>346.5</v>
      </c>
      <c r="B105" s="16" t="s">
        <v>206</v>
      </c>
      <c r="D105" s="21">
        <f>+'Sch B-2'!J334</f>
        <v>10329318.531923223</v>
      </c>
      <c r="E105" s="344">
        <f>+'Sch B-2'!M334</f>
        <v>9090529.8608887158</v>
      </c>
      <c r="F105" s="21"/>
      <c r="G105" s="21"/>
      <c r="H105" s="16"/>
      <c r="J105" s="21"/>
    </row>
    <row r="106" spans="1:10">
      <c r="A106" s="18">
        <v>347.5</v>
      </c>
      <c r="B106" s="16" t="s">
        <v>207</v>
      </c>
      <c r="D106" s="21">
        <f>+'Sch B-2'!J335</f>
        <v>6645673.7754327618</v>
      </c>
      <c r="E106" s="344">
        <f>+'Sch B-2'!M335</f>
        <v>5876282.8387218397</v>
      </c>
      <c r="F106" s="21"/>
      <c r="G106" s="21"/>
      <c r="H106" s="21"/>
    </row>
    <row r="107" spans="1:10">
      <c r="A107" s="18">
        <v>348.5</v>
      </c>
      <c r="B107" s="16" t="s">
        <v>208</v>
      </c>
      <c r="D107" s="21">
        <f>+'Sch B-2'!J336</f>
        <v>12906.9</v>
      </c>
      <c r="E107" s="358">
        <f>+'Sch B-2'!M336</f>
        <v>12906.899999999996</v>
      </c>
      <c r="F107" s="21"/>
      <c r="G107" s="21"/>
      <c r="H107" s="21"/>
    </row>
    <row r="108" spans="1:10">
      <c r="A108" s="357" t="s">
        <v>209</v>
      </c>
      <c r="B108" s="22" t="s">
        <v>210</v>
      </c>
      <c r="D108" s="21">
        <f>'ACQ- Link In'!C5</f>
        <v>19086453.990000002</v>
      </c>
      <c r="E108" s="358">
        <f>'ACQ- Link In'!D5</f>
        <v>19086453.990000006</v>
      </c>
      <c r="F108" s="21"/>
      <c r="G108" s="21"/>
      <c r="H108" s="21"/>
    </row>
    <row r="109" spans="1:10" ht="15.75" thickBot="1">
      <c r="A109" s="357"/>
      <c r="D109" s="359">
        <f>SUM(D69:D108)</f>
        <v>1285137067.9296546</v>
      </c>
      <c r="E109" s="347">
        <f>SUM(E69:E108)</f>
        <v>1233847444.9570689</v>
      </c>
      <c r="F109" s="21"/>
      <c r="G109" s="21"/>
      <c r="H109" s="21"/>
    </row>
    <row r="110" spans="1:10" ht="15.75" thickTop="1">
      <c r="A110" s="357"/>
      <c r="D110" s="21">
        <f>+'Sch B-2'!J342</f>
        <v>1285137067.9296539</v>
      </c>
      <c r="E110" s="344">
        <f>+'Sch B-2'!M342</f>
        <v>1233847444.9570692</v>
      </c>
      <c r="F110" s="21"/>
      <c r="G110" s="21"/>
      <c r="H110" s="21"/>
    </row>
    <row r="111" spans="1:10">
      <c r="A111" s="357"/>
      <c r="D111" s="21">
        <f>+D109-D110</f>
        <v>0</v>
      </c>
      <c r="E111" s="344">
        <f>+E109-E110</f>
        <v>0</v>
      </c>
      <c r="F111" s="21"/>
      <c r="G111" s="21"/>
      <c r="H111" s="16"/>
      <c r="J111" s="21"/>
    </row>
    <row r="112" spans="1:10" ht="15.75" thickBot="1">
      <c r="A112" s="360"/>
      <c r="B112" s="349"/>
      <c r="C112" s="349"/>
      <c r="D112" s="349"/>
      <c r="E112" s="361"/>
      <c r="H112" s="21"/>
    </row>
    <row r="113" spans="1:8">
      <c r="A113" s="340"/>
      <c r="F113" s="21"/>
      <c r="G113" s="21"/>
      <c r="H113" s="21"/>
    </row>
    <row r="114" spans="1:8" ht="15.75" thickBot="1">
      <c r="A114" s="340"/>
      <c r="F114" s="21"/>
      <c r="G114" s="21"/>
      <c r="H114" s="21"/>
    </row>
    <row r="115" spans="1:8">
      <c r="A115" s="352" t="s">
        <v>169</v>
      </c>
      <c r="B115" s="337"/>
      <c r="C115" s="337"/>
      <c r="D115" s="337"/>
      <c r="E115" s="362"/>
      <c r="F115" s="21"/>
      <c r="G115" s="21"/>
      <c r="H115" s="21"/>
    </row>
    <row r="116" spans="1:8">
      <c r="A116" s="363" t="s">
        <v>211</v>
      </c>
      <c r="E116" s="364"/>
      <c r="F116" s="21"/>
      <c r="G116" s="21"/>
      <c r="H116" s="21"/>
    </row>
    <row r="117" spans="1:8">
      <c r="A117" s="340"/>
      <c r="B117" s="22" t="s">
        <v>212</v>
      </c>
      <c r="E117" s="364" t="s">
        <v>113</v>
      </c>
      <c r="F117" s="21"/>
      <c r="G117" s="21"/>
      <c r="H117" s="21"/>
    </row>
    <row r="118" spans="1:8">
      <c r="A118" s="340" t="s">
        <v>213</v>
      </c>
      <c r="B118" s="22" t="s">
        <v>214</v>
      </c>
      <c r="E118" s="365">
        <f>'Sch B-3'!P143</f>
        <v>0</v>
      </c>
      <c r="F118" s="21"/>
      <c r="G118" s="21"/>
      <c r="H118" s="21"/>
    </row>
    <row r="119" spans="1:8">
      <c r="A119" s="366" t="s">
        <v>215</v>
      </c>
      <c r="B119" s="22" t="s">
        <v>216</v>
      </c>
      <c r="E119" s="365">
        <f>'Sch B-3'!P144</f>
        <v>0</v>
      </c>
      <c r="F119" s="21"/>
      <c r="G119" s="21"/>
      <c r="H119" s="21"/>
    </row>
    <row r="120" spans="1:8">
      <c r="A120" s="367">
        <v>3031</v>
      </c>
      <c r="B120" s="91" t="s">
        <v>217</v>
      </c>
      <c r="E120" s="365">
        <f>'Sch B-3'!P145</f>
        <v>1296567.596915385</v>
      </c>
      <c r="G120" s="21"/>
      <c r="H120" s="21"/>
    </row>
    <row r="121" spans="1:8">
      <c r="A121" s="367">
        <v>3036</v>
      </c>
      <c r="B121" s="91" t="s">
        <v>218</v>
      </c>
      <c r="E121" s="365">
        <f>'Sch B-3'!P146</f>
        <v>0</v>
      </c>
      <c r="F121" s="21"/>
      <c r="G121" s="21"/>
      <c r="H121" s="21"/>
    </row>
    <row r="122" spans="1:8">
      <c r="A122" s="368"/>
      <c r="B122" s="91"/>
      <c r="E122" s="365"/>
      <c r="F122" s="21"/>
      <c r="G122" s="21"/>
      <c r="H122" s="21"/>
    </row>
    <row r="123" spans="1:8">
      <c r="A123" s="340"/>
      <c r="B123" s="22" t="s">
        <v>219</v>
      </c>
      <c r="E123" s="365">
        <f>SUM(E118:E121)</f>
        <v>1296567.596915385</v>
      </c>
      <c r="F123" s="21"/>
      <c r="G123" s="21"/>
      <c r="H123" s="21"/>
    </row>
    <row r="124" spans="1:8">
      <c r="A124" s="340"/>
      <c r="E124" s="365"/>
      <c r="F124" s="21"/>
      <c r="G124" s="21"/>
      <c r="H124" s="21"/>
    </row>
    <row r="125" spans="1:8">
      <c r="A125" s="340"/>
      <c r="B125" s="22" t="s">
        <v>220</v>
      </c>
      <c r="E125" s="365"/>
      <c r="F125" s="21"/>
      <c r="G125" s="21"/>
      <c r="H125" s="21"/>
    </row>
    <row r="126" spans="1:8">
      <c r="A126" s="340" t="s">
        <v>221</v>
      </c>
      <c r="B126" s="22" t="s">
        <v>222</v>
      </c>
      <c r="E126" s="365">
        <f>'Sch B-3'!P150</f>
        <v>0</v>
      </c>
      <c r="F126" s="21"/>
      <c r="G126" s="21"/>
      <c r="H126" s="21"/>
    </row>
    <row r="127" spans="1:8">
      <c r="A127" s="340" t="s">
        <v>223</v>
      </c>
      <c r="B127" s="22" t="s">
        <v>224</v>
      </c>
      <c r="E127" s="365">
        <f>'Sch B-3'!P151</f>
        <v>9365702.0700612236</v>
      </c>
      <c r="F127" s="21"/>
      <c r="G127" s="21"/>
      <c r="H127" s="21"/>
    </row>
    <row r="128" spans="1:8">
      <c r="A128" s="340" t="s">
        <v>225</v>
      </c>
      <c r="B128" s="22" t="s">
        <v>226</v>
      </c>
      <c r="E128" s="365">
        <f>'Sch B-3'!P152</f>
        <v>383607.27098400029</v>
      </c>
      <c r="F128" s="21"/>
      <c r="G128" s="21"/>
      <c r="H128" s="21"/>
    </row>
    <row r="129" spans="1:8">
      <c r="A129" s="340" t="s">
        <v>227</v>
      </c>
      <c r="B129" s="22" t="s">
        <v>228</v>
      </c>
      <c r="E129" s="365">
        <f>'Sch B-3'!P153</f>
        <v>850549.01505892782</v>
      </c>
      <c r="F129" s="21"/>
      <c r="G129" s="21"/>
      <c r="H129" s="21"/>
    </row>
    <row r="130" spans="1:8">
      <c r="A130" s="340" t="s">
        <v>229</v>
      </c>
      <c r="B130" s="22" t="s">
        <v>230</v>
      </c>
      <c r="E130" s="365">
        <f>'Sch B-3'!P154</f>
        <v>0</v>
      </c>
      <c r="F130" s="21"/>
      <c r="G130" s="21"/>
      <c r="H130" s="21"/>
    </row>
    <row r="131" spans="1:8">
      <c r="A131" s="340" t="s">
        <v>231</v>
      </c>
      <c r="B131" s="22" t="s">
        <v>232</v>
      </c>
      <c r="E131" s="365">
        <f>'Sch B-3'!P155</f>
        <v>0</v>
      </c>
      <c r="F131" s="21"/>
      <c r="G131" s="21"/>
      <c r="H131" s="21"/>
    </row>
    <row r="132" spans="1:8">
      <c r="A132" s="340" t="s">
        <v>233</v>
      </c>
      <c r="B132" s="22" t="s">
        <v>234</v>
      </c>
      <c r="E132" s="365">
        <f>'Sch B-3'!P156</f>
        <v>6953481.1774057401</v>
      </c>
      <c r="F132" s="21"/>
      <c r="G132" s="21"/>
      <c r="H132" s="21"/>
    </row>
    <row r="133" spans="1:8">
      <c r="A133" s="340" t="s">
        <v>235</v>
      </c>
      <c r="B133" s="22" t="s">
        <v>224</v>
      </c>
      <c r="E133" s="365">
        <f>'Sch B-3'!P157</f>
        <v>2361147.6495440034</v>
      </c>
      <c r="F133" s="21"/>
      <c r="G133" s="21"/>
      <c r="H133" s="21"/>
    </row>
    <row r="134" spans="1:8">
      <c r="A134" s="340" t="s">
        <v>236</v>
      </c>
      <c r="B134" s="22" t="s">
        <v>237</v>
      </c>
      <c r="E134" s="365">
        <f>'Sch B-3'!P158</f>
        <v>11913100.825079415</v>
      </c>
      <c r="F134" s="21"/>
      <c r="G134" s="21"/>
      <c r="H134" s="21"/>
    </row>
    <row r="135" spans="1:8">
      <c r="A135" s="340" t="s">
        <v>238</v>
      </c>
      <c r="B135" s="22" t="s">
        <v>239</v>
      </c>
      <c r="E135" s="365">
        <f>'Sch B-3'!P159</f>
        <v>0</v>
      </c>
      <c r="F135" s="21"/>
      <c r="G135" s="21"/>
      <c r="H135" s="21"/>
    </row>
    <row r="136" spans="1:8">
      <c r="A136" s="340" t="s">
        <v>240</v>
      </c>
      <c r="B136" s="22" t="s">
        <v>241</v>
      </c>
      <c r="E136" s="365"/>
      <c r="F136" s="21"/>
      <c r="G136" s="21"/>
      <c r="H136" s="21"/>
    </row>
    <row r="137" spans="1:8">
      <c r="A137" s="340" t="s">
        <v>242</v>
      </c>
      <c r="B137" s="22" t="s">
        <v>243</v>
      </c>
      <c r="E137" s="365"/>
      <c r="F137" s="21"/>
      <c r="G137" s="21"/>
      <c r="H137" s="21"/>
    </row>
    <row r="138" spans="1:8">
      <c r="A138" s="367">
        <v>3282</v>
      </c>
      <c r="B138" s="91" t="s">
        <v>244</v>
      </c>
      <c r="E138" s="365"/>
      <c r="F138" s="21"/>
      <c r="G138" s="21"/>
      <c r="H138" s="21"/>
    </row>
    <row r="139" spans="1:8">
      <c r="A139" s="367">
        <v>3283</v>
      </c>
      <c r="B139" s="369" t="s">
        <v>245</v>
      </c>
      <c r="E139" s="365"/>
      <c r="F139" s="21"/>
      <c r="G139" s="21"/>
      <c r="H139" s="21"/>
    </row>
    <row r="140" spans="1:8">
      <c r="A140" s="340"/>
      <c r="E140" s="365"/>
      <c r="F140" s="21"/>
      <c r="G140" s="21"/>
      <c r="H140" s="21"/>
    </row>
    <row r="141" spans="1:8">
      <c r="A141" s="340"/>
      <c r="B141" s="22" t="s">
        <v>246</v>
      </c>
      <c r="E141" s="365">
        <f>SUM(E126:E140)</f>
        <v>31827588.008133311</v>
      </c>
      <c r="F141" s="21"/>
      <c r="G141" s="21"/>
      <c r="H141" s="21"/>
    </row>
    <row r="142" spans="1:8">
      <c r="A142" s="340"/>
      <c r="E142" s="365"/>
      <c r="F142" s="21"/>
      <c r="G142" s="21"/>
      <c r="H142" s="21"/>
    </row>
    <row r="143" spans="1:8">
      <c r="A143" s="340"/>
      <c r="B143" s="22" t="s">
        <v>247</v>
      </c>
      <c r="E143" s="365"/>
      <c r="F143" s="21"/>
      <c r="G143" s="21"/>
      <c r="H143" s="21"/>
    </row>
    <row r="144" spans="1:8">
      <c r="A144" s="340" t="s">
        <v>248</v>
      </c>
      <c r="B144" s="22" t="s">
        <v>249</v>
      </c>
      <c r="E144" s="365">
        <f>'Sch B-3'!P165</f>
        <v>0</v>
      </c>
      <c r="F144" s="21"/>
      <c r="G144" s="21"/>
      <c r="H144" s="21"/>
    </row>
    <row r="145" spans="1:8">
      <c r="A145" s="340" t="s">
        <v>250</v>
      </c>
      <c r="B145" s="22" t="s">
        <v>224</v>
      </c>
      <c r="E145" s="365">
        <f>'Sch B-3'!P166</f>
        <v>11568679.950475473</v>
      </c>
      <c r="F145" s="21"/>
      <c r="G145" s="21"/>
      <c r="H145" s="21"/>
    </row>
    <row r="146" spans="1:8">
      <c r="A146" s="340" t="s">
        <v>251</v>
      </c>
      <c r="B146" s="22" t="s">
        <v>252</v>
      </c>
      <c r="E146" s="365">
        <f>'Sch B-3'!P167</f>
        <v>-904170.204693584</v>
      </c>
      <c r="F146" s="21"/>
      <c r="G146" s="21"/>
      <c r="H146" s="21"/>
    </row>
    <row r="147" spans="1:8">
      <c r="A147" s="340" t="s">
        <v>253</v>
      </c>
      <c r="B147" s="22" t="s">
        <v>254</v>
      </c>
      <c r="E147" s="365">
        <f>'Sch B-3'!P168</f>
        <v>21821520.393216833</v>
      </c>
      <c r="F147" s="21"/>
      <c r="G147" s="21"/>
      <c r="H147" s="21"/>
    </row>
    <row r="148" spans="1:8">
      <c r="A148" s="340"/>
      <c r="E148" s="365"/>
      <c r="F148" s="21"/>
      <c r="G148" s="21"/>
      <c r="H148" s="21"/>
    </row>
    <row r="149" spans="1:8">
      <c r="A149" s="340"/>
      <c r="B149" s="22" t="s">
        <v>255</v>
      </c>
      <c r="E149" s="365">
        <f>SUM(E144:E148)</f>
        <v>32486030.138998725</v>
      </c>
      <c r="F149" s="21"/>
      <c r="G149" s="21"/>
      <c r="H149" s="21"/>
    </row>
    <row r="150" spans="1:8">
      <c r="A150" s="340"/>
      <c r="E150" s="365"/>
      <c r="F150" s="21"/>
      <c r="G150" s="21"/>
      <c r="H150" s="21"/>
    </row>
    <row r="151" spans="1:8">
      <c r="A151" s="340"/>
      <c r="B151" s="22" t="s">
        <v>256</v>
      </c>
      <c r="E151" s="365"/>
      <c r="F151" s="21"/>
      <c r="G151" s="21"/>
      <c r="H151" s="21"/>
    </row>
    <row r="152" spans="1:8">
      <c r="A152" s="340" t="s">
        <v>257</v>
      </c>
      <c r="B152" s="22" t="s">
        <v>249</v>
      </c>
      <c r="E152" s="365">
        <f>'Sch B-3'!P174</f>
        <v>0</v>
      </c>
      <c r="F152" s="21"/>
      <c r="G152" s="21"/>
      <c r="H152" s="21"/>
    </row>
    <row r="153" spans="1:8">
      <c r="A153" s="340" t="s">
        <v>258</v>
      </c>
      <c r="B153" s="22" t="s">
        <v>259</v>
      </c>
      <c r="E153" s="365">
        <f>'Sch B-3'!P175</f>
        <v>483135.64761695854</v>
      </c>
      <c r="F153" s="21"/>
      <c r="G153" s="21"/>
      <c r="H153" s="21"/>
    </row>
    <row r="154" spans="1:8">
      <c r="A154" s="340" t="s">
        <v>260</v>
      </c>
      <c r="B154" s="22" t="s">
        <v>261</v>
      </c>
      <c r="E154" s="365">
        <f>'Sch B-3'!P176</f>
        <v>325832.13497633801</v>
      </c>
      <c r="F154" s="21"/>
      <c r="G154" s="21"/>
      <c r="H154" s="21"/>
    </row>
    <row r="155" spans="1:8">
      <c r="A155" s="340" t="s">
        <v>262</v>
      </c>
      <c r="B155" s="22" t="s">
        <v>263</v>
      </c>
      <c r="E155" s="365">
        <f>'Sch B-3'!P177</f>
        <v>8915039.9809105173</v>
      </c>
      <c r="F155" s="21"/>
      <c r="G155" s="21"/>
      <c r="H155" s="21"/>
    </row>
    <row r="156" spans="1:8">
      <c r="A156" s="340" t="s">
        <v>264</v>
      </c>
      <c r="B156" s="22" t="s">
        <v>265</v>
      </c>
      <c r="E156" s="365">
        <f>'Sch B-3'!P178</f>
        <v>83154279.978531837</v>
      </c>
      <c r="F156" s="21"/>
      <c r="G156" s="21"/>
      <c r="H156" s="21"/>
    </row>
    <row r="157" spans="1:8">
      <c r="A157" s="340" t="s">
        <v>266</v>
      </c>
      <c r="B157" s="22" t="s">
        <v>267</v>
      </c>
      <c r="E157" s="365">
        <f>'Sch B-3'!P179</f>
        <v>39223979.877678506</v>
      </c>
      <c r="F157" s="21"/>
      <c r="G157" s="21"/>
      <c r="H157" s="21"/>
    </row>
    <row r="158" spans="1:8">
      <c r="A158" s="340" t="s">
        <v>268</v>
      </c>
      <c r="B158" s="22" t="s">
        <v>269</v>
      </c>
      <c r="E158" s="365">
        <f>'Sch B-3'!P180</f>
        <v>49084215.610072702</v>
      </c>
      <c r="F158" s="21"/>
      <c r="G158" s="21"/>
      <c r="H158" s="21"/>
    </row>
    <row r="159" spans="1:8">
      <c r="A159" s="340" t="s">
        <v>270</v>
      </c>
      <c r="B159" s="22" t="s">
        <v>271</v>
      </c>
      <c r="E159" s="365">
        <f>'Sch B-3'!P181</f>
        <v>2472966.2391834701</v>
      </c>
      <c r="F159" s="21"/>
      <c r="G159" s="21"/>
      <c r="H159" s="21"/>
    </row>
    <row r="160" spans="1:8">
      <c r="A160" s="340"/>
      <c r="E160" s="365"/>
      <c r="F160" s="21"/>
      <c r="G160" s="21"/>
      <c r="H160" s="21"/>
    </row>
    <row r="161" spans="1:8">
      <c r="A161" s="340"/>
      <c r="B161" s="22" t="s">
        <v>272</v>
      </c>
      <c r="E161" s="365">
        <f>SUM(E152:E160)</f>
        <v>183659449.46897033</v>
      </c>
      <c r="F161" s="21"/>
      <c r="G161" s="21"/>
      <c r="H161" s="21"/>
    </row>
    <row r="162" spans="1:8">
      <c r="A162" s="340"/>
      <c r="E162" s="365"/>
      <c r="F162" s="21"/>
      <c r="G162" s="21"/>
      <c r="H162" s="21"/>
    </row>
    <row r="163" spans="1:8">
      <c r="A163" s="340"/>
      <c r="B163" s="22" t="s">
        <v>273</v>
      </c>
      <c r="E163" s="365"/>
      <c r="F163" s="21"/>
      <c r="G163" s="21"/>
      <c r="H163" s="21"/>
    </row>
    <row r="164" spans="1:8">
      <c r="A164" s="340" t="s">
        <v>274</v>
      </c>
      <c r="B164" s="22" t="s">
        <v>275</v>
      </c>
      <c r="E164" s="365">
        <f>'Sch B-3'!P206</f>
        <v>0</v>
      </c>
      <c r="F164" s="21"/>
      <c r="G164" s="21"/>
      <c r="H164" s="21"/>
    </row>
    <row r="165" spans="1:8">
      <c r="A165" s="340" t="s">
        <v>276</v>
      </c>
      <c r="B165" s="22" t="s">
        <v>224</v>
      </c>
      <c r="E165" s="365">
        <f>'Sch B-3'!P207</f>
        <v>6470496.737656557</v>
      </c>
      <c r="F165" s="21"/>
      <c r="G165" s="21"/>
      <c r="H165" s="21"/>
    </row>
    <row r="166" spans="1:8">
      <c r="A166" s="340" t="s">
        <v>277</v>
      </c>
      <c r="B166" s="22" t="s">
        <v>278</v>
      </c>
      <c r="E166" s="365">
        <f>'Sch B-3'!P208</f>
        <v>3797351.4177285605</v>
      </c>
      <c r="F166" s="21"/>
      <c r="G166" s="21"/>
      <c r="H166" s="21"/>
    </row>
    <row r="167" spans="1:8">
      <c r="A167" s="340" t="s">
        <v>279</v>
      </c>
      <c r="B167" s="22" t="s">
        <v>280</v>
      </c>
      <c r="E167" s="365">
        <f>'Sch B-3'!P209</f>
        <v>6274325.7488271836</v>
      </c>
      <c r="F167" s="21"/>
      <c r="G167" s="21"/>
      <c r="H167" s="21"/>
    </row>
    <row r="168" spans="1:8">
      <c r="A168" s="340" t="s">
        <v>281</v>
      </c>
      <c r="B168" s="22" t="s">
        <v>282</v>
      </c>
      <c r="E168" s="365">
        <f>'Sch B-3'!P210</f>
        <v>67969.208199999979</v>
      </c>
      <c r="F168" s="21"/>
      <c r="G168" s="21"/>
      <c r="H168" s="21"/>
    </row>
    <row r="169" spans="1:8">
      <c r="A169" s="340" t="s">
        <v>283</v>
      </c>
      <c r="B169" s="22" t="s">
        <v>284</v>
      </c>
      <c r="E169" s="365">
        <f>'Sch B-3'!P211</f>
        <v>2091040.5031404702</v>
      </c>
      <c r="F169" s="21"/>
      <c r="G169" s="21"/>
      <c r="H169" s="21"/>
    </row>
    <row r="170" spans="1:8">
      <c r="A170" s="340" t="s">
        <v>285</v>
      </c>
      <c r="B170" s="22" t="s">
        <v>286</v>
      </c>
      <c r="E170" s="365">
        <f>'Sch B-3'!P212</f>
        <v>63584.150090863979</v>
      </c>
      <c r="F170" s="21"/>
      <c r="G170" s="21"/>
      <c r="H170" s="21"/>
    </row>
    <row r="171" spans="1:8">
      <c r="A171" s="340" t="s">
        <v>287</v>
      </c>
      <c r="B171" s="22" t="s">
        <v>288</v>
      </c>
      <c r="E171" s="365">
        <f>'Sch B-3'!P213</f>
        <v>1091736.6102734292</v>
      </c>
      <c r="F171" s="21"/>
      <c r="G171" s="21"/>
      <c r="H171" s="21"/>
    </row>
    <row r="172" spans="1:8">
      <c r="A172" s="340" t="s">
        <v>289</v>
      </c>
      <c r="B172" s="22" t="s">
        <v>290</v>
      </c>
      <c r="E172" s="365">
        <f>'Sch B-3'!P214</f>
        <v>3194244.3086245479</v>
      </c>
      <c r="F172" s="21"/>
      <c r="G172" s="21"/>
      <c r="H172" s="21"/>
    </row>
    <row r="173" spans="1:8">
      <c r="A173" s="340" t="s">
        <v>291</v>
      </c>
      <c r="B173" s="22" t="s">
        <v>292</v>
      </c>
      <c r="E173" s="365">
        <f>'Sch B-3'!P215</f>
        <v>455002.01601777819</v>
      </c>
      <c r="F173" s="21"/>
      <c r="G173" s="21"/>
      <c r="H173" s="21"/>
    </row>
    <row r="174" spans="1:8">
      <c r="A174" s="340" t="s">
        <v>293</v>
      </c>
      <c r="B174" s="22" t="s">
        <v>294</v>
      </c>
      <c r="E174" s="365">
        <f>'Sch B-3'!P216</f>
        <v>12691.78</v>
      </c>
      <c r="F174" s="21"/>
      <c r="G174" s="21"/>
      <c r="H174" s="21"/>
    </row>
    <row r="175" spans="1:8">
      <c r="A175" s="340"/>
      <c r="E175" s="365"/>
      <c r="F175" s="21"/>
      <c r="G175" s="21"/>
      <c r="H175" s="21"/>
    </row>
    <row r="176" spans="1:8">
      <c r="A176" s="340"/>
      <c r="E176" s="365"/>
      <c r="F176" s="21"/>
      <c r="G176" s="21"/>
      <c r="H176" s="21"/>
    </row>
    <row r="177" spans="1:8">
      <c r="A177" s="340"/>
      <c r="B177" s="22" t="s">
        <v>295</v>
      </c>
      <c r="E177" s="365">
        <f>SUM(E164:E176)</f>
        <v>23518442.480559394</v>
      </c>
      <c r="G177" s="21"/>
      <c r="H177" s="21"/>
    </row>
    <row r="178" spans="1:8">
      <c r="A178" s="340"/>
      <c r="B178" s="22" t="s">
        <v>296</v>
      </c>
      <c r="E178" s="365">
        <f>-'ACQ- Link In'!D7</f>
        <v>9668234.4603992887</v>
      </c>
      <c r="F178" s="21"/>
      <c r="G178" s="21"/>
      <c r="H178" s="21"/>
    </row>
    <row r="179" spans="1:8" ht="15.75" thickBot="1">
      <c r="A179" s="370"/>
      <c r="B179" s="349" t="s">
        <v>297</v>
      </c>
      <c r="C179" s="349"/>
      <c r="D179" s="349"/>
      <c r="E179" s="371">
        <f>E177+E161+E149+E141+E123+E178</f>
        <v>282456312.15397638</v>
      </c>
      <c r="F179" s="21">
        <f>'Sch B-1'!K82</f>
        <v>-282456312.15397644</v>
      </c>
      <c r="G179" s="21">
        <f>E179+F179</f>
        <v>0</v>
      </c>
      <c r="H179" s="21"/>
    </row>
    <row r="180" spans="1:8">
      <c r="A180" s="340"/>
      <c r="F180" s="21"/>
      <c r="G180" s="21"/>
      <c r="H180" s="21"/>
    </row>
    <row r="181" spans="1:8" ht="15.75" thickBot="1">
      <c r="A181" s="340"/>
      <c r="F181" s="21"/>
      <c r="G181" s="21"/>
      <c r="H181" s="21"/>
    </row>
    <row r="182" spans="1:8">
      <c r="A182" s="372" t="s">
        <v>298</v>
      </c>
      <c r="B182" s="337"/>
      <c r="C182" s="337"/>
      <c r="D182" s="337"/>
      <c r="E182" s="338"/>
      <c r="F182" s="21"/>
      <c r="G182" s="21"/>
      <c r="H182" s="21"/>
    </row>
    <row r="183" spans="1:8">
      <c r="A183" s="340"/>
      <c r="E183" s="364" t="s">
        <v>299</v>
      </c>
      <c r="F183" s="21"/>
      <c r="G183" s="21"/>
      <c r="H183" s="353"/>
    </row>
    <row r="184" spans="1:8">
      <c r="A184" s="340" t="s">
        <v>300</v>
      </c>
      <c r="B184" s="356" t="s">
        <v>301</v>
      </c>
      <c r="E184" s="373" t="s">
        <v>113</v>
      </c>
      <c r="F184" s="21"/>
      <c r="G184" s="21"/>
      <c r="H184" s="356"/>
    </row>
    <row r="185" spans="1:8">
      <c r="A185" s="367" t="s">
        <v>302</v>
      </c>
      <c r="B185" s="91" t="s">
        <v>303</v>
      </c>
      <c r="E185" s="344"/>
      <c r="F185" s="21"/>
      <c r="G185" s="21"/>
    </row>
    <row r="186" spans="1:8">
      <c r="A186" s="367"/>
      <c r="B186" s="91" t="s">
        <v>304</v>
      </c>
      <c r="E186" s="344"/>
      <c r="F186" s="21"/>
      <c r="G186" s="21"/>
    </row>
    <row r="187" spans="1:8">
      <c r="A187" s="367" t="s">
        <v>305</v>
      </c>
      <c r="B187" s="91" t="s">
        <v>306</v>
      </c>
      <c r="E187" s="344"/>
      <c r="F187" s="21"/>
      <c r="G187" s="21"/>
    </row>
    <row r="188" spans="1:8">
      <c r="A188" s="367" t="s">
        <v>223</v>
      </c>
      <c r="B188" s="91" t="s">
        <v>307</v>
      </c>
      <c r="E188" s="344"/>
      <c r="F188" s="21"/>
      <c r="G188" s="21"/>
    </row>
    <row r="189" spans="1:8">
      <c r="A189" s="367" t="s">
        <v>225</v>
      </c>
      <c r="B189" s="91" t="s">
        <v>308</v>
      </c>
      <c r="E189" s="344"/>
      <c r="F189" s="21"/>
      <c r="G189" s="21"/>
    </row>
    <row r="190" spans="1:8">
      <c r="A190" s="367" t="s">
        <v>227</v>
      </c>
      <c r="B190" s="91" t="s">
        <v>309</v>
      </c>
      <c r="E190" s="344"/>
      <c r="F190" s="21"/>
      <c r="G190" s="21"/>
    </row>
    <row r="191" spans="1:8">
      <c r="A191" s="367" t="s">
        <v>229</v>
      </c>
      <c r="B191" s="91" t="s">
        <v>310</v>
      </c>
      <c r="E191" s="344"/>
      <c r="F191" s="21"/>
      <c r="G191" s="21"/>
    </row>
    <row r="192" spans="1:8">
      <c r="A192" s="367" t="s">
        <v>231</v>
      </c>
      <c r="B192" s="91" t="s">
        <v>311</v>
      </c>
      <c r="E192" s="344"/>
      <c r="F192" s="21"/>
      <c r="G192" s="21"/>
    </row>
    <row r="193" spans="1:8">
      <c r="A193" s="367"/>
      <c r="B193" s="91"/>
      <c r="E193" s="344"/>
      <c r="F193" s="21"/>
      <c r="G193" s="21"/>
    </row>
    <row r="194" spans="1:8">
      <c r="A194" s="367" t="s">
        <v>235</v>
      </c>
      <c r="B194" s="91" t="s">
        <v>312</v>
      </c>
      <c r="E194" s="344"/>
      <c r="F194" s="24"/>
      <c r="G194" s="21"/>
    </row>
    <row r="195" spans="1:8">
      <c r="A195" s="367" t="s">
        <v>313</v>
      </c>
      <c r="B195" s="91" t="s">
        <v>314</v>
      </c>
      <c r="E195" s="344"/>
      <c r="F195" s="24"/>
      <c r="G195" s="21"/>
      <c r="H195" s="21"/>
    </row>
    <row r="196" spans="1:8">
      <c r="A196" s="367" t="s">
        <v>238</v>
      </c>
      <c r="B196" s="91" t="s">
        <v>315</v>
      </c>
      <c r="E196" s="344"/>
      <c r="F196" s="24"/>
      <c r="G196" s="21"/>
      <c r="H196" s="21"/>
    </row>
    <row r="197" spans="1:8">
      <c r="A197" s="367" t="s">
        <v>240</v>
      </c>
      <c r="B197" s="91" t="s">
        <v>316</v>
      </c>
      <c r="E197" s="344"/>
      <c r="F197" s="126"/>
      <c r="G197" s="21"/>
      <c r="H197" s="21"/>
    </row>
    <row r="198" spans="1:8">
      <c r="A198" s="367" t="s">
        <v>317</v>
      </c>
      <c r="B198" s="91" t="s">
        <v>318</v>
      </c>
      <c r="E198" s="344"/>
      <c r="F198" s="126"/>
      <c r="G198" s="21"/>
      <c r="H198" s="21"/>
    </row>
    <row r="199" spans="1:8">
      <c r="A199" s="367" t="s">
        <v>319</v>
      </c>
      <c r="B199" s="91" t="s">
        <v>320</v>
      </c>
      <c r="E199" s="344"/>
      <c r="F199" s="126"/>
      <c r="G199" s="21"/>
      <c r="H199" s="21"/>
    </row>
    <row r="200" spans="1:8">
      <c r="A200" s="367">
        <v>3284</v>
      </c>
      <c r="B200" s="91" t="s">
        <v>321</v>
      </c>
      <c r="E200" s="344"/>
      <c r="F200" s="126"/>
      <c r="G200" s="21"/>
      <c r="H200" s="21"/>
    </row>
    <row r="201" spans="1:8">
      <c r="A201" s="367"/>
      <c r="B201" s="91"/>
      <c r="E201" s="344"/>
      <c r="F201" s="126"/>
      <c r="G201" s="21"/>
      <c r="H201" s="21"/>
    </row>
    <row r="202" spans="1:8">
      <c r="A202" s="367" t="s">
        <v>250</v>
      </c>
      <c r="B202" s="91" t="s">
        <v>322</v>
      </c>
      <c r="E202" s="344"/>
      <c r="F202" s="340"/>
      <c r="G202" s="21"/>
      <c r="H202" s="21"/>
    </row>
    <row r="203" spans="1:8">
      <c r="A203" s="367" t="s">
        <v>251</v>
      </c>
      <c r="B203" s="91" t="s">
        <v>323</v>
      </c>
      <c r="E203" s="344"/>
      <c r="F203" s="126"/>
      <c r="G203" s="21"/>
      <c r="H203" s="21"/>
    </row>
    <row r="204" spans="1:8">
      <c r="A204" s="367">
        <v>3321</v>
      </c>
      <c r="B204" s="91" t="s">
        <v>324</v>
      </c>
      <c r="E204" s="344"/>
      <c r="F204" s="126"/>
      <c r="G204" s="21"/>
      <c r="H204" s="21"/>
    </row>
    <row r="205" spans="1:8">
      <c r="A205" s="367" t="s">
        <v>253</v>
      </c>
      <c r="B205" s="91" t="s">
        <v>325</v>
      </c>
      <c r="E205" s="344"/>
      <c r="F205" s="126"/>
      <c r="G205" s="21"/>
      <c r="H205" s="21"/>
    </row>
    <row r="206" spans="1:8">
      <c r="A206" s="367" t="s">
        <v>258</v>
      </c>
      <c r="B206" s="91" t="s">
        <v>326</v>
      </c>
      <c r="E206" s="344"/>
      <c r="F206" s="126"/>
      <c r="G206" s="21"/>
      <c r="H206" s="21"/>
    </row>
    <row r="207" spans="1:8">
      <c r="A207" s="367" t="s">
        <v>260</v>
      </c>
      <c r="B207" s="91" t="s">
        <v>327</v>
      </c>
      <c r="E207" s="344"/>
      <c r="F207" s="126"/>
      <c r="G207" s="21"/>
      <c r="H207" s="21"/>
    </row>
    <row r="208" spans="1:8">
      <c r="A208" s="367">
        <v>3421</v>
      </c>
      <c r="B208" s="91" t="s">
        <v>328</v>
      </c>
      <c r="E208" s="344"/>
      <c r="F208" s="126"/>
      <c r="G208" s="21"/>
      <c r="H208" s="21"/>
    </row>
    <row r="209" spans="1:8">
      <c r="A209" s="367">
        <v>3422</v>
      </c>
      <c r="B209" s="91" t="s">
        <v>329</v>
      </c>
      <c r="E209" s="344"/>
      <c r="F209" s="126"/>
      <c r="G209" s="21"/>
      <c r="H209" s="21"/>
    </row>
    <row r="210" spans="1:8">
      <c r="A210" s="367">
        <v>3423</v>
      </c>
      <c r="B210" s="91" t="s">
        <v>330</v>
      </c>
      <c r="E210" s="344"/>
      <c r="F210" s="126"/>
      <c r="G210" s="21"/>
      <c r="H210" s="21"/>
    </row>
    <row r="211" spans="1:8">
      <c r="A211" s="367"/>
      <c r="B211" s="91"/>
      <c r="E211" s="344"/>
      <c r="F211" s="126"/>
      <c r="G211" s="21"/>
      <c r="H211" s="21"/>
    </row>
    <row r="212" spans="1:8">
      <c r="A212" s="367" t="s">
        <v>262</v>
      </c>
      <c r="B212" s="91" t="s">
        <v>331</v>
      </c>
      <c r="E212" s="344"/>
      <c r="F212" s="126"/>
      <c r="G212" s="21"/>
      <c r="H212" s="21"/>
    </row>
    <row r="213" spans="1:8">
      <c r="A213" s="367" t="s">
        <v>264</v>
      </c>
      <c r="B213" s="91" t="s">
        <v>332</v>
      </c>
      <c r="E213" s="344"/>
      <c r="F213" s="126"/>
      <c r="G213" s="21"/>
      <c r="H213" s="21"/>
    </row>
    <row r="214" spans="1:8">
      <c r="A214" s="367" t="s">
        <v>266</v>
      </c>
      <c r="B214" s="91" t="s">
        <v>333</v>
      </c>
      <c r="E214" s="344"/>
      <c r="F214" s="126"/>
      <c r="G214" s="21"/>
      <c r="H214" s="21"/>
    </row>
    <row r="215" spans="1:8">
      <c r="A215" s="367" t="s">
        <v>334</v>
      </c>
      <c r="B215" s="91" t="s">
        <v>335</v>
      </c>
      <c r="E215" s="344"/>
      <c r="F215" s="126"/>
      <c r="G215" s="21"/>
      <c r="H215" s="21"/>
    </row>
    <row r="216" spans="1:8">
      <c r="A216" s="367" t="s">
        <v>336</v>
      </c>
      <c r="B216" s="91" t="s">
        <v>337</v>
      </c>
      <c r="E216" s="344"/>
      <c r="F216" s="340"/>
    </row>
    <row r="217" spans="1:8">
      <c r="A217" s="367" t="s">
        <v>338</v>
      </c>
      <c r="B217" s="91" t="s">
        <v>339</v>
      </c>
      <c r="E217" s="344"/>
      <c r="F217" s="126"/>
      <c r="G217" s="21"/>
      <c r="H217" s="21"/>
    </row>
    <row r="218" spans="1:8">
      <c r="A218" s="367"/>
      <c r="B218" s="91" t="s">
        <v>340</v>
      </c>
      <c r="E218" s="344"/>
      <c r="F218" s="126"/>
      <c r="G218" s="21"/>
      <c r="H218" s="21"/>
    </row>
    <row r="219" spans="1:8">
      <c r="A219" s="367" t="s">
        <v>268</v>
      </c>
      <c r="B219" s="91" t="s">
        <v>341</v>
      </c>
      <c r="E219" s="344"/>
      <c r="F219" s="126"/>
      <c r="G219" s="21"/>
      <c r="H219" s="21"/>
    </row>
    <row r="220" spans="1:8">
      <c r="A220" s="367">
        <v>3471</v>
      </c>
      <c r="B220" s="91" t="s">
        <v>342</v>
      </c>
      <c r="E220" s="344"/>
      <c r="F220" s="126"/>
      <c r="G220" s="21"/>
      <c r="H220" s="21"/>
    </row>
    <row r="221" spans="1:8">
      <c r="A221" s="367" t="s">
        <v>270</v>
      </c>
      <c r="B221" s="91" t="s">
        <v>343</v>
      </c>
      <c r="E221" s="344"/>
      <c r="F221" s="126"/>
      <c r="G221" s="21"/>
      <c r="H221" s="21"/>
    </row>
    <row r="222" spans="1:8">
      <c r="A222" s="367"/>
      <c r="B222" s="91"/>
      <c r="E222" s="344"/>
      <c r="F222" s="126"/>
      <c r="G222" s="21"/>
      <c r="H222" s="21"/>
    </row>
    <row r="223" spans="1:8">
      <c r="A223" s="367">
        <v>390</v>
      </c>
      <c r="B223" s="91" t="s">
        <v>344</v>
      </c>
      <c r="E223" s="344"/>
      <c r="F223" s="126"/>
      <c r="G223" s="21"/>
      <c r="H223" s="21"/>
    </row>
    <row r="224" spans="1:8">
      <c r="A224" s="367">
        <v>3901</v>
      </c>
      <c r="B224" s="91" t="s">
        <v>345</v>
      </c>
      <c r="E224" s="344"/>
      <c r="F224" s="126"/>
      <c r="G224" s="21"/>
      <c r="H224" s="21"/>
    </row>
    <row r="225" spans="1:8">
      <c r="A225" s="367"/>
      <c r="B225" s="91" t="s">
        <v>346</v>
      </c>
      <c r="E225" s="344"/>
      <c r="F225" s="126"/>
      <c r="G225" s="21"/>
      <c r="H225" s="21"/>
    </row>
    <row r="226" spans="1:8">
      <c r="A226" s="367" t="s">
        <v>347</v>
      </c>
      <c r="B226" s="91" t="s">
        <v>348</v>
      </c>
      <c r="E226" s="344"/>
      <c r="F226" s="126"/>
      <c r="G226" s="21"/>
      <c r="H226" s="21"/>
    </row>
    <row r="227" spans="1:8">
      <c r="A227" s="367" t="s">
        <v>349</v>
      </c>
      <c r="B227" s="91" t="s">
        <v>350</v>
      </c>
      <c r="E227" s="344"/>
      <c r="F227" s="126"/>
      <c r="G227" s="21"/>
      <c r="H227" s="21"/>
    </row>
    <row r="228" spans="1:8">
      <c r="A228" s="367" t="s">
        <v>351</v>
      </c>
      <c r="B228" s="91" t="s">
        <v>352</v>
      </c>
      <c r="E228" s="344"/>
      <c r="F228" s="126"/>
      <c r="G228" s="21"/>
      <c r="H228" s="21"/>
    </row>
    <row r="229" spans="1:8">
      <c r="A229" s="367">
        <v>3911</v>
      </c>
      <c r="B229" s="91" t="s">
        <v>353</v>
      </c>
      <c r="E229" s="344"/>
      <c r="F229" s="126"/>
      <c r="G229" s="21"/>
      <c r="H229" s="21"/>
    </row>
    <row r="230" spans="1:8">
      <c r="A230" s="367" t="s">
        <v>354</v>
      </c>
      <c r="B230" s="91" t="s">
        <v>355</v>
      </c>
      <c r="E230" s="344"/>
      <c r="F230" s="126"/>
      <c r="G230" s="21"/>
      <c r="H230" s="21"/>
    </row>
    <row r="231" spans="1:8">
      <c r="A231" s="367">
        <v>3912</v>
      </c>
      <c r="B231" s="91" t="s">
        <v>356</v>
      </c>
      <c r="E231" s="344"/>
      <c r="F231" s="126"/>
      <c r="G231" s="21"/>
      <c r="H231" s="21"/>
    </row>
    <row r="232" spans="1:8">
      <c r="A232" s="367" t="s">
        <v>357</v>
      </c>
      <c r="B232" s="91" t="s">
        <v>358</v>
      </c>
      <c r="E232" s="344"/>
      <c r="F232" s="126"/>
      <c r="G232" s="21"/>
      <c r="H232" s="21"/>
    </row>
    <row r="233" spans="1:8">
      <c r="A233" s="367">
        <v>39121</v>
      </c>
      <c r="B233" s="91" t="s">
        <v>359</v>
      </c>
      <c r="E233" s="344"/>
      <c r="F233" s="126"/>
      <c r="G233" s="21"/>
      <c r="H233" s="21"/>
    </row>
    <row r="234" spans="1:8">
      <c r="A234" s="367" t="s">
        <v>360</v>
      </c>
      <c r="B234" s="91" t="s">
        <v>361</v>
      </c>
      <c r="E234" s="344"/>
      <c r="F234" s="126"/>
      <c r="G234" s="21"/>
      <c r="H234" s="21"/>
    </row>
    <row r="235" spans="1:8">
      <c r="A235" s="367">
        <v>39122</v>
      </c>
      <c r="B235" s="91" t="s">
        <v>362</v>
      </c>
      <c r="E235" s="344"/>
      <c r="F235" s="126"/>
      <c r="G235" s="21"/>
      <c r="H235" s="21"/>
    </row>
    <row r="236" spans="1:8">
      <c r="A236" s="367" t="s">
        <v>363</v>
      </c>
      <c r="B236" s="91" t="s">
        <v>364</v>
      </c>
      <c r="E236" s="344"/>
      <c r="F236" s="126"/>
      <c r="G236" s="21"/>
      <c r="H236" s="21"/>
    </row>
    <row r="237" spans="1:8">
      <c r="A237" s="367">
        <v>39125</v>
      </c>
      <c r="B237" s="91" t="s">
        <v>365</v>
      </c>
      <c r="E237" s="344"/>
      <c r="F237" s="126"/>
      <c r="G237" s="21"/>
      <c r="H237" s="21"/>
    </row>
    <row r="238" spans="1:8">
      <c r="A238" s="367"/>
      <c r="B238" s="91" t="s">
        <v>366</v>
      </c>
      <c r="E238" s="344"/>
      <c r="F238" s="126"/>
      <c r="G238" s="21"/>
      <c r="H238" s="21"/>
    </row>
    <row r="239" spans="1:8">
      <c r="A239" s="367" t="s">
        <v>367</v>
      </c>
      <c r="B239" s="91" t="s">
        <v>368</v>
      </c>
      <c r="E239" s="344"/>
      <c r="F239" s="126"/>
      <c r="G239" s="21"/>
      <c r="H239" s="21"/>
    </row>
    <row r="240" spans="1:8">
      <c r="A240" s="367">
        <v>39126</v>
      </c>
      <c r="B240" s="91" t="s">
        <v>369</v>
      </c>
      <c r="E240" s="344"/>
      <c r="F240" s="126"/>
      <c r="G240" s="21"/>
      <c r="H240" s="21"/>
    </row>
    <row r="241" spans="1:8">
      <c r="A241" s="367"/>
      <c r="B241" s="91" t="s">
        <v>370</v>
      </c>
      <c r="E241" s="344"/>
      <c r="F241" s="126"/>
      <c r="G241" s="21"/>
      <c r="H241" s="21"/>
    </row>
    <row r="242" spans="1:8">
      <c r="A242" s="367" t="s">
        <v>371</v>
      </c>
      <c r="B242" s="91" t="s">
        <v>372</v>
      </c>
      <c r="E242" s="344"/>
      <c r="F242" s="126"/>
      <c r="G242" s="21"/>
      <c r="H242" s="21"/>
    </row>
    <row r="243" spans="1:8">
      <c r="A243" s="367">
        <v>39128</v>
      </c>
      <c r="B243" s="91" t="s">
        <v>373</v>
      </c>
      <c r="E243" s="344"/>
      <c r="F243" s="126"/>
      <c r="G243" s="21"/>
      <c r="H243" s="21"/>
    </row>
    <row r="244" spans="1:8">
      <c r="A244" s="367" t="s">
        <v>374</v>
      </c>
      <c r="B244" s="91" t="s">
        <v>375</v>
      </c>
      <c r="E244" s="344"/>
      <c r="F244" s="126"/>
      <c r="G244" s="21"/>
      <c r="H244" s="21"/>
    </row>
    <row r="245" spans="1:8">
      <c r="A245" s="367">
        <v>3913</v>
      </c>
      <c r="B245" s="91" t="s">
        <v>376</v>
      </c>
      <c r="E245" s="344"/>
      <c r="F245" s="340"/>
    </row>
    <row r="246" spans="1:8">
      <c r="A246" s="367" t="s">
        <v>377</v>
      </c>
      <c r="B246" s="91" t="s">
        <v>378</v>
      </c>
      <c r="E246" s="344"/>
      <c r="F246" s="340"/>
    </row>
    <row r="247" spans="1:8">
      <c r="A247" s="367">
        <v>39211</v>
      </c>
      <c r="B247" s="91" t="s">
        <v>379</v>
      </c>
      <c r="E247" s="344"/>
      <c r="F247" s="340"/>
    </row>
    <row r="248" spans="1:8">
      <c r="A248" s="367" t="s">
        <v>380</v>
      </c>
      <c r="B248" s="91" t="s">
        <v>381</v>
      </c>
      <c r="E248" s="344"/>
      <c r="F248" s="340"/>
    </row>
    <row r="249" spans="1:8">
      <c r="A249" s="367" t="s">
        <v>382</v>
      </c>
      <c r="B249" s="91" t="s">
        <v>383</v>
      </c>
      <c r="E249" s="344"/>
      <c r="F249" s="340"/>
    </row>
    <row r="250" spans="1:8">
      <c r="A250" s="367">
        <v>3922</v>
      </c>
      <c r="B250" s="91" t="s">
        <v>384</v>
      </c>
      <c r="E250" s="344"/>
      <c r="F250" s="340"/>
    </row>
    <row r="251" spans="1:8">
      <c r="A251" s="367" t="s">
        <v>385</v>
      </c>
      <c r="B251" s="91" t="s">
        <v>386</v>
      </c>
      <c r="E251" s="344"/>
      <c r="F251" s="340"/>
    </row>
    <row r="252" spans="1:8">
      <c r="A252" s="367">
        <v>393</v>
      </c>
      <c r="B252" s="91" t="s">
        <v>387</v>
      </c>
      <c r="E252" s="344"/>
      <c r="F252" s="340"/>
    </row>
    <row r="253" spans="1:8">
      <c r="A253" s="367">
        <v>393</v>
      </c>
      <c r="B253" s="91" t="s">
        <v>388</v>
      </c>
      <c r="E253" s="344"/>
      <c r="F253" s="340"/>
    </row>
    <row r="254" spans="1:8">
      <c r="A254" s="367" t="s">
        <v>283</v>
      </c>
      <c r="B254" s="91" t="s">
        <v>389</v>
      </c>
      <c r="E254" s="344"/>
      <c r="F254" s="340"/>
    </row>
    <row r="255" spans="1:8">
      <c r="A255" s="367">
        <v>394</v>
      </c>
      <c r="B255" s="91" t="s">
        <v>390</v>
      </c>
      <c r="E255" s="344"/>
      <c r="F255" s="340"/>
    </row>
    <row r="256" spans="1:8">
      <c r="A256" s="367" t="s">
        <v>285</v>
      </c>
      <c r="B256" s="91" t="s">
        <v>391</v>
      </c>
      <c r="E256" s="344"/>
      <c r="F256" s="340"/>
    </row>
    <row r="257" spans="1:8">
      <c r="A257" s="367">
        <v>395</v>
      </c>
      <c r="B257" s="91" t="s">
        <v>392</v>
      </c>
      <c r="E257" s="344"/>
      <c r="F257" s="340"/>
    </row>
    <row r="258" spans="1:8">
      <c r="A258" s="367" t="s">
        <v>287</v>
      </c>
      <c r="B258" s="91" t="s">
        <v>393</v>
      </c>
      <c r="E258" s="344"/>
      <c r="F258" s="340"/>
    </row>
    <row r="259" spans="1:8">
      <c r="A259" s="367" t="s">
        <v>289</v>
      </c>
      <c r="B259" s="91" t="s">
        <v>394</v>
      </c>
      <c r="E259" s="344"/>
      <c r="F259" s="340"/>
    </row>
    <row r="260" spans="1:8">
      <c r="A260" s="367">
        <v>397</v>
      </c>
      <c r="B260" s="91" t="s">
        <v>395</v>
      </c>
      <c r="E260" s="344"/>
      <c r="F260" s="340"/>
    </row>
    <row r="261" spans="1:8">
      <c r="A261" s="367" t="s">
        <v>396</v>
      </c>
      <c r="B261" s="91" t="s">
        <v>394</v>
      </c>
      <c r="E261" s="344"/>
      <c r="F261" s="340"/>
    </row>
    <row r="262" spans="1:8">
      <c r="A262" s="367" t="s">
        <v>397</v>
      </c>
      <c r="B262" s="91" t="s">
        <v>394</v>
      </c>
      <c r="E262" s="344"/>
      <c r="F262" s="340"/>
    </row>
    <row r="263" spans="1:8">
      <c r="A263" s="367" t="s">
        <v>291</v>
      </c>
      <c r="B263" s="91" t="s">
        <v>398</v>
      </c>
      <c r="E263" s="344"/>
      <c r="F263" s="340"/>
    </row>
    <row r="264" spans="1:8">
      <c r="A264" s="367">
        <v>398</v>
      </c>
      <c r="B264" s="91" t="s">
        <v>399</v>
      </c>
      <c r="E264" s="344"/>
      <c r="F264" s="340"/>
    </row>
    <row r="265" spans="1:8">
      <c r="A265" s="367" t="s">
        <v>293</v>
      </c>
      <c r="B265" s="91" t="s">
        <v>400</v>
      </c>
      <c r="E265" s="344"/>
      <c r="F265" s="340"/>
    </row>
    <row r="266" spans="1:8">
      <c r="A266" s="367"/>
      <c r="B266" s="91"/>
      <c r="F266" s="340"/>
    </row>
    <row r="267" spans="1:8">
      <c r="A267" s="340"/>
      <c r="B267" s="22" t="s">
        <v>401</v>
      </c>
      <c r="E267" s="358">
        <f>SUM(E185:E266)</f>
        <v>0</v>
      </c>
      <c r="F267" s="21"/>
      <c r="G267" s="21"/>
      <c r="H267" s="21"/>
    </row>
    <row r="268" spans="1:8" ht="15.75" thickBot="1">
      <c r="A268" s="340"/>
      <c r="F268" s="340"/>
    </row>
    <row r="269" spans="1:8">
      <c r="A269" s="337"/>
      <c r="B269" s="337"/>
      <c r="C269" s="337"/>
      <c r="D269" s="337"/>
      <c r="E269" s="337"/>
    </row>
    <row r="270" spans="1:8" ht="15.75" thickBot="1"/>
    <row r="271" spans="1:8">
      <c r="A271" s="352" t="s">
        <v>402</v>
      </c>
      <c r="B271" s="337"/>
      <c r="C271" s="337"/>
      <c r="D271" s="337"/>
      <c r="E271" s="338"/>
    </row>
    <row r="272" spans="1:8">
      <c r="A272" s="340"/>
      <c r="E272" s="374"/>
    </row>
    <row r="273" spans="1:8">
      <c r="A273" s="340"/>
      <c r="E273" s="374"/>
    </row>
    <row r="274" spans="1:8">
      <c r="A274" s="375"/>
      <c r="D274" s="353"/>
      <c r="E274" s="376" t="s">
        <v>155</v>
      </c>
      <c r="F274" s="353"/>
      <c r="G274" s="353"/>
      <c r="H274" s="353"/>
    </row>
    <row r="275" spans="1:8">
      <c r="A275" s="375" t="s">
        <v>403</v>
      </c>
      <c r="B275" s="377" t="s">
        <v>404</v>
      </c>
      <c r="D275" s="353"/>
      <c r="E275" s="378" t="s">
        <v>113</v>
      </c>
      <c r="F275" s="356"/>
      <c r="G275" s="356"/>
      <c r="H275" s="356"/>
    </row>
    <row r="276" spans="1:8">
      <c r="A276" s="375"/>
      <c r="B276" s="91"/>
      <c r="D276" s="353"/>
      <c r="E276" s="374"/>
    </row>
    <row r="277" spans="1:8">
      <c r="A277" s="379">
        <v>252.1</v>
      </c>
      <c r="B277" s="91" t="s">
        <v>405</v>
      </c>
      <c r="D277" s="353"/>
      <c r="E277" s="343">
        <f>'Customer Adv linkin'!AP11</f>
        <v>-14932957.489999996</v>
      </c>
    </row>
    <row r="278" spans="1:8">
      <c r="A278" s="375"/>
      <c r="B278" s="91"/>
      <c r="D278" s="353"/>
      <c r="E278" s="343"/>
    </row>
    <row r="279" spans="1:8">
      <c r="A279" s="375"/>
      <c r="B279" s="91"/>
      <c r="D279" s="353"/>
      <c r="E279" s="343"/>
    </row>
    <row r="280" spans="1:8">
      <c r="A280" s="375"/>
      <c r="B280" s="91"/>
      <c r="D280" s="353"/>
      <c r="E280" s="343"/>
    </row>
    <row r="281" spans="1:8">
      <c r="A281" s="375"/>
      <c r="B281" s="91"/>
      <c r="D281" s="353"/>
      <c r="E281" s="343"/>
    </row>
    <row r="282" spans="1:8">
      <c r="A282" s="375"/>
      <c r="B282" s="91"/>
      <c r="D282" s="353"/>
      <c r="E282" s="343"/>
    </row>
    <row r="283" spans="1:8">
      <c r="A283" s="375"/>
      <c r="B283" s="91"/>
      <c r="D283" s="353"/>
      <c r="E283" s="343"/>
    </row>
    <row r="284" spans="1:8">
      <c r="A284" s="375"/>
      <c r="B284" s="91"/>
      <c r="D284" s="353"/>
      <c r="E284" s="343"/>
    </row>
    <row r="285" spans="1:8">
      <c r="A285" s="375"/>
      <c r="B285" s="91"/>
      <c r="D285" s="353"/>
      <c r="E285" s="343"/>
    </row>
    <row r="286" spans="1:8">
      <c r="A286" s="379">
        <v>252.2</v>
      </c>
      <c r="B286" s="91" t="s">
        <v>406</v>
      </c>
      <c r="D286" s="353"/>
      <c r="E286" s="343">
        <f>'Customer Adv linkin'!AP12</f>
        <v>-9337492.520886071</v>
      </c>
    </row>
    <row r="287" spans="1:8">
      <c r="A287" s="375"/>
      <c r="B287" s="91"/>
      <c r="D287" s="353"/>
      <c r="E287" s="343"/>
    </row>
    <row r="288" spans="1:8">
      <c r="A288" s="375"/>
      <c r="B288" s="91"/>
      <c r="D288" s="353"/>
      <c r="E288" s="343"/>
    </row>
    <row r="289" spans="1:5">
      <c r="A289" s="375"/>
      <c r="B289" s="91"/>
      <c r="D289" s="353"/>
      <c r="E289" s="343"/>
    </row>
    <row r="290" spans="1:5">
      <c r="A290" s="375"/>
      <c r="B290" s="91"/>
      <c r="D290" s="353"/>
      <c r="E290" s="343"/>
    </row>
    <row r="291" spans="1:5">
      <c r="A291" s="375"/>
      <c r="B291" s="91"/>
      <c r="D291" s="353"/>
      <c r="E291" s="343"/>
    </row>
    <row r="292" spans="1:5">
      <c r="A292" s="375"/>
      <c r="B292" s="91"/>
      <c r="D292" s="353"/>
      <c r="E292" s="343"/>
    </row>
    <row r="293" spans="1:5">
      <c r="A293" s="375"/>
      <c r="B293" s="91"/>
      <c r="D293" s="353"/>
      <c r="E293" s="374"/>
    </row>
    <row r="294" spans="1:5">
      <c r="A294" s="375"/>
      <c r="B294" s="380" t="s">
        <v>407</v>
      </c>
      <c r="D294" s="353"/>
      <c r="E294" s="343">
        <f>SUM(E277:E293)</f>
        <v>-24270450.010886066</v>
      </c>
    </row>
    <row r="295" spans="1:5">
      <c r="A295" s="375"/>
      <c r="B295" s="91"/>
      <c r="D295" s="353"/>
      <c r="E295" s="343"/>
    </row>
    <row r="296" spans="1:5">
      <c r="A296" s="375"/>
      <c r="B296" s="91"/>
      <c r="D296" s="353"/>
      <c r="E296" s="374"/>
    </row>
    <row r="297" spans="1:5">
      <c r="A297" s="381" t="str">
        <f>'CIAC linkin'!N11</f>
        <v>271110</v>
      </c>
      <c r="B297" s="91" t="str">
        <f>'CIAC linkin'!L11</f>
        <v>CIAC-NT Mains</v>
      </c>
      <c r="D297" s="353"/>
      <c r="E297" s="343">
        <f>'CIAC linkin'!AR11</f>
        <v>-33041680.639999989</v>
      </c>
    </row>
    <row r="298" spans="1:5">
      <c r="A298" s="381" t="str">
        <f>'CIAC linkin'!N12</f>
        <v>271120</v>
      </c>
      <c r="B298" s="91" t="str">
        <f>'CIAC linkin'!L12</f>
        <v>CIAC-NT Ext Dep</v>
      </c>
      <c r="D298" s="353"/>
      <c r="E298" s="343">
        <f>'CIAC linkin'!AR12</f>
        <v>-27625160.509999994</v>
      </c>
    </row>
    <row r="299" spans="1:5">
      <c r="A299" s="381" t="str">
        <f>'CIAC linkin'!N13</f>
        <v>271130</v>
      </c>
      <c r="B299" s="91" t="str">
        <f>'CIAC linkin'!L13</f>
        <v>CIAC-NT Svcs</v>
      </c>
      <c r="D299" s="353"/>
      <c r="E299" s="343">
        <f>'CIAC linkin'!AR13</f>
        <v>-10694812.599999998</v>
      </c>
    </row>
    <row r="300" spans="1:5">
      <c r="A300" s="381" t="str">
        <f>'CIAC linkin'!N14</f>
        <v>271140</v>
      </c>
      <c r="B300" s="91" t="str">
        <f>'CIAC linkin'!L14</f>
        <v>CIAC-NT Meters</v>
      </c>
      <c r="D300" s="353"/>
      <c r="E300" s="343">
        <f>'CIAC linkin'!AR14</f>
        <v>-16669939.759999998</v>
      </c>
    </row>
    <row r="301" spans="1:5">
      <c r="A301" s="381" t="str">
        <f>'CIAC linkin'!N15</f>
        <v>271150</v>
      </c>
      <c r="B301" s="91" t="str">
        <f>'CIAC linkin'!L15</f>
        <v>CIAC-NT Hydrants</v>
      </c>
      <c r="D301" s="353"/>
      <c r="E301" s="343">
        <f>'CIAC linkin'!AR15</f>
        <v>-4260298.7400000012</v>
      </c>
    </row>
    <row r="302" spans="1:5">
      <c r="A302" s="381" t="str">
        <f>'CIAC linkin'!N16</f>
        <v>271160</v>
      </c>
      <c r="B302" s="91" t="str">
        <f>'CIAC linkin'!L16</f>
        <v>CIAC-NT Other</v>
      </c>
      <c r="D302" s="353"/>
      <c r="E302" s="343">
        <f>'CIAC linkin'!AR16</f>
        <v>-3912457.1599999988</v>
      </c>
    </row>
    <row r="303" spans="1:5">
      <c r="A303" s="381" t="str">
        <f>'CIAC linkin'!N17</f>
        <v>271170</v>
      </c>
      <c r="B303" s="91" t="str">
        <f>'CIAC linkin'!L17</f>
        <v>CIAC-NT WIP</v>
      </c>
      <c r="D303" s="353"/>
      <c r="E303" s="343">
        <f>'CIAC linkin'!AR17</f>
        <v>-477496.83999999991</v>
      </c>
    </row>
    <row r="304" spans="1:5">
      <c r="A304" s="381" t="str">
        <f>'CIAC linkin'!N18</f>
        <v>271180</v>
      </c>
      <c r="B304" s="91" t="str">
        <f>'CIAC linkin'!L18</f>
        <v>CIAC-NT NUP Property</v>
      </c>
      <c r="D304" s="353"/>
      <c r="E304" s="343">
        <f>'CIAC linkin'!AR18</f>
        <v>-249724.8599999999</v>
      </c>
    </row>
    <row r="305" spans="1:7">
      <c r="A305" s="381" t="str">
        <f>'CIAC linkin'!N19</f>
        <v>271210</v>
      </c>
      <c r="B305" s="91" t="str">
        <f>'CIAC linkin'!L19</f>
        <v>CIAC-Tax Mains</v>
      </c>
      <c r="D305" s="353"/>
      <c r="E305" s="343">
        <f>'CIAC linkin'!AR19</f>
        <v>-5671953.3925823784</v>
      </c>
    </row>
    <row r="306" spans="1:7">
      <c r="A306" s="381" t="str">
        <f>'CIAC linkin'!N20</f>
        <v>271220</v>
      </c>
      <c r="B306" s="91" t="str">
        <f>'CIAC linkin'!L20</f>
        <v>CIAC-Tax Ext Dep</v>
      </c>
      <c r="D306" s="353"/>
      <c r="E306" s="343">
        <f>'CIAC linkin'!AR20</f>
        <v>-2423126.6757230228</v>
      </c>
    </row>
    <row r="307" spans="1:7">
      <c r="A307" s="381" t="str">
        <f>'CIAC linkin'!N21</f>
        <v>271230</v>
      </c>
      <c r="B307" s="91" t="str">
        <f>'CIAC linkin'!L21</f>
        <v>CIAC-Tax Svcs</v>
      </c>
      <c r="D307" s="353"/>
      <c r="E307" s="343">
        <f>'CIAC linkin'!AR21</f>
        <v>-25264394.882682327</v>
      </c>
    </row>
    <row r="308" spans="1:7">
      <c r="A308" s="381" t="str">
        <f>'CIAC linkin'!N22</f>
        <v>271240</v>
      </c>
      <c r="B308" s="91" t="str">
        <f>'CIAC linkin'!L22</f>
        <v>CIAC-Tax Meters</v>
      </c>
      <c r="D308" s="353"/>
      <c r="E308" s="343">
        <f>'CIAC linkin'!AR22</f>
        <v>-618612.44807581289</v>
      </c>
    </row>
    <row r="309" spans="1:7">
      <c r="A309" s="381" t="str">
        <f>'CIAC linkin'!N23</f>
        <v>271250</v>
      </c>
      <c r="B309" s="91" t="str">
        <f>'CIAC linkin'!L23</f>
        <v>CIAC-Tax Hydrants</v>
      </c>
      <c r="D309" s="353"/>
      <c r="E309" s="343">
        <f>'CIAC linkin'!AR23</f>
        <v>-1038479.3350648285</v>
      </c>
    </row>
    <row r="310" spans="1:7">
      <c r="A310" s="381" t="str">
        <f>'CIAC linkin'!N24</f>
        <v>271260</v>
      </c>
      <c r="B310" s="91" t="str">
        <f>'CIAC linkin'!L24</f>
        <v>CIAC-Tax Other</v>
      </c>
      <c r="D310" s="353"/>
      <c r="E310" s="343">
        <f>'CIAC linkin'!AR24</f>
        <v>-471869.78630109847</v>
      </c>
    </row>
    <row r="311" spans="1:7">
      <c r="A311" s="381" t="str">
        <f>'CIAC linkin'!N25</f>
        <v>271270</v>
      </c>
      <c r="B311" s="91" t="str">
        <f>'CIAC linkin'!L25</f>
        <v>CIAC-Tax WIP</v>
      </c>
      <c r="D311" s="353"/>
      <c r="E311" s="343">
        <f>'CIAC linkin'!AR25</f>
        <v>-1696724.5101197485</v>
      </c>
    </row>
    <row r="312" spans="1:7">
      <c r="A312" s="381" t="str">
        <f>'CIAC linkin'!N26</f>
        <v>271410</v>
      </c>
      <c r="B312" s="91" t="str">
        <f>'CIAC linkin'!L26</f>
        <v>CIAC-Taxable - Mains FIT</v>
      </c>
      <c r="D312" s="353"/>
      <c r="E312" s="343">
        <f>'CIAC linkin'!AR26</f>
        <v>-563703.81000000029</v>
      </c>
    </row>
    <row r="313" spans="1:7">
      <c r="A313" s="381" t="str">
        <f>'CIAC linkin'!N27</f>
        <v/>
      </c>
      <c r="B313" s="91" t="str">
        <f>'CIAC linkin'!L27</f>
        <v>CIAC-Taxable - Extension Deposits - FIT</v>
      </c>
      <c r="D313" s="353"/>
      <c r="E313" s="343">
        <f>'CIAC linkin'!AR27</f>
        <v>-9607.4100000000017</v>
      </c>
    </row>
    <row r="314" spans="1:7">
      <c r="A314" s="381" t="str">
        <f>'CIAC linkin'!N28</f>
        <v>271430</v>
      </c>
      <c r="B314" s="91" t="str">
        <f>'CIAC linkin'!L28</f>
        <v>CIAC-Taxable - Services FIT</v>
      </c>
      <c r="D314" s="353"/>
      <c r="E314" s="343">
        <f>'CIAC linkin'!AR28</f>
        <v>-3465448.5900000012</v>
      </c>
    </row>
    <row r="315" spans="1:7">
      <c r="A315" s="381" t="str">
        <f>'CIAC linkin'!N29</f>
        <v>271440</v>
      </c>
      <c r="B315" s="91" t="str">
        <f>'CIAC linkin'!L29</f>
        <v>CIAC-Taxable - Meters FIT</v>
      </c>
      <c r="D315" s="353"/>
      <c r="E315" s="343">
        <f>'CIAC linkin'!AR29</f>
        <v>-65448.430000000015</v>
      </c>
    </row>
    <row r="316" spans="1:7">
      <c r="A316" s="381" t="str">
        <f>'CIAC linkin'!N30</f>
        <v>271450</v>
      </c>
      <c r="B316" s="91" t="str">
        <f>'CIAC linkin'!L30</f>
        <v>CIAC-Taxable - Hydrants FIT</v>
      </c>
      <c r="D316" s="353"/>
      <c r="E316" s="343">
        <f>'CIAC linkin'!AR30</f>
        <v>-110371.99</v>
      </c>
    </row>
    <row r="317" spans="1:7">
      <c r="A317" s="381" t="str">
        <f>'CIAC linkin'!N31</f>
        <v>271460</v>
      </c>
      <c r="B317" s="91" t="str">
        <f>'CIAC linkin'!L31</f>
        <v>CIAC-Taxable - Other FIT</v>
      </c>
      <c r="E317" s="343">
        <f>'CIAC linkin'!AR31</f>
        <v>-1520.6300000000006</v>
      </c>
      <c r="G317" s="20"/>
    </row>
    <row r="318" spans="1:7">
      <c r="A318" s="381">
        <v>272000</v>
      </c>
      <c r="B318" s="91" t="s">
        <v>408</v>
      </c>
      <c r="D318" s="353"/>
      <c r="E318" s="343">
        <f>'CIAC linkin'!AR32+'CIAC linkin'!AR33</f>
        <v>64244449.660504788</v>
      </c>
      <c r="G318" s="20"/>
    </row>
    <row r="319" spans="1:7">
      <c r="A319" s="381" t="str">
        <f>'CIAC linkin'!N32</f>
        <v>272060</v>
      </c>
      <c r="B319" s="91" t="s">
        <v>409</v>
      </c>
      <c r="E319" s="343">
        <f>-E304</f>
        <v>249724.8599999999</v>
      </c>
      <c r="F319" s="21"/>
      <c r="G319" s="20"/>
    </row>
    <row r="320" spans="1:7">
      <c r="A320" s="340"/>
      <c r="B320" s="334" t="s">
        <v>410</v>
      </c>
      <c r="E320" s="343">
        <f>SUM(E297:E319)</f>
        <v>-73838658.48004441</v>
      </c>
      <c r="F320" s="20">
        <f>'CIAC linkin'!AR5</f>
        <v>-73838658.480044425</v>
      </c>
      <c r="G320" s="20">
        <f>E320-F320</f>
        <v>0</v>
      </c>
    </row>
    <row r="321" spans="1:10">
      <c r="A321" s="382" t="s">
        <v>209</v>
      </c>
      <c r="B321" s="22" t="s">
        <v>210</v>
      </c>
      <c r="E321" s="343">
        <f>-'ACQ- Link In'!D17</f>
        <v>-222209.2096469735</v>
      </c>
      <c r="G321" s="20"/>
    </row>
    <row r="322" spans="1:10" ht="15.75" thickBot="1">
      <c r="A322" s="383"/>
      <c r="B322" s="384" t="s">
        <v>411</v>
      </c>
      <c r="C322" s="384"/>
      <c r="D322" s="384"/>
      <c r="E322" s="385">
        <f>E321+E320</f>
        <v>-74060867.68969138</v>
      </c>
      <c r="G322" s="20"/>
    </row>
    <row r="323" spans="1:10">
      <c r="G323" s="20"/>
    </row>
    <row r="324" spans="1:10">
      <c r="G324" s="20"/>
    </row>
    <row r="329" spans="1:10">
      <c r="A329" s="334" t="s">
        <v>1058</v>
      </c>
    </row>
    <row r="331" spans="1:10">
      <c r="A331" s="16"/>
      <c r="B331" s="74" t="s">
        <v>68</v>
      </c>
      <c r="C331" s="16"/>
      <c r="D331" s="16"/>
      <c r="E331" s="16"/>
      <c r="F331" s="74" t="s">
        <v>69</v>
      </c>
      <c r="G331" s="16"/>
      <c r="H331" s="16"/>
      <c r="I331" s="16"/>
      <c r="J331" s="16"/>
    </row>
    <row r="332" spans="1:10">
      <c r="A332" s="16"/>
      <c r="B332" s="74" t="s">
        <v>412</v>
      </c>
      <c r="C332" s="16"/>
      <c r="D332" s="16"/>
      <c r="E332" s="16"/>
      <c r="F332" s="74" t="s">
        <v>71</v>
      </c>
      <c r="G332" s="16"/>
      <c r="H332" s="16"/>
      <c r="I332" s="16"/>
      <c r="J332" s="16"/>
    </row>
    <row r="333" spans="1:10">
      <c r="A333" s="16"/>
      <c r="B333" s="386">
        <v>46265</v>
      </c>
      <c r="C333" s="22" t="s">
        <v>413</v>
      </c>
      <c r="D333" s="387" t="s">
        <v>414</v>
      </c>
      <c r="E333" s="22" t="s">
        <v>413</v>
      </c>
      <c r="F333" s="391">
        <v>46722</v>
      </c>
      <c r="G333" s="16"/>
      <c r="H333" s="16"/>
      <c r="I333" s="16"/>
      <c r="J333" s="16"/>
    </row>
    <row r="334" spans="1:10">
      <c r="A334" s="16" t="s">
        <v>415</v>
      </c>
      <c r="B334" s="40">
        <f>F372</f>
        <v>688824694.49230087</v>
      </c>
      <c r="C334" s="40"/>
      <c r="D334" s="40">
        <f>F334-B334</f>
        <v>46840790.160994172</v>
      </c>
      <c r="E334" s="40"/>
      <c r="F334" s="40">
        <f>J372</f>
        <v>735665484.65329504</v>
      </c>
      <c r="G334" s="16"/>
      <c r="H334" s="16"/>
      <c r="I334" s="16"/>
      <c r="J334" s="16"/>
    </row>
    <row r="335" spans="1:10">
      <c r="A335" s="16"/>
      <c r="B335" s="40"/>
      <c r="C335" s="40"/>
      <c r="D335" s="40"/>
      <c r="E335" s="40"/>
      <c r="F335" s="40"/>
      <c r="G335" s="16"/>
      <c r="H335" s="16"/>
      <c r="I335" s="16"/>
      <c r="J335" s="16"/>
    </row>
    <row r="336" spans="1:10">
      <c r="A336" s="16" t="s">
        <v>416</v>
      </c>
      <c r="B336" s="40"/>
      <c r="C336" s="40"/>
      <c r="D336" s="40"/>
      <c r="E336" s="40"/>
      <c r="F336" s="40"/>
      <c r="G336" s="16"/>
      <c r="H336" s="16"/>
      <c r="I336" s="16"/>
      <c r="J336" s="16"/>
    </row>
    <row r="337" spans="1:10">
      <c r="A337" s="16" t="s">
        <v>417</v>
      </c>
      <c r="B337" s="40">
        <f>F358</f>
        <v>4596235</v>
      </c>
      <c r="C337" s="40"/>
      <c r="D337" s="40">
        <f>F337-B337</f>
        <v>0</v>
      </c>
      <c r="E337" s="40"/>
      <c r="F337" s="40">
        <f>J358</f>
        <v>4596235</v>
      </c>
      <c r="G337" s="16"/>
      <c r="H337" s="16"/>
      <c r="I337" s="16"/>
      <c r="J337" s="16"/>
    </row>
    <row r="338" spans="1:10">
      <c r="A338" s="16"/>
      <c r="B338" s="16"/>
      <c r="C338" s="16"/>
      <c r="D338" s="16"/>
      <c r="E338" s="16"/>
      <c r="F338" s="16"/>
      <c r="G338" s="16"/>
      <c r="H338" s="16"/>
      <c r="I338" s="16"/>
      <c r="J338" s="16"/>
    </row>
    <row r="339" spans="1:10">
      <c r="A339" s="16"/>
      <c r="B339" s="16"/>
      <c r="C339" s="16"/>
      <c r="D339" s="16"/>
      <c r="E339" s="16"/>
      <c r="F339" s="16"/>
      <c r="G339" s="16"/>
      <c r="H339" s="16"/>
      <c r="I339" s="16"/>
      <c r="J339" s="16"/>
    </row>
    <row r="340" spans="1:10">
      <c r="A340" s="16"/>
      <c r="B340" s="16"/>
      <c r="C340" s="16"/>
      <c r="D340" s="16"/>
      <c r="E340" s="16"/>
      <c r="F340" s="74" t="s">
        <v>68</v>
      </c>
      <c r="G340" s="16"/>
      <c r="H340" s="16"/>
      <c r="I340" s="16"/>
      <c r="J340" s="74" t="s">
        <v>69</v>
      </c>
    </row>
    <row r="341" spans="1:10">
      <c r="A341" s="16"/>
      <c r="B341" s="16"/>
      <c r="C341" s="16"/>
      <c r="D341" s="16"/>
      <c r="E341" s="16"/>
      <c r="F341" s="74" t="s">
        <v>412</v>
      </c>
      <c r="G341" s="16"/>
      <c r="H341" s="16"/>
      <c r="I341" s="16"/>
      <c r="J341" s="74" t="s">
        <v>71</v>
      </c>
    </row>
    <row r="342" spans="1:10">
      <c r="A342" s="16"/>
      <c r="B342" s="16"/>
      <c r="C342" s="16"/>
      <c r="D342" s="16"/>
      <c r="E342" s="16"/>
      <c r="F342" s="386">
        <f>B333</f>
        <v>46265</v>
      </c>
      <c r="G342" s="22" t="s">
        <v>413</v>
      </c>
      <c r="H342" s="387" t="s">
        <v>414</v>
      </c>
      <c r="I342" s="22" t="s">
        <v>413</v>
      </c>
      <c r="J342" s="391">
        <f>F333</f>
        <v>46722</v>
      </c>
    </row>
    <row r="343" spans="1:10">
      <c r="A343" s="16" t="s">
        <v>418</v>
      </c>
      <c r="B343" s="16"/>
      <c r="C343" s="16"/>
      <c r="D343" s="16"/>
      <c r="E343" s="16"/>
      <c r="F343" s="16"/>
      <c r="G343" s="16"/>
      <c r="H343" s="16"/>
      <c r="I343" s="16"/>
      <c r="J343" s="16"/>
    </row>
    <row r="344" spans="1:10">
      <c r="A344" s="16" t="s">
        <v>419</v>
      </c>
      <c r="B344" s="16"/>
      <c r="C344" s="16"/>
      <c r="D344" s="16"/>
      <c r="E344" s="16"/>
      <c r="F344" s="37">
        <f>'Sch B-1'!K14</f>
        <v>1163023446.6876543</v>
      </c>
      <c r="G344" s="16"/>
      <c r="H344" s="37">
        <f>J344-F344</f>
        <v>70823998.269414902</v>
      </c>
      <c r="I344" s="16"/>
      <c r="J344" s="37">
        <f>'Sch B-1'!K76</f>
        <v>1233847444.9570692</v>
      </c>
    </row>
    <row r="345" spans="1:10">
      <c r="A345" s="16" t="s">
        <v>157</v>
      </c>
      <c r="B345" s="16"/>
      <c r="C345" s="16"/>
      <c r="D345" s="16"/>
      <c r="E345" s="16"/>
      <c r="F345" s="107">
        <f>'Sch B-1'!K16</f>
        <v>0</v>
      </c>
      <c r="G345" s="107"/>
      <c r="H345" s="107">
        <f>J345-F345</f>
        <v>0</v>
      </c>
      <c r="I345" s="107"/>
      <c r="J345" s="107">
        <f>'Sch B-1'!K78</f>
        <v>0</v>
      </c>
    </row>
    <row r="346" spans="1:10">
      <c r="A346" s="16" t="s">
        <v>158</v>
      </c>
      <c r="B346" s="16"/>
      <c r="C346" s="16"/>
      <c r="D346" s="16"/>
      <c r="E346" s="16"/>
      <c r="F346" s="107">
        <f>'Sch B-1'!K18</f>
        <v>-935998.58558521129</v>
      </c>
      <c r="G346" s="107"/>
      <c r="H346" s="107">
        <f t="shared" ref="H346:H347" si="0">J346-F346</f>
        <v>66756.765625161817</v>
      </c>
      <c r="I346" s="107"/>
      <c r="J346" s="107">
        <f>'Sch B-1'!K80</f>
        <v>-869241.81996004947</v>
      </c>
    </row>
    <row r="347" spans="1:10">
      <c r="A347" s="16" t="s">
        <v>160</v>
      </c>
      <c r="B347" s="16"/>
      <c r="C347" s="16"/>
      <c r="D347" s="16"/>
      <c r="E347" s="16"/>
      <c r="F347" s="107">
        <f>'Sch B-1'!K27</f>
        <v>0</v>
      </c>
      <c r="G347" s="107"/>
      <c r="H347" s="107">
        <f t="shared" si="0"/>
        <v>0</v>
      </c>
      <c r="I347" s="107"/>
      <c r="J347" s="107">
        <f>'Sch B-1'!K89</f>
        <v>0</v>
      </c>
    </row>
    <row r="348" spans="1:10">
      <c r="A348" s="16" t="s">
        <v>420</v>
      </c>
      <c r="B348" s="16"/>
      <c r="C348" s="16"/>
      <c r="D348" s="16"/>
      <c r="E348" s="16"/>
      <c r="F348" s="388">
        <f>SUM(F344:F347)</f>
        <v>1162087448.1020691</v>
      </c>
      <c r="G348" s="37"/>
      <c r="H348" s="388">
        <f>J348-F348</f>
        <v>70890755.035039902</v>
      </c>
      <c r="I348" s="16"/>
      <c r="J348" s="388">
        <f>SUM(J344:J347)</f>
        <v>1232978203.137109</v>
      </c>
    </row>
    <row r="349" spans="1:10">
      <c r="A349" s="16"/>
      <c r="B349" s="16"/>
      <c r="C349" s="16"/>
      <c r="D349" s="16"/>
      <c r="E349" s="16"/>
      <c r="F349" s="37"/>
      <c r="G349" s="37"/>
      <c r="H349" s="37"/>
      <c r="I349" s="16"/>
      <c r="J349" s="16"/>
    </row>
    <row r="350" spans="1:10">
      <c r="A350" s="16" t="s">
        <v>421</v>
      </c>
      <c r="B350" s="16"/>
      <c r="C350" s="16"/>
      <c r="D350" s="16"/>
      <c r="E350" s="16"/>
      <c r="F350" s="37"/>
      <c r="G350" s="37"/>
      <c r="H350" s="37"/>
      <c r="I350" s="16"/>
      <c r="J350" s="16"/>
    </row>
    <row r="351" spans="1:10">
      <c r="A351" s="16" t="s">
        <v>422</v>
      </c>
      <c r="B351" s="16"/>
      <c r="C351" s="16"/>
      <c r="D351" s="16"/>
      <c r="E351" s="16"/>
      <c r="F351" s="37">
        <f>'Sch B-1'!K20</f>
        <v>-266012429.60976827</v>
      </c>
      <c r="G351" s="37"/>
      <c r="H351" s="37">
        <f>J351-F351</f>
        <v>-16443882.544208169</v>
      </c>
      <c r="I351" s="16"/>
      <c r="J351" s="37">
        <f>'Sch B-1'!K82</f>
        <v>-282456312.15397644</v>
      </c>
    </row>
    <row r="352" spans="1:10">
      <c r="A352" s="16"/>
      <c r="B352" s="16"/>
      <c r="C352" s="16"/>
      <c r="D352" s="16"/>
      <c r="E352" s="16"/>
      <c r="F352" s="16"/>
      <c r="G352" s="16"/>
      <c r="H352" s="16"/>
      <c r="I352" s="16"/>
      <c r="J352" s="16"/>
    </row>
    <row r="353" spans="1:10">
      <c r="A353" s="16" t="s">
        <v>1105</v>
      </c>
      <c r="B353" s="16"/>
      <c r="C353" s="16"/>
      <c r="D353" s="16"/>
      <c r="E353" s="16"/>
      <c r="F353" s="388">
        <f>F348+F351</f>
        <v>896075018.49230087</v>
      </c>
      <c r="G353" s="37"/>
      <c r="H353" s="388">
        <f>H348+H351</f>
        <v>54446872.490831733</v>
      </c>
      <c r="I353" s="37"/>
      <c r="J353" s="388">
        <f>J348+J351</f>
        <v>950521890.9831326</v>
      </c>
    </row>
    <row r="354" spans="1:10">
      <c r="A354" s="16"/>
      <c r="B354" s="16"/>
      <c r="C354" s="16"/>
      <c r="D354" s="16"/>
      <c r="E354" s="16"/>
      <c r="F354" s="37"/>
      <c r="G354" s="37"/>
      <c r="H354" s="37"/>
      <c r="I354" s="37"/>
      <c r="J354" s="37"/>
    </row>
    <row r="355" spans="1:10">
      <c r="A355" s="16"/>
      <c r="B355" s="16"/>
      <c r="C355" s="16"/>
      <c r="D355" s="16"/>
      <c r="E355" s="16"/>
      <c r="F355" s="37"/>
      <c r="G355" s="37"/>
      <c r="H355" s="37"/>
      <c r="I355" s="37"/>
      <c r="J355" s="37"/>
    </row>
    <row r="356" spans="1:10">
      <c r="A356" s="16" t="s">
        <v>423</v>
      </c>
      <c r="B356" s="16"/>
      <c r="C356" s="16"/>
      <c r="D356" s="16"/>
      <c r="E356" s="16"/>
      <c r="F356" s="37"/>
      <c r="G356" s="37"/>
      <c r="H356" s="37"/>
      <c r="I356" s="37"/>
      <c r="J356" s="37"/>
    </row>
    <row r="357" spans="1:10">
      <c r="A357" s="16" t="s">
        <v>424</v>
      </c>
      <c r="B357" s="16"/>
      <c r="C357" s="16"/>
      <c r="D357" s="16"/>
      <c r="E357" s="16"/>
      <c r="F357" s="37">
        <f>'Sch B-1'!K29</f>
        <v>0</v>
      </c>
      <c r="G357" s="37"/>
      <c r="H357" s="37">
        <f>J357-F357</f>
        <v>0</v>
      </c>
      <c r="I357" s="37"/>
      <c r="J357" s="37">
        <f>'Sch B-1'!K91</f>
        <v>0</v>
      </c>
    </row>
    <row r="358" spans="1:10">
      <c r="A358" s="16" t="s">
        <v>417</v>
      </c>
      <c r="B358" s="16"/>
      <c r="C358" s="16"/>
      <c r="D358" s="16"/>
      <c r="E358" s="16"/>
      <c r="F358" s="107">
        <f>'Sch B-1'!K31</f>
        <v>4596235</v>
      </c>
      <c r="G358" s="37"/>
      <c r="H358" s="107">
        <f>J358-F358</f>
        <v>0</v>
      </c>
      <c r="I358" s="37"/>
      <c r="J358" s="107">
        <f>'Sch B-1'!K93</f>
        <v>4596235</v>
      </c>
    </row>
    <row r="359" spans="1:10">
      <c r="A359" s="16" t="s">
        <v>425</v>
      </c>
      <c r="B359" s="16"/>
      <c r="C359" s="16"/>
      <c r="D359" s="16"/>
      <c r="E359" s="16"/>
      <c r="F359" s="107">
        <f>'Sch B-1'!K41</f>
        <v>10056826</v>
      </c>
      <c r="G359" s="37"/>
      <c r="H359" s="107">
        <f t="shared" ref="H359:H360" si="1">J359-F359</f>
        <v>30079</v>
      </c>
      <c r="I359" s="37"/>
      <c r="J359" s="107">
        <f>'Sch B-1'!K103</f>
        <v>10086905</v>
      </c>
    </row>
    <row r="360" spans="1:10">
      <c r="A360" s="16" t="s">
        <v>101</v>
      </c>
      <c r="B360" s="16"/>
      <c r="C360" s="16"/>
      <c r="D360" s="16"/>
      <c r="E360" s="16"/>
      <c r="F360" s="107">
        <f>'Sch B-1'!K43</f>
        <v>818147</v>
      </c>
      <c r="G360" s="37"/>
      <c r="H360" s="107">
        <f t="shared" si="1"/>
        <v>-47566</v>
      </c>
      <c r="I360" s="37"/>
      <c r="J360" s="107">
        <f>'Sch B-1'!K105</f>
        <v>770581</v>
      </c>
    </row>
    <row r="361" spans="1:10">
      <c r="A361" s="16" t="s">
        <v>426</v>
      </c>
      <c r="B361" s="16"/>
      <c r="C361" s="16"/>
      <c r="D361" s="16"/>
      <c r="E361" s="16"/>
      <c r="F361" s="388">
        <f>SUM(F357:F360)</f>
        <v>15471208</v>
      </c>
      <c r="G361" s="37"/>
      <c r="H361" s="388">
        <f>J361-F361</f>
        <v>-17487</v>
      </c>
      <c r="I361" s="37"/>
      <c r="J361" s="388">
        <f>SUM(J357:J360)</f>
        <v>15453721</v>
      </c>
    </row>
    <row r="362" spans="1:10">
      <c r="A362" s="16"/>
      <c r="B362" s="16"/>
      <c r="C362" s="16"/>
      <c r="D362" s="16"/>
      <c r="E362" s="16"/>
      <c r="F362" s="37"/>
      <c r="G362" s="37"/>
      <c r="H362" s="37"/>
      <c r="I362" s="37"/>
      <c r="J362" s="37"/>
    </row>
    <row r="363" spans="1:10">
      <c r="A363" s="16" t="s">
        <v>427</v>
      </c>
      <c r="B363" s="16"/>
      <c r="C363" s="16"/>
      <c r="D363" s="16"/>
      <c r="E363" s="16"/>
      <c r="F363" s="37"/>
      <c r="G363" s="37"/>
      <c r="H363" s="37"/>
      <c r="I363" s="37"/>
      <c r="J363" s="37"/>
    </row>
    <row r="364" spans="1:10">
      <c r="A364" s="16" t="s">
        <v>70</v>
      </c>
      <c r="B364" s="16"/>
      <c r="C364" s="16"/>
      <c r="D364" s="16"/>
      <c r="E364" s="16"/>
      <c r="F364" s="37">
        <f>'Sch B-1'!K37*-1</f>
        <v>126718181</v>
      </c>
      <c r="G364" s="37"/>
      <c r="H364" s="37">
        <f>J364-F364</f>
        <v>5260626.6292601526</v>
      </c>
      <c r="I364" s="37"/>
      <c r="J364" s="37">
        <f>'Sch B-1'!K99*-1</f>
        <v>131978807.62926015</v>
      </c>
    </row>
    <row r="365" spans="1:10">
      <c r="A365" s="16" t="s">
        <v>428</v>
      </c>
      <c r="B365" s="16"/>
      <c r="C365" s="16"/>
      <c r="D365" s="16"/>
      <c r="E365" s="16"/>
      <c r="F365" s="107">
        <f>'Sch B-1'!K39*-1</f>
        <v>2</v>
      </c>
      <c r="G365" s="37"/>
      <c r="H365" s="107">
        <f t="shared" ref="H365:H368" si="2">J365-F365</f>
        <v>0</v>
      </c>
      <c r="I365" s="107"/>
      <c r="J365" s="107">
        <f>'Sch B-1'!K101*-1</f>
        <v>2</v>
      </c>
    </row>
    <row r="366" spans="1:10">
      <c r="A366" s="16" t="s">
        <v>429</v>
      </c>
      <c r="B366" s="16"/>
      <c r="C366" s="16"/>
      <c r="D366" s="16"/>
      <c r="E366" s="16"/>
      <c r="F366" s="107">
        <f>'Sch B-1'!K35*-1</f>
        <v>21070634</v>
      </c>
      <c r="G366" s="37"/>
      <c r="H366" s="107">
        <f t="shared" si="2"/>
        <v>3199816.0108860694</v>
      </c>
      <c r="I366" s="107"/>
      <c r="J366" s="107">
        <f>'Sch B-1'!K97*-1</f>
        <v>24270450.010886069</v>
      </c>
    </row>
    <row r="367" spans="1:10">
      <c r="A367" s="16" t="s">
        <v>163</v>
      </c>
      <c r="B367" s="16"/>
      <c r="C367" s="16"/>
      <c r="D367" s="16"/>
      <c r="E367" s="16"/>
      <c r="F367" s="107">
        <f>'Sch B-1'!K33*-1</f>
        <v>74932715</v>
      </c>
      <c r="G367" s="37"/>
      <c r="H367" s="107">
        <f t="shared" si="2"/>
        <v>-871847.31030860543</v>
      </c>
      <c r="I367" s="107"/>
      <c r="J367" s="107">
        <f>'Sch B-1'!K95*-1</f>
        <v>74060867.689691395</v>
      </c>
    </row>
    <row r="368" spans="1:10">
      <c r="A368" s="16" t="s">
        <v>96</v>
      </c>
      <c r="B368" s="16"/>
      <c r="C368" s="16"/>
      <c r="D368" s="16"/>
      <c r="E368" s="16"/>
      <c r="F368" s="107">
        <f>'Sch B-1'!K45*-1</f>
        <v>0</v>
      </c>
      <c r="G368" s="37"/>
      <c r="H368" s="107">
        <f t="shared" si="2"/>
        <v>0</v>
      </c>
      <c r="I368" s="107"/>
      <c r="J368" s="107">
        <f>'Sch B-1'!K107*-1</f>
        <v>0</v>
      </c>
    </row>
    <row r="369" spans="1:10">
      <c r="A369" s="16" t="s">
        <v>430</v>
      </c>
      <c r="B369" s="16"/>
      <c r="C369" s="16"/>
      <c r="D369" s="16"/>
      <c r="E369" s="16"/>
      <c r="F369" s="388">
        <f>SUM(F364:F368)</f>
        <v>222721532</v>
      </c>
      <c r="G369" s="37"/>
      <c r="H369" s="388">
        <f>J369-F369</f>
        <v>7588595.3298376203</v>
      </c>
      <c r="I369" s="37"/>
      <c r="J369" s="388">
        <f>SUM(J364:J368)</f>
        <v>230310127.32983762</v>
      </c>
    </row>
    <row r="370" spans="1:10">
      <c r="A370" s="16"/>
      <c r="B370" s="16"/>
      <c r="C370" s="16"/>
      <c r="D370" s="16"/>
      <c r="E370" s="16"/>
      <c r="F370" s="37"/>
      <c r="G370" s="37"/>
      <c r="H370" s="37"/>
      <c r="I370" s="37"/>
      <c r="J370" s="37"/>
    </row>
    <row r="371" spans="1:10">
      <c r="A371" s="16"/>
      <c r="B371" s="16"/>
      <c r="C371" s="16"/>
      <c r="D371" s="16"/>
      <c r="E371" s="16"/>
      <c r="F371" s="37"/>
      <c r="G371" s="37"/>
      <c r="H371" s="37"/>
      <c r="I371" s="37"/>
      <c r="J371" s="37"/>
    </row>
    <row r="372" spans="1:10" ht="15.75" thickBot="1">
      <c r="A372" s="16" t="s">
        <v>431</v>
      </c>
      <c r="B372" s="16"/>
      <c r="C372" s="16"/>
      <c r="D372" s="16"/>
      <c r="E372" s="16"/>
      <c r="F372" s="389">
        <f>F353+F361-F369</f>
        <v>688824694.49230087</v>
      </c>
      <c r="G372" s="37"/>
      <c r="H372" s="389">
        <f>H353+H361-H369</f>
        <v>46840790.160994112</v>
      </c>
      <c r="I372" s="37"/>
      <c r="J372" s="389">
        <f>J353+J361-J369</f>
        <v>735665484.65329504</v>
      </c>
    </row>
    <row r="373" spans="1:10" ht="15.75" thickTop="1">
      <c r="F373" s="37">
        <f>'Sch B-1'!K57</f>
        <v>688824694.49230087</v>
      </c>
      <c r="G373" s="37"/>
      <c r="H373" s="37">
        <f>J373-F373</f>
        <v>46840790.160994053</v>
      </c>
      <c r="I373" s="37"/>
      <c r="J373" s="37">
        <f>'Sch B-1'!K119</f>
        <v>735665484.65329492</v>
      </c>
    </row>
    <row r="374" spans="1:10">
      <c r="F374" s="37">
        <f>F372-F373</f>
        <v>0</v>
      </c>
      <c r="G374" s="37"/>
      <c r="H374" s="37">
        <f>H372-H373</f>
        <v>5.9604644775390625E-8</v>
      </c>
      <c r="I374" s="37"/>
      <c r="J374" s="37">
        <f>J372-J373</f>
        <v>0</v>
      </c>
    </row>
  </sheetData>
  <customSheetViews>
    <customSheetView guid="{4E8676F3-F8E9-4B82-A801-CEC84738F427}" scale="75" outlineSymbols="0" printArea="1" showRuler="0" topLeftCell="A281">
      <selection activeCell="A296" sqref="A296"/>
      <pageMargins left="0" right="0" top="0" bottom="0" header="0" footer="0"/>
      <pageSetup scale="60" orientation="landscape" r:id="rId1"/>
      <headerFooter alignWithMargins="0">
        <oddFooter>&amp;L&amp;D        &amp;T        &amp;F</oddFooter>
      </headerFooter>
    </customSheetView>
    <customSheetView guid="{DC435F00-643C-4507-82D4-894505D8FDA5}" scale="75" outlineSymbols="0" printArea="1" showRuler="0">
      <selection activeCell="A296" sqref="A296"/>
      <pageMargins left="0" right="0" top="0" bottom="0" header="0" footer="0"/>
      <pageSetup scale="60" orientation="landscape" r:id="rId2"/>
      <headerFooter alignWithMargins="0">
        <oddFooter>&amp;L&amp;D        &amp;T        &amp;F</oddFooter>
      </headerFooter>
    </customSheetView>
    <customSheetView guid="{6806E151-5E14-4AFD-87E4-963C9A6AC622}" scale="75" outlineSymbols="0" printArea="1" showRuler="0">
      <selection activeCell="A296" sqref="A296"/>
      <pageMargins left="0" right="0" top="0" bottom="0" header="0" footer="0"/>
      <pageSetup scale="60" orientation="landscape" r:id="rId3"/>
      <headerFooter alignWithMargins="0">
        <oddFooter>&amp;L&amp;D        &amp;T        &amp;F</oddFooter>
      </headerFooter>
    </customSheetView>
    <customSheetView guid="{CB2DDF95-6E3D-4BC1-9D30-54963EA34987}" scale="75" outlineSymbols="0" printArea="1" showRuler="0">
      <selection activeCell="A296" sqref="A296"/>
      <pageMargins left="0" right="0" top="0" bottom="0" header="0" footer="0"/>
      <pageSetup scale="60" orientation="landscape" r:id="rId4"/>
      <headerFooter alignWithMargins="0">
        <oddFooter>&amp;L&amp;D        &amp;T        &amp;F</oddFooter>
      </headerFooter>
    </customSheetView>
    <customSheetView guid="{B339DAC4-A962-4729-81C2-E354C0B54027}" scale="75" outlineSymbols="0" printArea="1" showRuler="0">
      <selection activeCell="A296" sqref="A296"/>
      <pageMargins left="0" right="0" top="0" bottom="0" header="0" footer="0"/>
      <pageSetup scale="60" orientation="landscape" r:id="rId5"/>
      <headerFooter alignWithMargins="0">
        <oddFooter>&amp;L&amp;D        &amp;T        &amp;F</oddFooter>
      </headerFooter>
    </customSheetView>
    <customSheetView guid="{30F99172-C4F2-44CA-968C-724910CD8C0D}" scale="75" outlineSymbols="0" printArea="1" showRuler="0">
      <selection activeCell="A296" sqref="A296"/>
      <pageMargins left="0" right="0" top="0" bottom="0" header="0" footer="0"/>
      <pageSetup scale="60" orientation="landscape" r:id="rId6"/>
      <headerFooter alignWithMargins="0">
        <oddFooter>&amp;L&amp;D        &amp;T        &amp;F</oddFooter>
      </headerFooter>
    </customSheetView>
    <customSheetView guid="{2B785BFB-7564-44CF-85B0-B660EDED919E}" scale="75" outlineSymbols="0" printArea="1" showRuler="0">
      <selection activeCell="A296" sqref="A296"/>
      <pageMargins left="0" right="0" top="0" bottom="0" header="0" footer="0"/>
      <pageSetup scale="60" orientation="landscape" r:id="rId7"/>
      <headerFooter alignWithMargins="0">
        <oddFooter>&amp;L&amp;D        &amp;T        &amp;F</oddFooter>
      </headerFooter>
    </customSheetView>
    <customSheetView guid="{B8F938A3-B40C-4099-ABD8-B6D835D2359F}" scale="75" outlineSymbols="0" printArea="1" showRuler="0">
      <selection activeCell="A296" sqref="A296"/>
      <pageMargins left="0" right="0" top="0" bottom="0" header="0" footer="0"/>
      <pageSetup scale="60" orientation="landscape" r:id="rId8"/>
      <headerFooter alignWithMargins="0">
        <oddFooter>&amp;L&amp;D        &amp;T        &amp;F</oddFooter>
      </headerFooter>
    </customSheetView>
    <customSheetView guid="{7F548A59-6325-4863-A2CD-C4C2FE9990B9}" scale="75" outlineSymbols="0" printArea="1" showRuler="0">
      <selection activeCell="A296" sqref="A296"/>
      <pageMargins left="0" right="0" top="0" bottom="0" header="0" footer="0"/>
      <pageSetup scale="60" orientation="landscape" r:id="rId9"/>
      <headerFooter alignWithMargins="0">
        <oddFooter>&amp;L&amp;D        &amp;T        &amp;F</oddFooter>
      </headerFooter>
    </customSheetView>
    <customSheetView guid="{6B79D4D5-16CF-4897-8F30-1E695809C85C}" scale="75" outlineSymbols="0" printArea="1" showRuler="0">
      <selection activeCell="A296" sqref="A296"/>
      <pageMargins left="0" right="0" top="0" bottom="0" header="0" footer="0"/>
      <pageSetup scale="60" orientation="landscape" r:id="rId10"/>
      <headerFooter alignWithMargins="0">
        <oddFooter>&amp;L&amp;D        &amp;T        &amp;F</oddFooter>
      </headerFooter>
    </customSheetView>
    <customSheetView guid="{5C6CC12D-4976-49E7-B4BF-0BC5FC5930C4}" scale="75" outlineSymbols="0" printArea="1" showRuler="0" topLeftCell="A281">
      <selection activeCell="A296" sqref="A296"/>
      <pageMargins left="0" right="0" top="0" bottom="0" header="0" footer="0"/>
      <pageSetup scale="60" orientation="landscape" r:id="rId11"/>
      <headerFooter alignWithMargins="0">
        <oddFooter>&amp;L&amp;D        &amp;T        &amp;F</oddFooter>
      </headerFooter>
    </customSheetView>
    <customSheetView guid="{949C0204-0136-46BF-80A5-3F78E0511D46}" scale="75" outlineSymbols="0" printArea="1" showRuler="0" topLeftCell="A281">
      <selection activeCell="A296" sqref="A296"/>
      <pageMargins left="0" right="0" top="0" bottom="0" header="0" footer="0"/>
      <pageSetup scale="60" orientation="landscape" r:id="rId12"/>
      <headerFooter alignWithMargins="0">
        <oddFooter>&amp;L&amp;D        &amp;T        &amp;F</oddFooter>
      </headerFooter>
    </customSheetView>
    <customSheetView guid="{C26CB08D-E75A-444E-97C0-685DE1198CEB}" scale="75" outlineSymbols="0" printArea="1" showRuler="0" topLeftCell="A281">
      <selection activeCell="A296" sqref="A296"/>
      <pageMargins left="0" right="0" top="0" bottom="0" header="0" footer="0"/>
      <pageSetup scale="60" orientation="landscape" r:id="rId13"/>
      <headerFooter alignWithMargins="0">
        <oddFooter>&amp;L&amp;D        &amp;T        &amp;F</oddFooter>
      </headerFooter>
    </customSheetView>
    <customSheetView guid="{DF50C4EA-FB13-4C2C-90E3-833D566A43BF}" scale="75" outlineSymbols="0" printArea="1" showRuler="0" topLeftCell="A281">
      <selection activeCell="A296" sqref="A296"/>
      <pageMargins left="0" right="0" top="0" bottom="0" header="0" footer="0"/>
      <pageSetup scale="60" orientation="landscape" r:id="rId14"/>
      <headerFooter alignWithMargins="0">
        <oddFooter>&amp;L&amp;D        &amp;T        &amp;F</oddFooter>
      </headerFooter>
    </customSheetView>
    <customSheetView guid="{B768E8BE-E40F-4622-8687-5C13CF63FEF1}" scale="75" outlineSymbols="0" printArea="1" showRuler="0">
      <selection activeCell="A294" sqref="A294"/>
      <pageMargins left="0" right="0" top="0" bottom="0" header="0" footer="0"/>
      <pageSetup scale="99" orientation="portrait" r:id="rId15"/>
      <headerFooter alignWithMargins="0">
        <oddFooter>&amp;L&amp;D        &amp;T        &amp;F</oddFooter>
      </headerFooter>
    </customSheetView>
    <customSheetView guid="{17EC1D8B-C312-4928-92BF-E4B8E04733C9}" scale="75" outlineSymbols="0" showRuler="0">
      <selection activeCell="C23" sqref="C23"/>
      <pageMargins left="0" right="0" top="0" bottom="0" header="0" footer="0"/>
      <pageSetup scale="99" orientation="portrait" r:id="rId16"/>
      <headerFooter alignWithMargins="0">
        <oddFooter>&amp;L&amp;D        &amp;T        &amp;F</oddFooter>
      </headerFooter>
    </customSheetView>
    <customSheetView guid="{BC5E0361-74E9-4A40-A93E-A28F6B6112CC}" scale="75" outlineSymbols="0" showRuler="0">
      <selection activeCell="C23" sqref="C23"/>
      <pageMargins left="0" right="0" top="0" bottom="0" header="0" footer="0"/>
      <pageSetup scale="99" orientation="portrait" r:id="rId17"/>
      <headerFooter alignWithMargins="0">
        <oddFooter>&amp;L&amp;D        &amp;T        &amp;F</oddFooter>
      </headerFooter>
    </customSheetView>
    <customSheetView guid="{6B73F06A-6B8B-492D-98E8-4B1867446724}" scale="75" outlineSymbols="0" showRuler="0">
      <selection activeCell="C23" sqref="C23"/>
      <pageMargins left="0" right="0" top="0" bottom="0" header="0" footer="0"/>
      <pageSetup scale="99" orientation="portrait" r:id="rId18"/>
      <headerFooter alignWithMargins="0">
        <oddFooter>&amp;L&amp;D        &amp;T        &amp;F</oddFooter>
      </headerFooter>
    </customSheetView>
    <customSheetView guid="{4D71A4B5-3501-4D55-925A-603836C1CD6A}" scale="75" outlineSymbols="0" showRuler="0">
      <selection activeCell="C23" sqref="C23"/>
      <pageMargins left="0" right="0" top="0" bottom="0" header="0" footer="0"/>
      <pageSetup scale="99" orientation="portrait" r:id="rId19"/>
      <headerFooter alignWithMargins="0">
        <oddFooter>&amp;L&amp;D        &amp;T        &amp;F</oddFooter>
      </headerFooter>
    </customSheetView>
    <customSheetView guid="{B11022C5-E08B-4A9C-A0FF-33A3D6D2F386}" scale="75" outlineSymbols="0" showRuler="0">
      <selection activeCell="C23" sqref="C23"/>
      <pageMargins left="0" right="0" top="0" bottom="0" header="0" footer="0"/>
      <pageSetup scale="99" orientation="portrait" r:id="rId20"/>
      <headerFooter alignWithMargins="0">
        <oddFooter>&amp;L&amp;D        &amp;T        &amp;F</oddFooter>
      </headerFooter>
    </customSheetView>
    <customSheetView guid="{0827DD1F-A9BE-4D13-BDC7-18E2F5303A4C}" scale="75" outlineSymbols="0" showRuler="0">
      <selection activeCell="C23" sqref="C23"/>
      <pageMargins left="0" right="0" top="0" bottom="0" header="0" footer="0"/>
      <pageSetup scale="99" orientation="portrait" r:id="rId21"/>
      <headerFooter alignWithMargins="0">
        <oddFooter>&amp;L&amp;D        &amp;T        &amp;F</oddFooter>
      </headerFooter>
    </customSheetView>
    <customSheetView guid="{BA17188F-41F9-429B-8466-0B115E6076C4}" scale="75" outlineSymbols="0" showRuler="0">
      <selection activeCell="C23" sqref="C23"/>
      <pageMargins left="0" right="0" top="0" bottom="0" header="0" footer="0"/>
      <pageSetup scale="99" orientation="portrait" r:id="rId22"/>
      <headerFooter alignWithMargins="0">
        <oddFooter>&amp;L&amp;D        &amp;T        &amp;F</oddFooter>
      </headerFooter>
    </customSheetView>
    <customSheetView guid="{17F81FAD-A804-409E-AD77-E4B3A0D493B1}" scale="75" outlineSymbols="0" showRuler="0">
      <selection activeCell="C23" sqref="C23"/>
      <pageMargins left="0" right="0" top="0" bottom="0" header="0" footer="0"/>
      <pageSetup scale="99" orientation="portrait" r:id="rId23"/>
      <headerFooter alignWithMargins="0">
        <oddFooter>&amp;L&amp;D        &amp;T        &amp;F</oddFooter>
      </headerFooter>
    </customSheetView>
    <customSheetView guid="{9B3B6D0E-03C7-49B0-92DB-C4FD245E93BC}" scale="75" outlineSymbols="0" showRuler="0">
      <selection activeCell="C23" sqref="C23"/>
      <pageMargins left="0" right="0" top="0" bottom="0" header="0" footer="0"/>
      <pageSetup scale="99" orientation="portrait" r:id="rId24"/>
      <headerFooter alignWithMargins="0">
        <oddFooter>&amp;L&amp;D        &amp;T        &amp;F</oddFooter>
      </headerFooter>
    </customSheetView>
    <customSheetView guid="{BEA31234-456D-4B58-9D73-CDF96CBEAFF0}" scale="75" outlineSymbols="0" showRuler="0">
      <selection activeCell="C23" sqref="C23"/>
      <pageMargins left="0" right="0" top="0" bottom="0" header="0" footer="0"/>
      <pageSetup scale="99" orientation="portrait" r:id="rId25"/>
      <headerFooter alignWithMargins="0">
        <oddFooter>&amp;L&amp;D        &amp;T        &amp;F</oddFooter>
      </headerFooter>
    </customSheetView>
    <customSheetView guid="{650001A7-7F5D-4C25-A793-6874747A9BCA}" scale="75" outlineSymbols="0" showRuler="0">
      <selection activeCell="C23" sqref="C23"/>
      <pageMargins left="0" right="0" top="0" bottom="0" header="0" footer="0"/>
      <pageSetup scale="99" orientation="portrait" r:id="rId26"/>
      <headerFooter alignWithMargins="0">
        <oddFooter>&amp;L&amp;D        &amp;T        &amp;F</oddFooter>
      </headerFooter>
    </customSheetView>
    <customSheetView guid="{50E30236-B87B-46B0-8AB7-5CB07C32AD51}" scale="75" outlineSymbols="0" showRuler="0">
      <selection activeCell="C23" sqref="C23"/>
      <pageMargins left="0" right="0" top="0" bottom="0" header="0" footer="0"/>
      <pageSetup scale="99" orientation="portrait" r:id="rId27"/>
      <headerFooter alignWithMargins="0">
        <oddFooter>&amp;L&amp;D        &amp;T        &amp;F</oddFooter>
      </headerFooter>
    </customSheetView>
    <customSheetView guid="{5446BA9A-8B69-404B-A913-5A53E8937DEF}" scale="75" outlineSymbols="0" showRuler="0">
      <selection activeCell="C23" sqref="C23"/>
      <pageMargins left="0" right="0" top="0" bottom="0" header="0" footer="0"/>
      <pageSetup scale="99" orientation="portrait" r:id="rId28"/>
      <headerFooter alignWithMargins="0">
        <oddFooter>&amp;L&amp;D        &amp;T        &amp;F</oddFooter>
      </headerFooter>
    </customSheetView>
    <customSheetView guid="{9A6DA5E0-B602-4D30-BF57-B9A64673419A}" scale="75" outlineSymbols="0" showRuler="0">
      <selection activeCell="C23" sqref="C23"/>
      <pageMargins left="0" right="0" top="0" bottom="0" header="0" footer="0"/>
      <pageSetup scale="99" orientation="portrait" r:id="rId29"/>
      <headerFooter alignWithMargins="0">
        <oddFooter>&amp;L&amp;D        &amp;T        &amp;F</oddFooter>
      </headerFooter>
    </customSheetView>
  </customSheetViews>
  <phoneticPr fontId="0" type="noConversion"/>
  <pageMargins left="0.25" right="0.25" top="0.5" bottom="0.25" header="0" footer="0"/>
  <pageSetup scale="60" orientation="landscape" r:id="rId30"/>
  <headerFooter alignWithMargins="0">
    <oddFooter>&amp;L&amp;D        &amp;T        &amp;F</oddFooter>
  </headerFooter>
  <customProperties>
    <customPr name="_pios_id" r:id="rId31"/>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99"/>
  <sheetViews>
    <sheetView workbookViewId="0">
      <pane xSplit="4" ySplit="7" topLeftCell="E8" activePane="bottomRight" state="frozen"/>
      <selection activeCell="E268" sqref="E268"/>
      <selection pane="topRight" activeCell="E268" sqref="E268"/>
      <selection pane="bottomLeft" activeCell="E268" sqref="E268"/>
      <selection pane="bottomRight" activeCell="E8" sqref="E8"/>
    </sheetView>
  </sheetViews>
  <sheetFormatPr defaultColWidth="8.88671875" defaultRowHeight="15" outlineLevelCol="1"/>
  <cols>
    <col min="1" max="1" width="9.109375" style="393" bestFit="1" customWidth="1"/>
    <col min="2" max="2" width="27.6640625" style="393" bestFit="1" customWidth="1"/>
    <col min="3" max="3" width="12.109375" style="393" customWidth="1"/>
    <col min="4" max="7" width="12.6640625" style="394" customWidth="1"/>
    <col min="8" max="28" width="12.6640625" style="393" customWidth="1"/>
    <col min="29" max="29" width="12.6640625" style="394" hidden="1" customWidth="1" outlineLevel="1"/>
    <col min="30" max="31" width="12.6640625" style="393" hidden="1" customWidth="1" outlineLevel="1"/>
    <col min="32" max="32" width="12.6640625" style="394" hidden="1" customWidth="1" outlineLevel="1"/>
    <col min="33" max="33" width="12.6640625" style="393" hidden="1" customWidth="1" outlineLevel="1"/>
    <col min="34" max="36" width="12.6640625" style="394" hidden="1" customWidth="1" outlineLevel="1"/>
    <col min="37" max="48" width="12.6640625" style="393" hidden="1" customWidth="1" outlineLevel="1"/>
    <col min="49" max="49" width="12.6640625" style="393" customWidth="1" collapsed="1"/>
    <col min="50" max="53" width="12.6640625" style="393" customWidth="1"/>
    <col min="54" max="16384" width="8.88671875" style="393"/>
  </cols>
  <sheetData>
    <row r="1" spans="1:53">
      <c r="A1" s="392" t="s">
        <v>432</v>
      </c>
      <c r="AW1" s="393" t="s">
        <v>433</v>
      </c>
    </row>
    <row r="2" spans="1:53" ht="15.75">
      <c r="A2" s="392" t="s">
        <v>434</v>
      </c>
      <c r="D2" s="417"/>
    </row>
    <row r="3" spans="1:53">
      <c r="A3" s="392" t="s">
        <v>1059</v>
      </c>
    </row>
    <row r="4" spans="1:53">
      <c r="T4" s="395"/>
      <c r="U4" s="395"/>
      <c r="V4" s="395"/>
      <c r="W4" s="395"/>
      <c r="X4" s="395"/>
      <c r="Y4" s="395"/>
      <c r="Z4" s="395"/>
      <c r="AA4" s="395"/>
      <c r="AB4" s="395"/>
    </row>
    <row r="5" spans="1:53">
      <c r="A5" s="418"/>
      <c r="B5" s="418"/>
      <c r="C5" s="418"/>
      <c r="D5" s="419"/>
      <c r="E5" s="419"/>
      <c r="F5" s="420"/>
      <c r="G5" s="419"/>
      <c r="H5" s="418"/>
      <c r="I5" s="421"/>
      <c r="J5" s="421"/>
      <c r="K5" s="418"/>
      <c r="L5" s="418"/>
      <c r="M5" s="421"/>
      <c r="N5" s="421"/>
      <c r="O5" s="418"/>
      <c r="P5" s="418"/>
      <c r="Q5" s="421"/>
      <c r="R5" s="421"/>
      <c r="S5" s="418"/>
      <c r="T5" s="418"/>
      <c r="U5" s="421"/>
      <c r="V5" s="421"/>
      <c r="W5" s="418"/>
      <c r="X5" s="418"/>
      <c r="Y5" s="421"/>
      <c r="Z5" s="421"/>
    </row>
    <row r="6" spans="1:53">
      <c r="D6" s="396"/>
      <c r="E6" s="397">
        <v>45901</v>
      </c>
      <c r="F6" s="397">
        <f>E6</f>
        <v>45901</v>
      </c>
      <c r="G6" s="397">
        <f>F6</f>
        <v>45901</v>
      </c>
      <c r="H6" s="398"/>
      <c r="I6" s="397">
        <f>E6+30</f>
        <v>45931</v>
      </c>
      <c r="J6" s="397">
        <f>I6</f>
        <v>45931</v>
      </c>
      <c r="K6" s="397">
        <f>J6</f>
        <v>45931</v>
      </c>
      <c r="L6" s="398"/>
      <c r="M6" s="397">
        <f>I6+31</f>
        <v>45962</v>
      </c>
      <c r="N6" s="397">
        <f>M6</f>
        <v>45962</v>
      </c>
      <c r="O6" s="397">
        <f>N6</f>
        <v>45962</v>
      </c>
      <c r="P6" s="398"/>
      <c r="Q6" s="397">
        <f>M6+30</f>
        <v>45992</v>
      </c>
      <c r="R6" s="397">
        <f>Q6</f>
        <v>45992</v>
      </c>
      <c r="S6" s="397">
        <f>R6</f>
        <v>45992</v>
      </c>
      <c r="T6" s="398"/>
      <c r="U6" s="397">
        <f>Q6+31</f>
        <v>46023</v>
      </c>
      <c r="V6" s="397">
        <f>U6</f>
        <v>46023</v>
      </c>
      <c r="W6" s="397">
        <f>V6</f>
        <v>46023</v>
      </c>
      <c r="X6" s="398"/>
      <c r="Y6" s="397">
        <f>U6+31</f>
        <v>46054</v>
      </c>
      <c r="Z6" s="397">
        <f>Y6</f>
        <v>46054</v>
      </c>
      <c r="AA6" s="397">
        <f>Z6</f>
        <v>46054</v>
      </c>
      <c r="AB6" s="398"/>
      <c r="AC6" s="399"/>
      <c r="AD6" s="397">
        <f>AC6</f>
        <v>0</v>
      </c>
      <c r="AE6" s="397">
        <f>AD6</f>
        <v>0</v>
      </c>
      <c r="AF6" s="398"/>
      <c r="AG6" s="400"/>
      <c r="AH6" s="397">
        <f>AG6</f>
        <v>0</v>
      </c>
      <c r="AI6" s="397">
        <f>AH6</f>
        <v>0</v>
      </c>
      <c r="AJ6" s="398"/>
      <c r="AK6" s="400"/>
      <c r="AL6" s="397">
        <f>AK6</f>
        <v>0</v>
      </c>
      <c r="AM6" s="397">
        <f>AL6</f>
        <v>0</v>
      </c>
      <c r="AN6" s="398"/>
      <c r="AO6" s="400"/>
      <c r="AP6" s="397">
        <f>AO6</f>
        <v>0</v>
      </c>
      <c r="AQ6" s="397">
        <f>AP6</f>
        <v>0</v>
      </c>
      <c r="AR6" s="398"/>
      <c r="AS6" s="400"/>
      <c r="AT6" s="397">
        <f>AS6</f>
        <v>0</v>
      </c>
      <c r="AU6" s="397">
        <f>AT6</f>
        <v>0</v>
      </c>
      <c r="AV6" s="398"/>
      <c r="AW6" s="401"/>
      <c r="AX6" s="394"/>
      <c r="AY6" s="635" t="s">
        <v>436</v>
      </c>
      <c r="AZ6" s="636"/>
      <c r="BA6" s="637"/>
    </row>
    <row r="7" spans="1:53" ht="30">
      <c r="A7" s="402" t="s">
        <v>437</v>
      </c>
      <c r="B7" s="403" t="s">
        <v>438</v>
      </c>
      <c r="C7" s="403" t="s">
        <v>403</v>
      </c>
      <c r="D7" s="404">
        <v>45900</v>
      </c>
      <c r="E7" s="175" t="s">
        <v>11</v>
      </c>
      <c r="F7" s="175" t="s">
        <v>439</v>
      </c>
      <c r="G7" s="175" t="s">
        <v>440</v>
      </c>
      <c r="H7" s="405">
        <v>45930</v>
      </c>
      <c r="I7" s="175" t="s">
        <v>11</v>
      </c>
      <c r="J7" s="175" t="s">
        <v>439</v>
      </c>
      <c r="K7" s="175" t="s">
        <v>440</v>
      </c>
      <c r="L7" s="405">
        <v>45961</v>
      </c>
      <c r="M7" s="405" t="s">
        <v>11</v>
      </c>
      <c r="N7" s="405" t="s">
        <v>439</v>
      </c>
      <c r="O7" s="175" t="s">
        <v>440</v>
      </c>
      <c r="P7" s="405">
        <v>45991</v>
      </c>
      <c r="Q7" s="405" t="s">
        <v>11</v>
      </c>
      <c r="R7" s="405" t="s">
        <v>439</v>
      </c>
      <c r="S7" s="175" t="s">
        <v>440</v>
      </c>
      <c r="T7" s="405">
        <v>46022</v>
      </c>
      <c r="U7" s="405" t="s">
        <v>11</v>
      </c>
      <c r="V7" s="405" t="s">
        <v>439</v>
      </c>
      <c r="W7" s="175" t="s">
        <v>440</v>
      </c>
      <c r="X7" s="405">
        <v>46053</v>
      </c>
      <c r="Y7" s="405" t="s">
        <v>11</v>
      </c>
      <c r="Z7" s="405" t="s">
        <v>439</v>
      </c>
      <c r="AA7" s="175" t="s">
        <v>440</v>
      </c>
      <c r="AB7" s="405">
        <v>46081</v>
      </c>
      <c r="AC7" s="405" t="s">
        <v>11</v>
      </c>
      <c r="AD7" s="405" t="s">
        <v>439</v>
      </c>
      <c r="AE7" s="175" t="s">
        <v>440</v>
      </c>
      <c r="AF7" s="405">
        <f>AE6</f>
        <v>0</v>
      </c>
      <c r="AG7" s="405" t="s">
        <v>11</v>
      </c>
      <c r="AH7" s="405" t="s">
        <v>439</v>
      </c>
      <c r="AI7" s="175" t="s">
        <v>440</v>
      </c>
      <c r="AJ7" s="405">
        <f>AI6</f>
        <v>0</v>
      </c>
      <c r="AK7" s="405" t="s">
        <v>11</v>
      </c>
      <c r="AL7" s="405" t="s">
        <v>439</v>
      </c>
      <c r="AM7" s="175" t="s">
        <v>440</v>
      </c>
      <c r="AN7" s="405">
        <f>AM6</f>
        <v>0</v>
      </c>
      <c r="AO7" s="405" t="s">
        <v>11</v>
      </c>
      <c r="AP7" s="405" t="s">
        <v>439</v>
      </c>
      <c r="AQ7" s="175" t="s">
        <v>440</v>
      </c>
      <c r="AR7" s="405">
        <f>AQ6</f>
        <v>0</v>
      </c>
      <c r="AS7" s="405" t="s">
        <v>11</v>
      </c>
      <c r="AT7" s="405" t="s">
        <v>439</v>
      </c>
      <c r="AU7" s="175" t="s">
        <v>440</v>
      </c>
      <c r="AV7" s="405">
        <f>AU6</f>
        <v>0</v>
      </c>
      <c r="AW7" s="406" t="s">
        <v>441</v>
      </c>
      <c r="AX7" s="406" t="s">
        <v>442</v>
      </c>
      <c r="AY7" s="407" t="s">
        <v>443</v>
      </c>
      <c r="AZ7" s="407" t="s">
        <v>444</v>
      </c>
      <c r="BA7" s="398" t="s">
        <v>445</v>
      </c>
    </row>
    <row r="8" spans="1:53">
      <c r="A8" s="402">
        <f>VLOOKUP(B:B,'UPIS linkin'!$F$11:L81,7)</f>
        <v>301.10000000000002</v>
      </c>
      <c r="B8" s="16" t="s">
        <v>446</v>
      </c>
      <c r="C8" s="402" t="str">
        <f>LEFT(B8,6)</f>
        <v>301000</v>
      </c>
      <c r="D8" s="409">
        <v>37450.43</v>
      </c>
      <c r="E8" s="409">
        <v>0</v>
      </c>
      <c r="F8" s="409">
        <v>0</v>
      </c>
      <c r="G8" s="409">
        <v>0</v>
      </c>
      <c r="H8" s="408">
        <f>SUM(D8:G8)</f>
        <v>37450.43</v>
      </c>
      <c r="I8" s="409">
        <v>0</v>
      </c>
      <c r="J8" s="409">
        <v>0</v>
      </c>
      <c r="K8" s="409">
        <v>0</v>
      </c>
      <c r="L8" s="408">
        <f>SUM(H8:K8)</f>
        <v>37450.43</v>
      </c>
      <c r="M8" s="409">
        <v>0</v>
      </c>
      <c r="N8" s="409">
        <v>0</v>
      </c>
      <c r="O8" s="409">
        <v>0</v>
      </c>
      <c r="P8" s="408">
        <f>SUM(L8:O8)</f>
        <v>37450.43</v>
      </c>
      <c r="Q8" s="409">
        <v>0</v>
      </c>
      <c r="R8" s="409">
        <v>0</v>
      </c>
      <c r="S8" s="409">
        <v>0</v>
      </c>
      <c r="T8" s="408">
        <f>SUM(P8:S8)</f>
        <v>37450.43</v>
      </c>
      <c r="U8" s="409">
        <v>0</v>
      </c>
      <c r="V8" s="409">
        <v>0</v>
      </c>
      <c r="W8" s="409">
        <v>0</v>
      </c>
      <c r="X8" s="408">
        <f>SUM(T8:W8)</f>
        <v>37450.43</v>
      </c>
      <c r="Y8" s="409">
        <v>0</v>
      </c>
      <c r="Z8" s="409">
        <v>0</v>
      </c>
      <c r="AA8" s="409">
        <v>0</v>
      </c>
      <c r="AB8" s="408">
        <f>SUM(X8:AA8)</f>
        <v>37450.43</v>
      </c>
      <c r="AC8" s="409"/>
      <c r="AD8" s="409"/>
      <c r="AE8" s="409"/>
      <c r="AF8" s="408">
        <f>SUM(AB8:AE8)</f>
        <v>37450.43</v>
      </c>
      <c r="AG8" s="408"/>
      <c r="AH8" s="408"/>
      <c r="AI8" s="409"/>
      <c r="AJ8" s="408">
        <f>SUM(AF8:AI8)</f>
        <v>37450.43</v>
      </c>
      <c r="AK8" s="408"/>
      <c r="AL8" s="408"/>
      <c r="AM8" s="409"/>
      <c r="AN8" s="408">
        <f>SUM(AJ8:AM8)</f>
        <v>37450.43</v>
      </c>
      <c r="AO8" s="408"/>
      <c r="AP8" s="408"/>
      <c r="AQ8" s="409"/>
      <c r="AR8" s="408">
        <f>SUM(AN8:AQ8)</f>
        <v>37450.43</v>
      </c>
      <c r="AS8" s="408"/>
      <c r="AT8" s="408"/>
      <c r="AU8" s="409"/>
      <c r="AV8" s="408">
        <f>SUM(AR8:AU8)</f>
        <v>37450.43</v>
      </c>
      <c r="AW8" s="408">
        <f>'UPIS linkin'!N11</f>
        <v>37450.43</v>
      </c>
      <c r="AX8" s="409">
        <f>AW8-AB8</f>
        <v>0</v>
      </c>
      <c r="AY8" s="409">
        <f>E8+I8+M8+Q8+U8+Y8</f>
        <v>0</v>
      </c>
      <c r="AZ8" s="409">
        <f t="shared" ref="AZ8:BA8" si="0">F8+J8+N8+R8+V8+Z8</f>
        <v>0</v>
      </c>
      <c r="BA8" s="409">
        <f t="shared" si="0"/>
        <v>0</v>
      </c>
    </row>
    <row r="9" spans="1:53">
      <c r="A9" s="402">
        <f>VLOOKUP(B:B,'UPIS linkin'!$F$11:L85,7)</f>
        <v>302.10000000000002</v>
      </c>
      <c r="B9" s="16" t="s">
        <v>447</v>
      </c>
      <c r="C9" s="402" t="str">
        <f t="shared" ref="C9:C81" si="1">LEFT(B9,6)</f>
        <v>302000</v>
      </c>
      <c r="D9" s="411">
        <v>70260.820000000007</v>
      </c>
      <c r="E9" s="411">
        <v>0</v>
      </c>
      <c r="F9" s="411">
        <v>0</v>
      </c>
      <c r="G9" s="411">
        <v>0</v>
      </c>
      <c r="H9" s="410">
        <f t="shared" ref="H9:H72" si="2">SUM(D9:G9)</f>
        <v>70260.820000000007</v>
      </c>
      <c r="I9" s="411">
        <v>0</v>
      </c>
      <c r="J9" s="411">
        <v>0</v>
      </c>
      <c r="K9" s="411">
        <v>0</v>
      </c>
      <c r="L9" s="410">
        <f t="shared" ref="L9:L72" si="3">SUM(H9:K9)</f>
        <v>70260.820000000007</v>
      </c>
      <c r="M9" s="411">
        <v>0</v>
      </c>
      <c r="N9" s="411">
        <v>0</v>
      </c>
      <c r="O9" s="411">
        <v>0</v>
      </c>
      <c r="P9" s="410">
        <f t="shared" ref="P9:P72" si="4">SUM(L9:O9)</f>
        <v>70260.820000000007</v>
      </c>
      <c r="Q9" s="411">
        <v>0</v>
      </c>
      <c r="R9" s="411">
        <v>0</v>
      </c>
      <c r="S9" s="411">
        <v>0</v>
      </c>
      <c r="T9" s="410">
        <f t="shared" ref="T9:T72" si="5">SUM(P9:S9)</f>
        <v>70260.820000000007</v>
      </c>
      <c r="U9" s="411">
        <v>0</v>
      </c>
      <c r="V9" s="411">
        <v>0</v>
      </c>
      <c r="W9" s="411">
        <v>0</v>
      </c>
      <c r="X9" s="410">
        <f t="shared" ref="X9:X72" si="6">SUM(T9:W9)</f>
        <v>70260.820000000007</v>
      </c>
      <c r="Y9" s="411">
        <v>0</v>
      </c>
      <c r="Z9" s="411">
        <v>0</v>
      </c>
      <c r="AA9" s="411">
        <v>0</v>
      </c>
      <c r="AB9" s="410">
        <f t="shared" ref="AB9:AB72" si="7">SUM(X9:AA9)</f>
        <v>70260.820000000007</v>
      </c>
      <c r="AC9" s="411"/>
      <c r="AD9" s="411"/>
      <c r="AE9" s="411"/>
      <c r="AF9" s="410">
        <f t="shared" ref="AF9:AF63" si="8">SUM(AB9:AD9)</f>
        <v>70260.820000000007</v>
      </c>
      <c r="AG9" s="410"/>
      <c r="AH9" s="410"/>
      <c r="AI9" s="411"/>
      <c r="AJ9" s="410">
        <f t="shared" ref="AJ9:AJ63" si="9">SUM(AF9:AH9)</f>
        <v>70260.820000000007</v>
      </c>
      <c r="AK9" s="410"/>
      <c r="AL9" s="410"/>
      <c r="AM9" s="411"/>
      <c r="AN9" s="410">
        <f t="shared" ref="AN9:AN63" si="10">SUM(AJ9:AL9)</f>
        <v>70260.820000000007</v>
      </c>
      <c r="AO9" s="410"/>
      <c r="AP9" s="410"/>
      <c r="AQ9" s="411"/>
      <c r="AR9" s="410">
        <f t="shared" ref="AR9:AR63" si="11">SUM(AN9:AP9)</f>
        <v>70260.820000000007</v>
      </c>
      <c r="AS9" s="410"/>
      <c r="AT9" s="410"/>
      <c r="AU9" s="411"/>
      <c r="AV9" s="410">
        <f t="shared" ref="AV9:AV63" si="12">SUM(AR9:AT9)</f>
        <v>70260.820000000007</v>
      </c>
      <c r="AW9" s="410">
        <f>'UPIS linkin'!N12</f>
        <v>70260.820000000007</v>
      </c>
      <c r="AX9" s="411">
        <f t="shared" ref="AX9:AX72" si="13">AW9-AB9</f>
        <v>0</v>
      </c>
      <c r="AY9" s="411">
        <f>E9+I9+M9+Q9+U9+Y9</f>
        <v>0</v>
      </c>
      <c r="AZ9" s="411">
        <f t="shared" ref="AZ9:AZ72" si="14">F9+J9+N9+R9+V9+Z9</f>
        <v>0</v>
      </c>
      <c r="BA9" s="411">
        <f t="shared" ref="BA9:BA72" si="15">G9+K9+O9+S9+W9+AA9</f>
        <v>0</v>
      </c>
    </row>
    <row r="10" spans="1:53">
      <c r="A10" s="402">
        <f>VLOOKUP(B:B,'UPIS linkin'!$F$11:L86,7)</f>
        <v>303.2</v>
      </c>
      <c r="B10" s="16" t="s">
        <v>448</v>
      </c>
      <c r="C10" s="402" t="str">
        <f t="shared" si="1"/>
        <v>303200</v>
      </c>
      <c r="D10" s="411">
        <v>1142350.6100000001</v>
      </c>
      <c r="E10" s="411">
        <v>0</v>
      </c>
      <c r="F10" s="411">
        <v>0</v>
      </c>
      <c r="G10" s="411">
        <v>0</v>
      </c>
      <c r="H10" s="410">
        <f t="shared" si="2"/>
        <v>1142350.6100000001</v>
      </c>
      <c r="I10" s="411">
        <v>0</v>
      </c>
      <c r="J10" s="411">
        <v>0</v>
      </c>
      <c r="K10" s="411">
        <v>0</v>
      </c>
      <c r="L10" s="410">
        <f t="shared" si="3"/>
        <v>1142350.6100000001</v>
      </c>
      <c r="M10" s="411">
        <v>0</v>
      </c>
      <c r="N10" s="411">
        <v>0</v>
      </c>
      <c r="O10" s="411">
        <v>0</v>
      </c>
      <c r="P10" s="410">
        <f t="shared" si="4"/>
        <v>1142350.6100000001</v>
      </c>
      <c r="Q10" s="411">
        <v>0</v>
      </c>
      <c r="R10" s="411">
        <v>0</v>
      </c>
      <c r="S10" s="411">
        <v>0</v>
      </c>
      <c r="T10" s="410">
        <f t="shared" si="5"/>
        <v>1142350.6100000001</v>
      </c>
      <c r="U10" s="411">
        <v>2043423.74</v>
      </c>
      <c r="V10" s="411">
        <v>0</v>
      </c>
      <c r="W10" s="411">
        <v>0</v>
      </c>
      <c r="X10" s="410">
        <f t="shared" si="6"/>
        <v>3185774.35</v>
      </c>
      <c r="Y10" s="411">
        <v>1613.8500000000001</v>
      </c>
      <c r="Z10" s="411">
        <v>0</v>
      </c>
      <c r="AA10" s="411">
        <v>0</v>
      </c>
      <c r="AB10" s="410">
        <f t="shared" si="7"/>
        <v>3187388.2</v>
      </c>
      <c r="AC10" s="411"/>
      <c r="AD10" s="411"/>
      <c r="AE10" s="411"/>
      <c r="AF10" s="410">
        <f t="shared" si="8"/>
        <v>3187388.2</v>
      </c>
      <c r="AG10" s="410"/>
      <c r="AH10" s="410"/>
      <c r="AI10" s="411"/>
      <c r="AJ10" s="410">
        <f t="shared" si="9"/>
        <v>3187388.2</v>
      </c>
      <c r="AK10" s="410"/>
      <c r="AL10" s="410"/>
      <c r="AM10" s="411"/>
      <c r="AN10" s="410">
        <f t="shared" si="10"/>
        <v>3187388.2</v>
      </c>
      <c r="AO10" s="410"/>
      <c r="AP10" s="410"/>
      <c r="AQ10" s="411"/>
      <c r="AR10" s="410">
        <f t="shared" si="11"/>
        <v>3187388.2</v>
      </c>
      <c r="AS10" s="410"/>
      <c r="AT10" s="410"/>
      <c r="AU10" s="411"/>
      <c r="AV10" s="410">
        <f t="shared" si="12"/>
        <v>3187388.2</v>
      </c>
      <c r="AW10" s="410">
        <f>'UPIS linkin'!N13</f>
        <v>3187388.2</v>
      </c>
      <c r="AX10" s="411">
        <f t="shared" si="13"/>
        <v>0</v>
      </c>
      <c r="AY10" s="411">
        <f t="shared" ref="AY10:AY72" si="16">E10+I10+M10+Q10+U10+Y10</f>
        <v>2045037.59</v>
      </c>
      <c r="AZ10" s="411">
        <f t="shared" si="14"/>
        <v>0</v>
      </c>
      <c r="BA10" s="411">
        <f t="shared" si="15"/>
        <v>0</v>
      </c>
    </row>
    <row r="11" spans="1:53">
      <c r="A11" s="402">
        <f>VLOOKUP(B:B,'UPIS linkin'!$F$11:L87,7)</f>
        <v>303.2</v>
      </c>
      <c r="B11" s="16" t="s">
        <v>449</v>
      </c>
      <c r="C11" s="402" t="str">
        <f t="shared" si="1"/>
        <v>303300</v>
      </c>
      <c r="D11" s="411">
        <v>277216.12</v>
      </c>
      <c r="E11" s="411">
        <v>0</v>
      </c>
      <c r="F11" s="411">
        <v>0</v>
      </c>
      <c r="G11" s="411">
        <v>0</v>
      </c>
      <c r="H11" s="410">
        <f t="shared" si="2"/>
        <v>277216.12</v>
      </c>
      <c r="I11" s="411">
        <v>0</v>
      </c>
      <c r="J11" s="411">
        <v>0</v>
      </c>
      <c r="K11" s="411">
        <v>0</v>
      </c>
      <c r="L11" s="410">
        <f t="shared" si="3"/>
        <v>277216.12</v>
      </c>
      <c r="M11" s="411">
        <v>0</v>
      </c>
      <c r="N11" s="411">
        <v>0</v>
      </c>
      <c r="O11" s="411">
        <v>0</v>
      </c>
      <c r="P11" s="410">
        <f t="shared" si="4"/>
        <v>277216.12</v>
      </c>
      <c r="Q11" s="411">
        <v>0</v>
      </c>
      <c r="R11" s="411">
        <v>0</v>
      </c>
      <c r="S11" s="411">
        <v>0</v>
      </c>
      <c r="T11" s="410">
        <f t="shared" si="5"/>
        <v>277216.12</v>
      </c>
      <c r="U11" s="411">
        <v>0</v>
      </c>
      <c r="V11" s="411">
        <v>0</v>
      </c>
      <c r="W11" s="411">
        <v>0</v>
      </c>
      <c r="X11" s="410">
        <f t="shared" si="6"/>
        <v>277216.12</v>
      </c>
      <c r="Y11" s="411">
        <v>0</v>
      </c>
      <c r="Z11" s="411">
        <v>0</v>
      </c>
      <c r="AA11" s="411">
        <v>0</v>
      </c>
      <c r="AB11" s="410">
        <f t="shared" si="7"/>
        <v>277216.12</v>
      </c>
      <c r="AC11" s="411"/>
      <c r="AD11" s="411"/>
      <c r="AE11" s="411"/>
      <c r="AF11" s="410">
        <f t="shared" si="8"/>
        <v>277216.12</v>
      </c>
      <c r="AG11" s="410"/>
      <c r="AH11" s="410"/>
      <c r="AI11" s="411"/>
      <c r="AJ11" s="410">
        <f t="shared" si="9"/>
        <v>277216.12</v>
      </c>
      <c r="AK11" s="410"/>
      <c r="AL11" s="410"/>
      <c r="AM11" s="411"/>
      <c r="AN11" s="410">
        <f t="shared" si="10"/>
        <v>277216.12</v>
      </c>
      <c r="AO11" s="410"/>
      <c r="AP11" s="410"/>
      <c r="AQ11" s="411"/>
      <c r="AR11" s="410">
        <f t="shared" si="11"/>
        <v>277216.12</v>
      </c>
      <c r="AS11" s="410"/>
      <c r="AT11" s="410"/>
      <c r="AU11" s="411"/>
      <c r="AV11" s="410">
        <f t="shared" si="12"/>
        <v>277216.12</v>
      </c>
      <c r="AW11" s="410">
        <f>'UPIS linkin'!N14</f>
        <v>277216.12</v>
      </c>
      <c r="AX11" s="411">
        <f t="shared" si="13"/>
        <v>0</v>
      </c>
      <c r="AY11" s="411">
        <f t="shared" si="16"/>
        <v>0</v>
      </c>
      <c r="AZ11" s="411">
        <f t="shared" si="14"/>
        <v>0</v>
      </c>
      <c r="BA11" s="411">
        <f t="shared" si="15"/>
        <v>0</v>
      </c>
    </row>
    <row r="12" spans="1:53">
      <c r="A12" s="402">
        <f>VLOOKUP(B:B,'UPIS linkin'!$F$11:L88,7)</f>
        <v>303.3</v>
      </c>
      <c r="B12" s="16" t="s">
        <v>450</v>
      </c>
      <c r="C12" s="402" t="str">
        <f t="shared" si="1"/>
        <v>303400</v>
      </c>
      <c r="D12" s="411">
        <v>800183.34</v>
      </c>
      <c r="E12" s="411">
        <v>0</v>
      </c>
      <c r="F12" s="411">
        <v>0</v>
      </c>
      <c r="G12" s="411">
        <v>0</v>
      </c>
      <c r="H12" s="410">
        <f t="shared" si="2"/>
        <v>800183.34</v>
      </c>
      <c r="I12" s="411">
        <v>0</v>
      </c>
      <c r="J12" s="411">
        <v>0</v>
      </c>
      <c r="K12" s="411">
        <v>0</v>
      </c>
      <c r="L12" s="410">
        <f t="shared" si="3"/>
        <v>800183.34</v>
      </c>
      <c r="M12" s="411">
        <v>0</v>
      </c>
      <c r="N12" s="411">
        <v>0</v>
      </c>
      <c r="O12" s="411">
        <v>0</v>
      </c>
      <c r="P12" s="410">
        <f t="shared" si="4"/>
        <v>800183.34</v>
      </c>
      <c r="Q12" s="411">
        <v>0</v>
      </c>
      <c r="R12" s="411">
        <v>0</v>
      </c>
      <c r="S12" s="411">
        <v>0</v>
      </c>
      <c r="T12" s="410">
        <f t="shared" si="5"/>
        <v>800183.34</v>
      </c>
      <c r="U12" s="411">
        <v>0</v>
      </c>
      <c r="V12" s="411">
        <v>0</v>
      </c>
      <c r="W12" s="411">
        <v>0</v>
      </c>
      <c r="X12" s="410">
        <f t="shared" si="6"/>
        <v>800183.34</v>
      </c>
      <c r="Y12" s="411">
        <v>0</v>
      </c>
      <c r="Z12" s="411">
        <v>0</v>
      </c>
      <c r="AA12" s="411">
        <v>0</v>
      </c>
      <c r="AB12" s="410">
        <f t="shared" si="7"/>
        <v>800183.34</v>
      </c>
      <c r="AC12" s="411"/>
      <c r="AD12" s="411"/>
      <c r="AE12" s="411"/>
      <c r="AF12" s="410">
        <f t="shared" si="8"/>
        <v>800183.34</v>
      </c>
      <c r="AG12" s="410"/>
      <c r="AH12" s="410"/>
      <c r="AI12" s="411"/>
      <c r="AJ12" s="410">
        <f t="shared" si="9"/>
        <v>800183.34</v>
      </c>
      <c r="AK12" s="410"/>
      <c r="AL12" s="410"/>
      <c r="AM12" s="411"/>
      <c r="AN12" s="410">
        <f t="shared" si="10"/>
        <v>800183.34</v>
      </c>
      <c r="AO12" s="410"/>
      <c r="AP12" s="410"/>
      <c r="AQ12" s="411"/>
      <c r="AR12" s="410">
        <f t="shared" si="11"/>
        <v>800183.34</v>
      </c>
      <c r="AS12" s="410"/>
      <c r="AT12" s="410"/>
      <c r="AU12" s="411"/>
      <c r="AV12" s="410">
        <f t="shared" si="12"/>
        <v>800183.34</v>
      </c>
      <c r="AW12" s="410">
        <f>'UPIS linkin'!N15</f>
        <v>800183.34</v>
      </c>
      <c r="AX12" s="411">
        <f t="shared" si="13"/>
        <v>0</v>
      </c>
      <c r="AY12" s="411">
        <f t="shared" si="16"/>
        <v>0</v>
      </c>
      <c r="AZ12" s="411">
        <f t="shared" si="14"/>
        <v>0</v>
      </c>
      <c r="BA12" s="411">
        <f t="shared" si="15"/>
        <v>0</v>
      </c>
    </row>
    <row r="13" spans="1:53">
      <c r="A13" s="402">
        <f>VLOOKUP(B:B,'UPIS linkin'!$F$11:L89,7)</f>
        <v>303.39999999999998</v>
      </c>
      <c r="B13" s="16" t="s">
        <v>451</v>
      </c>
      <c r="C13" s="402" t="str">
        <f t="shared" si="1"/>
        <v>303500</v>
      </c>
      <c r="D13" s="411">
        <v>7549864.79</v>
      </c>
      <c r="E13" s="411">
        <v>0</v>
      </c>
      <c r="F13" s="411">
        <v>0</v>
      </c>
      <c r="G13" s="411">
        <v>0</v>
      </c>
      <c r="H13" s="410">
        <f t="shared" si="2"/>
        <v>7549864.79</v>
      </c>
      <c r="I13" s="411">
        <v>0</v>
      </c>
      <c r="J13" s="411">
        <v>0</v>
      </c>
      <c r="K13" s="411">
        <v>0</v>
      </c>
      <c r="L13" s="410">
        <f t="shared" si="3"/>
        <v>7549864.79</v>
      </c>
      <c r="M13" s="411">
        <v>0</v>
      </c>
      <c r="N13" s="411">
        <v>0</v>
      </c>
      <c r="O13" s="411">
        <v>0</v>
      </c>
      <c r="P13" s="410">
        <f t="shared" si="4"/>
        <v>7549864.79</v>
      </c>
      <c r="Q13" s="411">
        <v>0</v>
      </c>
      <c r="R13" s="411">
        <v>0</v>
      </c>
      <c r="S13" s="411">
        <v>0</v>
      </c>
      <c r="T13" s="410">
        <f t="shared" si="5"/>
        <v>7549864.79</v>
      </c>
      <c r="U13" s="411">
        <v>0</v>
      </c>
      <c r="V13" s="411">
        <v>0</v>
      </c>
      <c r="W13" s="411">
        <v>0</v>
      </c>
      <c r="X13" s="410">
        <f t="shared" si="6"/>
        <v>7549864.79</v>
      </c>
      <c r="Y13" s="411">
        <v>0</v>
      </c>
      <c r="Z13" s="411">
        <v>0</v>
      </c>
      <c r="AA13" s="411">
        <v>0</v>
      </c>
      <c r="AB13" s="410">
        <f t="shared" si="7"/>
        <v>7549864.79</v>
      </c>
      <c r="AC13" s="411"/>
      <c r="AD13" s="411"/>
      <c r="AE13" s="411"/>
      <c r="AF13" s="410">
        <f t="shared" si="8"/>
        <v>7549864.79</v>
      </c>
      <c r="AG13" s="410"/>
      <c r="AH13" s="410"/>
      <c r="AI13" s="411"/>
      <c r="AJ13" s="410">
        <f t="shared" si="9"/>
        <v>7549864.79</v>
      </c>
      <c r="AK13" s="410"/>
      <c r="AL13" s="410"/>
      <c r="AM13" s="411"/>
      <c r="AN13" s="410">
        <f t="shared" si="10"/>
        <v>7549864.79</v>
      </c>
      <c r="AO13" s="410"/>
      <c r="AP13" s="410"/>
      <c r="AQ13" s="411"/>
      <c r="AR13" s="410">
        <f>SUM(AN13:AP13)</f>
        <v>7549864.79</v>
      </c>
      <c r="AS13" s="410"/>
      <c r="AT13" s="410"/>
      <c r="AU13" s="411"/>
      <c r="AV13" s="410">
        <f t="shared" si="12"/>
        <v>7549864.79</v>
      </c>
      <c r="AW13" s="410">
        <f>'UPIS linkin'!N16</f>
        <v>7549864.79</v>
      </c>
      <c r="AX13" s="411">
        <f t="shared" si="13"/>
        <v>0</v>
      </c>
      <c r="AY13" s="411">
        <f t="shared" si="16"/>
        <v>0</v>
      </c>
      <c r="AZ13" s="411">
        <f t="shared" si="14"/>
        <v>0</v>
      </c>
      <c r="BA13" s="411">
        <f t="shared" si="15"/>
        <v>0</v>
      </c>
    </row>
    <row r="14" spans="1:53">
      <c r="A14" s="402">
        <f>VLOOKUP(B:B,'UPIS linkin'!$F$11:L90,7)</f>
        <v>304.2</v>
      </c>
      <c r="B14" s="16" t="s">
        <v>452</v>
      </c>
      <c r="C14" s="402" t="str">
        <f t="shared" si="1"/>
        <v>304100</v>
      </c>
      <c r="D14" s="411">
        <v>29239486.129999999</v>
      </c>
      <c r="E14" s="411">
        <v>5058.0800000000017</v>
      </c>
      <c r="F14" s="411">
        <v>0</v>
      </c>
      <c r="G14" s="411">
        <v>0</v>
      </c>
      <c r="H14" s="410">
        <f t="shared" si="2"/>
        <v>29244544.209999997</v>
      </c>
      <c r="I14" s="411">
        <v>40813.260000000009</v>
      </c>
      <c r="J14" s="411">
        <v>0</v>
      </c>
      <c r="K14" s="411">
        <v>0</v>
      </c>
      <c r="L14" s="410">
        <f t="shared" si="3"/>
        <v>29285357.469999999</v>
      </c>
      <c r="M14" s="411">
        <v>36043.620000000003</v>
      </c>
      <c r="N14" s="411">
        <v>-26131.79</v>
      </c>
      <c r="O14" s="411">
        <v>0</v>
      </c>
      <c r="P14" s="410">
        <f t="shared" si="4"/>
        <v>29295269.300000001</v>
      </c>
      <c r="Q14" s="411">
        <v>73638.080000000002</v>
      </c>
      <c r="R14" s="411">
        <v>-6291.02</v>
      </c>
      <c r="S14" s="411">
        <v>0</v>
      </c>
      <c r="T14" s="410">
        <f t="shared" si="5"/>
        <v>29362616.359999999</v>
      </c>
      <c r="U14" s="411">
        <v>0</v>
      </c>
      <c r="V14" s="411">
        <v>-12290.91</v>
      </c>
      <c r="W14" s="411">
        <v>0</v>
      </c>
      <c r="X14" s="410">
        <f t="shared" si="6"/>
        <v>29350325.449999999</v>
      </c>
      <c r="Y14" s="411">
        <v>74994.06</v>
      </c>
      <c r="Z14" s="411">
        <v>-26554.55</v>
      </c>
      <c r="AA14" s="411">
        <v>0</v>
      </c>
      <c r="AB14" s="410">
        <f t="shared" si="7"/>
        <v>29398764.959999997</v>
      </c>
      <c r="AC14" s="411"/>
      <c r="AD14" s="411"/>
      <c r="AE14" s="411"/>
      <c r="AF14" s="410">
        <f t="shared" si="8"/>
        <v>29398764.959999997</v>
      </c>
      <c r="AG14" s="410"/>
      <c r="AH14" s="410"/>
      <c r="AI14" s="411"/>
      <c r="AJ14" s="410">
        <f t="shared" si="9"/>
        <v>29398764.959999997</v>
      </c>
      <c r="AK14" s="410"/>
      <c r="AL14" s="410"/>
      <c r="AM14" s="411"/>
      <c r="AN14" s="410">
        <f t="shared" si="10"/>
        <v>29398764.959999997</v>
      </c>
      <c r="AO14" s="410"/>
      <c r="AP14" s="410"/>
      <c r="AQ14" s="411"/>
      <c r="AR14" s="410">
        <f t="shared" si="11"/>
        <v>29398764.959999997</v>
      </c>
      <c r="AS14" s="410"/>
      <c r="AT14" s="410"/>
      <c r="AU14" s="411"/>
      <c r="AV14" s="410">
        <f t="shared" si="12"/>
        <v>29398764.959999997</v>
      </c>
      <c r="AW14" s="410">
        <f>'UPIS linkin'!N17</f>
        <v>29398764.960000001</v>
      </c>
      <c r="AX14" s="411">
        <f t="shared" si="13"/>
        <v>0</v>
      </c>
      <c r="AY14" s="411">
        <f t="shared" si="16"/>
        <v>230547.10000000003</v>
      </c>
      <c r="AZ14" s="411">
        <f t="shared" si="14"/>
        <v>-71268.27</v>
      </c>
      <c r="BA14" s="411">
        <f t="shared" si="15"/>
        <v>0</v>
      </c>
    </row>
    <row r="15" spans="1:53">
      <c r="A15" s="402">
        <f>VLOOKUP(B:B,'UPIS linkin'!$F$11:L91,7)</f>
        <v>304.2</v>
      </c>
      <c r="B15" s="16" t="s">
        <v>453</v>
      </c>
      <c r="C15" s="402" t="str">
        <f t="shared" si="1"/>
        <v>304200</v>
      </c>
      <c r="D15" s="411">
        <v>11376448.1</v>
      </c>
      <c r="E15" s="411">
        <v>55685.520000000004</v>
      </c>
      <c r="F15" s="411">
        <v>0</v>
      </c>
      <c r="G15" s="411">
        <v>0</v>
      </c>
      <c r="H15" s="410">
        <f t="shared" si="2"/>
        <v>11432133.619999999</v>
      </c>
      <c r="I15" s="411">
        <v>6223.7300000000005</v>
      </c>
      <c r="J15" s="411">
        <v>0</v>
      </c>
      <c r="K15" s="411">
        <v>0</v>
      </c>
      <c r="L15" s="410">
        <f t="shared" si="3"/>
        <v>11438357.35</v>
      </c>
      <c r="M15" s="411">
        <v>-814.75</v>
      </c>
      <c r="N15" s="411">
        <v>0</v>
      </c>
      <c r="O15" s="411">
        <v>0</v>
      </c>
      <c r="P15" s="410">
        <f t="shared" si="4"/>
        <v>11437542.6</v>
      </c>
      <c r="Q15" s="411">
        <v>1875.8600000000001</v>
      </c>
      <c r="R15" s="411">
        <v>-26647.73</v>
      </c>
      <c r="S15" s="411">
        <v>0</v>
      </c>
      <c r="T15" s="410">
        <f t="shared" si="5"/>
        <v>11412770.729999999</v>
      </c>
      <c r="U15" s="411">
        <v>0</v>
      </c>
      <c r="V15" s="411">
        <v>0</v>
      </c>
      <c r="W15" s="411">
        <v>0</v>
      </c>
      <c r="X15" s="410">
        <f t="shared" si="6"/>
        <v>11412770.729999999</v>
      </c>
      <c r="Y15" s="411">
        <v>0</v>
      </c>
      <c r="Z15" s="411">
        <v>-4519.25</v>
      </c>
      <c r="AA15" s="411">
        <v>0</v>
      </c>
      <c r="AB15" s="410">
        <f>SUM(X15:AA15)</f>
        <v>11408251.479999999</v>
      </c>
      <c r="AC15" s="411"/>
      <c r="AD15" s="411"/>
      <c r="AE15" s="411"/>
      <c r="AF15" s="410">
        <f t="shared" si="8"/>
        <v>11408251.479999999</v>
      </c>
      <c r="AG15" s="410"/>
      <c r="AH15" s="410"/>
      <c r="AI15" s="411"/>
      <c r="AJ15" s="410">
        <f t="shared" si="9"/>
        <v>11408251.479999999</v>
      </c>
      <c r="AK15" s="410"/>
      <c r="AL15" s="410"/>
      <c r="AM15" s="411"/>
      <c r="AN15" s="410">
        <f t="shared" si="10"/>
        <v>11408251.479999999</v>
      </c>
      <c r="AO15" s="410"/>
      <c r="AP15" s="410"/>
      <c r="AQ15" s="411"/>
      <c r="AR15" s="410">
        <f t="shared" si="11"/>
        <v>11408251.479999999</v>
      </c>
      <c r="AS15" s="410"/>
      <c r="AT15" s="410"/>
      <c r="AU15" s="411"/>
      <c r="AV15" s="410">
        <f t="shared" si="12"/>
        <v>11408251.479999999</v>
      </c>
      <c r="AW15" s="410">
        <f>'UPIS linkin'!N18</f>
        <v>11408251.48</v>
      </c>
      <c r="AX15" s="411">
        <f t="shared" si="13"/>
        <v>0</v>
      </c>
      <c r="AY15" s="411">
        <f t="shared" si="16"/>
        <v>62970.360000000008</v>
      </c>
      <c r="AZ15" s="411">
        <f t="shared" si="14"/>
        <v>-31166.98</v>
      </c>
      <c r="BA15" s="411">
        <f t="shared" si="15"/>
        <v>0</v>
      </c>
    </row>
    <row r="16" spans="1:53">
      <c r="A16" s="402">
        <f>VLOOKUP(B:B,'UPIS linkin'!$F$11:L92,7)</f>
        <v>304.3</v>
      </c>
      <c r="B16" s="16" t="s">
        <v>454</v>
      </c>
      <c r="C16" s="402" t="str">
        <f t="shared" si="1"/>
        <v>304300</v>
      </c>
      <c r="D16" s="411">
        <v>70322244.75</v>
      </c>
      <c r="E16" s="411">
        <v>825.51</v>
      </c>
      <c r="F16" s="411">
        <v>0</v>
      </c>
      <c r="G16" s="411">
        <v>0</v>
      </c>
      <c r="H16" s="410">
        <f t="shared" si="2"/>
        <v>70323070.260000005</v>
      </c>
      <c r="I16" s="411">
        <v>-3408534.1099999994</v>
      </c>
      <c r="J16" s="411">
        <v>-74442.63</v>
      </c>
      <c r="K16" s="411">
        <v>0</v>
      </c>
      <c r="L16" s="410">
        <f t="shared" si="3"/>
        <v>66840093.520000003</v>
      </c>
      <c r="M16" s="411">
        <v>40128.14</v>
      </c>
      <c r="N16" s="411">
        <v>-23894.38</v>
      </c>
      <c r="O16" s="411">
        <v>0</v>
      </c>
      <c r="P16" s="410">
        <f t="shared" si="4"/>
        <v>66856327.280000001</v>
      </c>
      <c r="Q16" s="411">
        <v>492.07</v>
      </c>
      <c r="R16" s="411">
        <v>-98436.22</v>
      </c>
      <c r="S16" s="411">
        <v>0</v>
      </c>
      <c r="T16" s="410">
        <f t="shared" si="5"/>
        <v>66758383.130000003</v>
      </c>
      <c r="U16" s="411">
        <v>0</v>
      </c>
      <c r="V16" s="411">
        <v>0</v>
      </c>
      <c r="W16" s="411">
        <v>0</v>
      </c>
      <c r="X16" s="410">
        <f t="shared" si="6"/>
        <v>66758383.130000003</v>
      </c>
      <c r="Y16" s="411">
        <v>0</v>
      </c>
      <c r="Z16" s="411">
        <v>0</v>
      </c>
      <c r="AA16" s="411">
        <v>0</v>
      </c>
      <c r="AB16" s="410">
        <f t="shared" si="7"/>
        <v>66758383.130000003</v>
      </c>
      <c r="AC16" s="411"/>
      <c r="AD16" s="411"/>
      <c r="AE16" s="411"/>
      <c r="AF16" s="410">
        <f t="shared" si="8"/>
        <v>66758383.130000003</v>
      </c>
      <c r="AG16" s="410"/>
      <c r="AH16" s="410"/>
      <c r="AI16" s="411"/>
      <c r="AJ16" s="410">
        <f t="shared" si="9"/>
        <v>66758383.130000003</v>
      </c>
      <c r="AK16" s="410"/>
      <c r="AL16" s="410"/>
      <c r="AM16" s="411"/>
      <c r="AN16" s="410">
        <f t="shared" si="10"/>
        <v>66758383.130000003</v>
      </c>
      <c r="AO16" s="410"/>
      <c r="AP16" s="410"/>
      <c r="AQ16" s="411"/>
      <c r="AR16" s="410">
        <f t="shared" si="11"/>
        <v>66758383.130000003</v>
      </c>
      <c r="AS16" s="410"/>
      <c r="AT16" s="410"/>
      <c r="AU16" s="411"/>
      <c r="AV16" s="410">
        <f t="shared" si="12"/>
        <v>66758383.130000003</v>
      </c>
      <c r="AW16" s="410">
        <f>'UPIS linkin'!N19</f>
        <v>66758383.130000003</v>
      </c>
      <c r="AX16" s="411">
        <f t="shared" si="13"/>
        <v>0</v>
      </c>
      <c r="AY16" s="411">
        <f t="shared" si="16"/>
        <v>-3367088.3899999997</v>
      </c>
      <c r="AZ16" s="411">
        <f t="shared" si="14"/>
        <v>-196773.23</v>
      </c>
      <c r="BA16" s="411">
        <f t="shared" si="15"/>
        <v>0</v>
      </c>
    </row>
    <row r="17" spans="1:53">
      <c r="A17" s="402">
        <f>VLOOKUP(B:B,'UPIS linkin'!$F$11:L93,7)</f>
        <v>304.39999999999998</v>
      </c>
      <c r="B17" s="16" t="s">
        <v>455</v>
      </c>
      <c r="C17" s="402" t="str">
        <f t="shared" si="1"/>
        <v>304400</v>
      </c>
      <c r="D17" s="411">
        <v>5484383.2599999998</v>
      </c>
      <c r="E17" s="411">
        <v>0</v>
      </c>
      <c r="F17" s="411">
        <v>0</v>
      </c>
      <c r="G17" s="411">
        <v>0</v>
      </c>
      <c r="H17" s="410">
        <f t="shared" si="2"/>
        <v>5484383.2599999998</v>
      </c>
      <c r="I17" s="411">
        <v>0</v>
      </c>
      <c r="J17" s="411">
        <v>0</v>
      </c>
      <c r="K17" s="411">
        <v>0</v>
      </c>
      <c r="L17" s="410">
        <f t="shared" si="3"/>
        <v>5484383.2599999998</v>
      </c>
      <c r="M17" s="411">
        <v>0</v>
      </c>
      <c r="N17" s="411">
        <v>0</v>
      </c>
      <c r="O17" s="411">
        <v>0</v>
      </c>
      <c r="P17" s="410">
        <f t="shared" si="4"/>
        <v>5484383.2599999998</v>
      </c>
      <c r="Q17" s="411">
        <v>0</v>
      </c>
      <c r="R17" s="411">
        <v>0</v>
      </c>
      <c r="S17" s="411">
        <v>0</v>
      </c>
      <c r="T17" s="410">
        <f t="shared" si="5"/>
        <v>5484383.2599999998</v>
      </c>
      <c r="U17" s="411">
        <v>0</v>
      </c>
      <c r="V17" s="411">
        <v>0</v>
      </c>
      <c r="W17" s="411">
        <v>0</v>
      </c>
      <c r="X17" s="410">
        <f t="shared" si="6"/>
        <v>5484383.2599999998</v>
      </c>
      <c r="Y17" s="411">
        <v>0</v>
      </c>
      <c r="Z17" s="411">
        <v>0</v>
      </c>
      <c r="AA17" s="411">
        <v>0</v>
      </c>
      <c r="AB17" s="410">
        <f t="shared" si="7"/>
        <v>5484383.2599999998</v>
      </c>
      <c r="AC17" s="411"/>
      <c r="AD17" s="411"/>
      <c r="AE17" s="411"/>
      <c r="AF17" s="410">
        <f t="shared" si="8"/>
        <v>5484383.2599999998</v>
      </c>
      <c r="AG17" s="410"/>
      <c r="AH17" s="410"/>
      <c r="AI17" s="411"/>
      <c r="AJ17" s="410">
        <f t="shared" si="9"/>
        <v>5484383.2599999998</v>
      </c>
      <c r="AK17" s="410"/>
      <c r="AL17" s="410"/>
      <c r="AM17" s="411"/>
      <c r="AN17" s="410">
        <f t="shared" si="10"/>
        <v>5484383.2599999998</v>
      </c>
      <c r="AO17" s="410"/>
      <c r="AP17" s="410"/>
      <c r="AQ17" s="411"/>
      <c r="AR17" s="410">
        <f t="shared" si="11"/>
        <v>5484383.2599999998</v>
      </c>
      <c r="AS17" s="410"/>
      <c r="AT17" s="410"/>
      <c r="AU17" s="411"/>
      <c r="AV17" s="410">
        <f t="shared" si="12"/>
        <v>5484383.2599999998</v>
      </c>
      <c r="AW17" s="410">
        <f>'UPIS linkin'!N20</f>
        <v>5484383.2599999998</v>
      </c>
      <c r="AX17" s="411">
        <f t="shared" si="13"/>
        <v>0</v>
      </c>
      <c r="AY17" s="411">
        <f t="shared" si="16"/>
        <v>0</v>
      </c>
      <c r="AZ17" s="411">
        <f t="shared" si="14"/>
        <v>0</v>
      </c>
      <c r="BA17" s="411">
        <f t="shared" si="15"/>
        <v>0</v>
      </c>
    </row>
    <row r="18" spans="1:53">
      <c r="A18" s="402">
        <f>VLOOKUP(B:B,'UPIS linkin'!$F$11:L94,7)</f>
        <v>304.5</v>
      </c>
      <c r="B18" s="16" t="s">
        <v>456</v>
      </c>
      <c r="C18" s="402" t="str">
        <f t="shared" si="1"/>
        <v>304500</v>
      </c>
      <c r="D18" s="411">
        <v>11538179.529999999</v>
      </c>
      <c r="E18" s="411">
        <v>0</v>
      </c>
      <c r="F18" s="411">
        <v>0</v>
      </c>
      <c r="G18" s="411">
        <v>0</v>
      </c>
      <c r="H18" s="410">
        <f t="shared" si="2"/>
        <v>11538179.529999999</v>
      </c>
      <c r="I18" s="411">
        <v>221171.17</v>
      </c>
      <c r="J18" s="411">
        <v>0</v>
      </c>
      <c r="K18" s="411">
        <v>0</v>
      </c>
      <c r="L18" s="410">
        <f t="shared" si="3"/>
        <v>11759350.699999999</v>
      </c>
      <c r="M18" s="411">
        <v>171306.42</v>
      </c>
      <c r="N18" s="411">
        <v>0</v>
      </c>
      <c r="O18" s="411">
        <v>0</v>
      </c>
      <c r="P18" s="410">
        <f t="shared" si="4"/>
        <v>11930657.119999999</v>
      </c>
      <c r="Q18" s="411">
        <v>77956.63</v>
      </c>
      <c r="R18" s="411">
        <v>0</v>
      </c>
      <c r="S18" s="411">
        <v>0</v>
      </c>
      <c r="T18" s="410">
        <f t="shared" si="5"/>
        <v>12008613.75</v>
      </c>
      <c r="U18" s="411">
        <v>2237.5399999999991</v>
      </c>
      <c r="V18" s="411">
        <v>-7475</v>
      </c>
      <c r="W18" s="411">
        <v>0</v>
      </c>
      <c r="X18" s="410">
        <f t="shared" si="6"/>
        <v>12003376.289999999</v>
      </c>
      <c r="Y18" s="411">
        <v>45815.94</v>
      </c>
      <c r="Z18" s="411">
        <v>-29768.240000000002</v>
      </c>
      <c r="AA18" s="411">
        <v>0</v>
      </c>
      <c r="AB18" s="410">
        <f t="shared" si="7"/>
        <v>12019423.989999998</v>
      </c>
      <c r="AC18" s="411"/>
      <c r="AD18" s="411"/>
      <c r="AE18" s="411"/>
      <c r="AF18" s="410">
        <f t="shared" si="8"/>
        <v>12019423.989999998</v>
      </c>
      <c r="AG18" s="410"/>
      <c r="AH18" s="410"/>
      <c r="AI18" s="411"/>
      <c r="AJ18" s="410">
        <f t="shared" si="9"/>
        <v>12019423.989999998</v>
      </c>
      <c r="AK18" s="410"/>
      <c r="AL18" s="410"/>
      <c r="AM18" s="411"/>
      <c r="AN18" s="410">
        <f t="shared" si="10"/>
        <v>12019423.989999998</v>
      </c>
      <c r="AO18" s="410"/>
      <c r="AP18" s="410"/>
      <c r="AQ18" s="411"/>
      <c r="AR18" s="410">
        <f t="shared" si="11"/>
        <v>12019423.989999998</v>
      </c>
      <c r="AS18" s="410"/>
      <c r="AT18" s="410"/>
      <c r="AU18" s="411"/>
      <c r="AV18" s="410">
        <f t="shared" si="12"/>
        <v>12019423.989999998</v>
      </c>
      <c r="AW18" s="410">
        <f>'UPIS linkin'!N21</f>
        <v>12019423.99</v>
      </c>
      <c r="AX18" s="411">
        <f t="shared" si="13"/>
        <v>0</v>
      </c>
      <c r="AY18" s="411">
        <f t="shared" si="16"/>
        <v>518487.7</v>
      </c>
      <c r="AZ18" s="411">
        <f t="shared" si="14"/>
        <v>-37243.240000000005</v>
      </c>
      <c r="BA18" s="411">
        <f t="shared" si="15"/>
        <v>0</v>
      </c>
    </row>
    <row r="19" spans="1:53">
      <c r="A19" s="402">
        <f>VLOOKUP(B:B,'UPIS linkin'!$F$11:L95,7)</f>
        <v>304.5</v>
      </c>
      <c r="B19" s="16" t="s">
        <v>457</v>
      </c>
      <c r="C19" s="402" t="str">
        <f t="shared" si="1"/>
        <v>304600</v>
      </c>
      <c r="D19" s="411">
        <v>5360986.58</v>
      </c>
      <c r="E19" s="411">
        <v>0</v>
      </c>
      <c r="F19" s="411">
        <v>0</v>
      </c>
      <c r="G19" s="411">
        <v>0</v>
      </c>
      <c r="H19" s="410">
        <f t="shared" si="2"/>
        <v>5360986.58</v>
      </c>
      <c r="I19" s="411">
        <v>0</v>
      </c>
      <c r="J19" s="411">
        <v>-208179.72</v>
      </c>
      <c r="K19" s="411">
        <v>0</v>
      </c>
      <c r="L19" s="410">
        <f t="shared" si="3"/>
        <v>5152806.8600000003</v>
      </c>
      <c r="M19" s="411">
        <v>0</v>
      </c>
      <c r="N19" s="411">
        <v>0</v>
      </c>
      <c r="O19" s="411">
        <v>0</v>
      </c>
      <c r="P19" s="410">
        <f t="shared" si="4"/>
        <v>5152806.8600000003</v>
      </c>
      <c r="Q19" s="411">
        <v>0</v>
      </c>
      <c r="R19" s="411">
        <v>-20738.64</v>
      </c>
      <c r="S19" s="411">
        <v>0</v>
      </c>
      <c r="T19" s="410">
        <f t="shared" si="5"/>
        <v>5132068.2200000007</v>
      </c>
      <c r="U19" s="411">
        <v>0</v>
      </c>
      <c r="V19" s="411">
        <v>0</v>
      </c>
      <c r="W19" s="411">
        <v>0</v>
      </c>
      <c r="X19" s="410">
        <f t="shared" si="6"/>
        <v>5132068.2200000007</v>
      </c>
      <c r="Y19" s="411">
        <v>0</v>
      </c>
      <c r="Z19" s="411">
        <v>0</v>
      </c>
      <c r="AA19" s="411">
        <v>0</v>
      </c>
      <c r="AB19" s="410">
        <f t="shared" si="7"/>
        <v>5132068.2200000007</v>
      </c>
      <c r="AC19" s="411"/>
      <c r="AD19" s="411"/>
      <c r="AE19" s="411"/>
      <c r="AF19" s="410">
        <f t="shared" si="8"/>
        <v>5132068.2200000007</v>
      </c>
      <c r="AG19" s="410"/>
      <c r="AH19" s="410"/>
      <c r="AI19" s="411"/>
      <c r="AJ19" s="410">
        <f t="shared" si="9"/>
        <v>5132068.2200000007</v>
      </c>
      <c r="AK19" s="410"/>
      <c r="AL19" s="410"/>
      <c r="AM19" s="411"/>
      <c r="AN19" s="410">
        <f t="shared" si="10"/>
        <v>5132068.2200000007</v>
      </c>
      <c r="AO19" s="410"/>
      <c r="AP19" s="410"/>
      <c r="AQ19" s="411"/>
      <c r="AR19" s="410">
        <f t="shared" si="11"/>
        <v>5132068.2200000007</v>
      </c>
      <c r="AS19" s="410"/>
      <c r="AT19" s="410"/>
      <c r="AU19" s="411"/>
      <c r="AV19" s="410">
        <f t="shared" si="12"/>
        <v>5132068.2200000007</v>
      </c>
      <c r="AW19" s="410">
        <f>'UPIS linkin'!N22</f>
        <v>5132068.22</v>
      </c>
      <c r="AX19" s="411">
        <f t="shared" si="13"/>
        <v>0</v>
      </c>
      <c r="AY19" s="411">
        <f t="shared" si="16"/>
        <v>0</v>
      </c>
      <c r="AZ19" s="411">
        <f t="shared" si="14"/>
        <v>-228918.36</v>
      </c>
      <c r="BA19" s="411">
        <f t="shared" si="15"/>
        <v>0</v>
      </c>
    </row>
    <row r="20" spans="1:53">
      <c r="A20" s="402">
        <f>VLOOKUP(B:B,'UPIS linkin'!$F$11:L96,7)</f>
        <v>304.5</v>
      </c>
      <c r="B20" s="16" t="s">
        <v>458</v>
      </c>
      <c r="C20" s="402" t="str">
        <f t="shared" si="1"/>
        <v>304610</v>
      </c>
      <c r="D20" s="411">
        <v>0</v>
      </c>
      <c r="E20" s="411">
        <v>0</v>
      </c>
      <c r="F20" s="411">
        <v>0</v>
      </c>
      <c r="G20" s="411">
        <v>0</v>
      </c>
      <c r="H20" s="410">
        <f t="shared" si="2"/>
        <v>0</v>
      </c>
      <c r="I20" s="411">
        <v>0</v>
      </c>
      <c r="J20" s="411">
        <v>0</v>
      </c>
      <c r="K20" s="411">
        <v>0</v>
      </c>
      <c r="L20" s="410">
        <f t="shared" si="3"/>
        <v>0</v>
      </c>
      <c r="M20" s="411">
        <v>0</v>
      </c>
      <c r="N20" s="411">
        <v>0</v>
      </c>
      <c r="O20" s="411">
        <v>0</v>
      </c>
      <c r="P20" s="410">
        <f t="shared" si="4"/>
        <v>0</v>
      </c>
      <c r="Q20" s="411">
        <v>0</v>
      </c>
      <c r="R20" s="411">
        <v>0</v>
      </c>
      <c r="S20" s="411">
        <v>0</v>
      </c>
      <c r="T20" s="410">
        <f t="shared" si="5"/>
        <v>0</v>
      </c>
      <c r="U20" s="411">
        <v>0</v>
      </c>
      <c r="V20" s="411">
        <v>0</v>
      </c>
      <c r="W20" s="411">
        <v>0</v>
      </c>
      <c r="X20" s="410">
        <f t="shared" si="6"/>
        <v>0</v>
      </c>
      <c r="Y20" s="411">
        <v>0</v>
      </c>
      <c r="Z20" s="411">
        <v>0</v>
      </c>
      <c r="AA20" s="411">
        <v>0</v>
      </c>
      <c r="AB20" s="410">
        <f t="shared" si="7"/>
        <v>0</v>
      </c>
      <c r="AC20" s="411"/>
      <c r="AD20" s="411"/>
      <c r="AE20" s="411"/>
      <c r="AF20" s="410">
        <f t="shared" si="8"/>
        <v>0</v>
      </c>
      <c r="AG20" s="410"/>
      <c r="AH20" s="410"/>
      <c r="AI20" s="411"/>
      <c r="AJ20" s="410">
        <f t="shared" si="9"/>
        <v>0</v>
      </c>
      <c r="AK20" s="410"/>
      <c r="AL20" s="410"/>
      <c r="AM20" s="411"/>
      <c r="AN20" s="410">
        <f t="shared" si="10"/>
        <v>0</v>
      </c>
      <c r="AO20" s="410"/>
      <c r="AP20" s="410"/>
      <c r="AQ20" s="411"/>
      <c r="AR20" s="410">
        <f t="shared" si="11"/>
        <v>0</v>
      </c>
      <c r="AS20" s="410"/>
      <c r="AT20" s="410"/>
      <c r="AU20" s="411"/>
      <c r="AV20" s="410">
        <f t="shared" si="12"/>
        <v>0</v>
      </c>
      <c r="AW20" s="410">
        <f>'UPIS linkin'!N23</f>
        <v>0</v>
      </c>
      <c r="AX20" s="411">
        <f t="shared" si="13"/>
        <v>0</v>
      </c>
      <c r="AY20" s="411">
        <f t="shared" si="16"/>
        <v>0</v>
      </c>
      <c r="AZ20" s="411">
        <f t="shared" si="14"/>
        <v>0</v>
      </c>
      <c r="BA20" s="411">
        <f t="shared" si="15"/>
        <v>0</v>
      </c>
    </row>
    <row r="21" spans="1:53">
      <c r="A21" s="402">
        <f>VLOOKUP(B:B,'UPIS linkin'!$F$11:L97,7)</f>
        <v>304.5</v>
      </c>
      <c r="B21" s="16" t="s">
        <v>459</v>
      </c>
      <c r="C21" s="402" t="str">
        <f t="shared" si="1"/>
        <v>304700</v>
      </c>
      <c r="D21" s="411">
        <v>1825997</v>
      </c>
      <c r="E21" s="411">
        <v>0</v>
      </c>
      <c r="F21" s="411">
        <v>0</v>
      </c>
      <c r="G21" s="411">
        <v>0</v>
      </c>
      <c r="H21" s="410">
        <f t="shared" si="2"/>
        <v>1825997</v>
      </c>
      <c r="I21" s="411">
        <v>0</v>
      </c>
      <c r="J21" s="411">
        <v>-35646.31</v>
      </c>
      <c r="K21" s="411">
        <v>0</v>
      </c>
      <c r="L21" s="410">
        <f t="shared" si="3"/>
        <v>1790350.69</v>
      </c>
      <c r="M21" s="411">
        <v>0</v>
      </c>
      <c r="N21" s="411">
        <v>0</v>
      </c>
      <c r="O21" s="411">
        <v>0</v>
      </c>
      <c r="P21" s="410">
        <f t="shared" si="4"/>
        <v>1790350.69</v>
      </c>
      <c r="Q21" s="411">
        <v>0</v>
      </c>
      <c r="R21" s="411">
        <v>0</v>
      </c>
      <c r="S21" s="411">
        <v>0</v>
      </c>
      <c r="T21" s="410">
        <f t="shared" si="5"/>
        <v>1790350.69</v>
      </c>
      <c r="U21" s="411">
        <v>0</v>
      </c>
      <c r="V21" s="411">
        <v>0</v>
      </c>
      <c r="W21" s="411">
        <v>0</v>
      </c>
      <c r="X21" s="410">
        <f t="shared" si="6"/>
        <v>1790350.69</v>
      </c>
      <c r="Y21" s="411">
        <v>0</v>
      </c>
      <c r="Z21" s="411">
        <v>0</v>
      </c>
      <c r="AA21" s="411">
        <v>0</v>
      </c>
      <c r="AB21" s="410">
        <f t="shared" si="7"/>
        <v>1790350.69</v>
      </c>
      <c r="AC21" s="411"/>
      <c r="AD21" s="411"/>
      <c r="AE21" s="411"/>
      <c r="AF21" s="410">
        <f t="shared" si="8"/>
        <v>1790350.69</v>
      </c>
      <c r="AG21" s="410"/>
      <c r="AH21" s="410"/>
      <c r="AI21" s="411"/>
      <c r="AJ21" s="410">
        <f t="shared" si="9"/>
        <v>1790350.69</v>
      </c>
      <c r="AK21" s="410"/>
      <c r="AL21" s="410"/>
      <c r="AM21" s="411"/>
      <c r="AN21" s="410">
        <f t="shared" si="10"/>
        <v>1790350.69</v>
      </c>
      <c r="AO21" s="410"/>
      <c r="AP21" s="410"/>
      <c r="AQ21" s="411"/>
      <c r="AR21" s="410">
        <f t="shared" si="11"/>
        <v>1790350.69</v>
      </c>
      <c r="AS21" s="410"/>
      <c r="AT21" s="410"/>
      <c r="AU21" s="411"/>
      <c r="AV21" s="410">
        <f t="shared" si="12"/>
        <v>1790350.69</v>
      </c>
      <c r="AW21" s="410">
        <f>'UPIS linkin'!N24</f>
        <v>1790350.69</v>
      </c>
      <c r="AX21" s="411">
        <f t="shared" si="13"/>
        <v>0</v>
      </c>
      <c r="AY21" s="411">
        <f t="shared" si="16"/>
        <v>0</v>
      </c>
      <c r="AZ21" s="411">
        <f t="shared" si="14"/>
        <v>-35646.31</v>
      </c>
      <c r="BA21" s="411">
        <f t="shared" si="15"/>
        <v>0</v>
      </c>
    </row>
    <row r="22" spans="1:53">
      <c r="A22" s="402">
        <f>VLOOKUP(B:B,'UPIS linkin'!$F$11:L98,7)</f>
        <v>304.5</v>
      </c>
      <c r="B22" s="16" t="s">
        <v>460</v>
      </c>
      <c r="C22" s="402" t="str">
        <f t="shared" si="1"/>
        <v>304800</v>
      </c>
      <c r="D22" s="411">
        <v>1171658.83</v>
      </c>
      <c r="E22" s="411">
        <v>0</v>
      </c>
      <c r="F22" s="411">
        <v>0</v>
      </c>
      <c r="G22" s="411">
        <v>0</v>
      </c>
      <c r="H22" s="410">
        <f t="shared" si="2"/>
        <v>1171658.83</v>
      </c>
      <c r="I22" s="411">
        <v>0</v>
      </c>
      <c r="J22" s="411">
        <v>0</v>
      </c>
      <c r="K22" s="411">
        <v>0</v>
      </c>
      <c r="L22" s="410">
        <f t="shared" si="3"/>
        <v>1171658.83</v>
      </c>
      <c r="M22" s="411">
        <v>0</v>
      </c>
      <c r="N22" s="411">
        <v>0</v>
      </c>
      <c r="O22" s="411">
        <v>0</v>
      </c>
      <c r="P22" s="410">
        <f t="shared" si="4"/>
        <v>1171658.83</v>
      </c>
      <c r="Q22" s="411">
        <v>0</v>
      </c>
      <c r="R22" s="411">
        <v>0</v>
      </c>
      <c r="S22" s="411">
        <v>0</v>
      </c>
      <c r="T22" s="410">
        <f t="shared" si="5"/>
        <v>1171658.83</v>
      </c>
      <c r="U22" s="411">
        <v>0</v>
      </c>
      <c r="V22" s="411">
        <v>0</v>
      </c>
      <c r="W22" s="411">
        <v>0</v>
      </c>
      <c r="X22" s="410">
        <f t="shared" si="6"/>
        <v>1171658.83</v>
      </c>
      <c r="Y22" s="411">
        <v>0</v>
      </c>
      <c r="Z22" s="411">
        <v>0</v>
      </c>
      <c r="AA22" s="411">
        <v>0</v>
      </c>
      <c r="AB22" s="410">
        <f t="shared" si="7"/>
        <v>1171658.83</v>
      </c>
      <c r="AC22" s="411"/>
      <c r="AD22" s="411"/>
      <c r="AE22" s="411"/>
      <c r="AF22" s="410">
        <f t="shared" si="8"/>
        <v>1171658.83</v>
      </c>
      <c r="AG22" s="410"/>
      <c r="AH22" s="410"/>
      <c r="AI22" s="411"/>
      <c r="AJ22" s="410">
        <f t="shared" si="9"/>
        <v>1171658.83</v>
      </c>
      <c r="AK22" s="410"/>
      <c r="AL22" s="410"/>
      <c r="AM22" s="411"/>
      <c r="AN22" s="410">
        <f t="shared" si="10"/>
        <v>1171658.83</v>
      </c>
      <c r="AO22" s="410"/>
      <c r="AP22" s="410"/>
      <c r="AQ22" s="411"/>
      <c r="AR22" s="410">
        <f t="shared" si="11"/>
        <v>1171658.83</v>
      </c>
      <c r="AS22" s="410"/>
      <c r="AT22" s="410"/>
      <c r="AU22" s="411"/>
      <c r="AV22" s="410">
        <f t="shared" si="12"/>
        <v>1171658.83</v>
      </c>
      <c r="AW22" s="410">
        <f>'UPIS linkin'!N25</f>
        <v>1171658.83</v>
      </c>
      <c r="AX22" s="411">
        <f t="shared" si="13"/>
        <v>0</v>
      </c>
      <c r="AY22" s="411">
        <f t="shared" si="16"/>
        <v>0</v>
      </c>
      <c r="AZ22" s="411">
        <f t="shared" si="14"/>
        <v>0</v>
      </c>
      <c r="BA22" s="411">
        <f t="shared" si="15"/>
        <v>0</v>
      </c>
    </row>
    <row r="23" spans="1:53">
      <c r="A23" s="402">
        <f>VLOOKUP(B:B,'UPIS linkin'!$F$11:L99,7)</f>
        <v>305.2</v>
      </c>
      <c r="B23" s="16" t="s">
        <v>461</v>
      </c>
      <c r="C23" s="402" t="str">
        <f t="shared" si="1"/>
        <v>305000</v>
      </c>
      <c r="D23" s="411">
        <v>819259.98</v>
      </c>
      <c r="E23" s="411">
        <v>0</v>
      </c>
      <c r="F23" s="411">
        <v>0</v>
      </c>
      <c r="G23" s="411">
        <v>0</v>
      </c>
      <c r="H23" s="410">
        <f t="shared" si="2"/>
        <v>819259.98</v>
      </c>
      <c r="I23" s="411">
        <v>0</v>
      </c>
      <c r="J23" s="411">
        <v>0</v>
      </c>
      <c r="K23" s="411">
        <v>0</v>
      </c>
      <c r="L23" s="410">
        <f t="shared" si="3"/>
        <v>819259.98</v>
      </c>
      <c r="M23" s="411">
        <v>0</v>
      </c>
      <c r="N23" s="411">
        <v>0</v>
      </c>
      <c r="O23" s="411">
        <v>0</v>
      </c>
      <c r="P23" s="410">
        <f t="shared" si="4"/>
        <v>819259.98</v>
      </c>
      <c r="Q23" s="411">
        <v>0</v>
      </c>
      <c r="R23" s="411">
        <v>0</v>
      </c>
      <c r="S23" s="411">
        <v>0</v>
      </c>
      <c r="T23" s="410">
        <f t="shared" si="5"/>
        <v>819259.98</v>
      </c>
      <c r="U23" s="411">
        <v>0</v>
      </c>
      <c r="V23" s="411">
        <v>0</v>
      </c>
      <c r="W23" s="411">
        <v>0</v>
      </c>
      <c r="X23" s="410">
        <f t="shared" si="6"/>
        <v>819259.98</v>
      </c>
      <c r="Y23" s="411">
        <v>0</v>
      </c>
      <c r="Z23" s="411">
        <v>0</v>
      </c>
      <c r="AA23" s="411">
        <v>0</v>
      </c>
      <c r="AB23" s="410">
        <f t="shared" si="7"/>
        <v>819259.98</v>
      </c>
      <c r="AC23" s="411"/>
      <c r="AD23" s="411"/>
      <c r="AE23" s="411"/>
      <c r="AF23" s="410">
        <f t="shared" si="8"/>
        <v>819259.98</v>
      </c>
      <c r="AG23" s="410"/>
      <c r="AH23" s="410"/>
      <c r="AI23" s="411"/>
      <c r="AJ23" s="410">
        <f t="shared" si="9"/>
        <v>819259.98</v>
      </c>
      <c r="AK23" s="410"/>
      <c r="AL23" s="410"/>
      <c r="AM23" s="411"/>
      <c r="AN23" s="410">
        <f t="shared" si="10"/>
        <v>819259.98</v>
      </c>
      <c r="AO23" s="410"/>
      <c r="AP23" s="410"/>
      <c r="AQ23" s="411"/>
      <c r="AR23" s="410">
        <f t="shared" si="11"/>
        <v>819259.98</v>
      </c>
      <c r="AS23" s="410"/>
      <c r="AT23" s="410"/>
      <c r="AU23" s="411"/>
      <c r="AV23" s="410">
        <f t="shared" si="12"/>
        <v>819259.98</v>
      </c>
      <c r="AW23" s="410">
        <f>'UPIS linkin'!N26</f>
        <v>819259.98</v>
      </c>
      <c r="AX23" s="411">
        <f t="shared" si="13"/>
        <v>0</v>
      </c>
      <c r="AY23" s="411">
        <f t="shared" si="16"/>
        <v>0</v>
      </c>
      <c r="AZ23" s="411">
        <f t="shared" si="14"/>
        <v>0</v>
      </c>
      <c r="BA23" s="411">
        <f t="shared" si="15"/>
        <v>0</v>
      </c>
    </row>
    <row r="24" spans="1:53">
      <c r="A24" s="402">
        <f>VLOOKUP(B:B,'UPIS linkin'!$F$11:L100,7)</f>
        <v>306.2</v>
      </c>
      <c r="B24" s="16" t="s">
        <v>462</v>
      </c>
      <c r="C24" s="402" t="str">
        <f t="shared" si="1"/>
        <v>306000</v>
      </c>
      <c r="D24" s="411">
        <v>2463974.77</v>
      </c>
      <c r="E24" s="411">
        <v>0</v>
      </c>
      <c r="F24" s="411">
        <v>0</v>
      </c>
      <c r="G24" s="411">
        <v>0</v>
      </c>
      <c r="H24" s="410">
        <f t="shared" si="2"/>
        <v>2463974.77</v>
      </c>
      <c r="I24" s="411">
        <v>0</v>
      </c>
      <c r="J24" s="411">
        <v>0</v>
      </c>
      <c r="K24" s="411">
        <v>0</v>
      </c>
      <c r="L24" s="410">
        <f t="shared" si="3"/>
        <v>2463974.77</v>
      </c>
      <c r="M24" s="411">
        <v>0</v>
      </c>
      <c r="N24" s="411">
        <v>0</v>
      </c>
      <c r="O24" s="411">
        <v>0</v>
      </c>
      <c r="P24" s="410">
        <f t="shared" si="4"/>
        <v>2463974.77</v>
      </c>
      <c r="Q24" s="411">
        <v>0</v>
      </c>
      <c r="R24" s="411">
        <v>0</v>
      </c>
      <c r="S24" s="411">
        <v>0</v>
      </c>
      <c r="T24" s="410">
        <f t="shared" si="5"/>
        <v>2463974.77</v>
      </c>
      <c r="U24" s="411">
        <v>0</v>
      </c>
      <c r="V24" s="411">
        <v>0</v>
      </c>
      <c r="W24" s="411">
        <v>0</v>
      </c>
      <c r="X24" s="410">
        <f t="shared" si="6"/>
        <v>2463974.77</v>
      </c>
      <c r="Y24" s="411">
        <v>0</v>
      </c>
      <c r="Z24" s="411">
        <v>0</v>
      </c>
      <c r="AA24" s="411">
        <v>0</v>
      </c>
      <c r="AB24" s="410">
        <f t="shared" si="7"/>
        <v>2463974.77</v>
      </c>
      <c r="AC24" s="411"/>
      <c r="AD24" s="411"/>
      <c r="AE24" s="411"/>
      <c r="AF24" s="410">
        <f t="shared" si="8"/>
        <v>2463974.77</v>
      </c>
      <c r="AG24" s="410"/>
      <c r="AH24" s="410"/>
      <c r="AI24" s="411"/>
      <c r="AJ24" s="410">
        <f t="shared" si="9"/>
        <v>2463974.77</v>
      </c>
      <c r="AK24" s="410"/>
      <c r="AL24" s="410"/>
      <c r="AM24" s="411"/>
      <c r="AN24" s="410">
        <f t="shared" si="10"/>
        <v>2463974.77</v>
      </c>
      <c r="AO24" s="410"/>
      <c r="AP24" s="410"/>
      <c r="AQ24" s="411"/>
      <c r="AR24" s="410">
        <f t="shared" si="11"/>
        <v>2463974.77</v>
      </c>
      <c r="AS24" s="410"/>
      <c r="AT24" s="410"/>
      <c r="AU24" s="411"/>
      <c r="AV24" s="410">
        <f t="shared" si="12"/>
        <v>2463974.77</v>
      </c>
      <c r="AW24" s="410">
        <f>'UPIS linkin'!N27</f>
        <v>2463974.77</v>
      </c>
      <c r="AX24" s="411">
        <f t="shared" si="13"/>
        <v>0</v>
      </c>
      <c r="AY24" s="411">
        <f t="shared" si="16"/>
        <v>0</v>
      </c>
      <c r="AZ24" s="411">
        <f t="shared" si="14"/>
        <v>0</v>
      </c>
      <c r="BA24" s="411">
        <f t="shared" si="15"/>
        <v>0</v>
      </c>
    </row>
    <row r="25" spans="1:53">
      <c r="A25" s="402">
        <f>VLOOKUP(B:B,'UPIS linkin'!$F$11:L101,7)</f>
        <v>309.2</v>
      </c>
      <c r="B25" s="16" t="s">
        <v>463</v>
      </c>
      <c r="C25" s="402" t="str">
        <f t="shared" si="1"/>
        <v>309000</v>
      </c>
      <c r="D25" s="411">
        <v>18618195.350000001</v>
      </c>
      <c r="E25" s="411">
        <v>0</v>
      </c>
      <c r="F25" s="411">
        <v>0</v>
      </c>
      <c r="G25" s="411">
        <v>0</v>
      </c>
      <c r="H25" s="410">
        <f t="shared" si="2"/>
        <v>18618195.350000001</v>
      </c>
      <c r="I25" s="411">
        <v>1710942.32</v>
      </c>
      <c r="J25" s="411">
        <v>0</v>
      </c>
      <c r="K25" s="411">
        <v>0</v>
      </c>
      <c r="L25" s="410">
        <f t="shared" si="3"/>
        <v>20329137.670000002</v>
      </c>
      <c r="M25" s="411">
        <v>0</v>
      </c>
      <c r="N25" s="411">
        <v>0</v>
      </c>
      <c r="O25" s="411">
        <v>0</v>
      </c>
      <c r="P25" s="410">
        <f t="shared" si="4"/>
        <v>20329137.670000002</v>
      </c>
      <c r="Q25" s="411">
        <v>0</v>
      </c>
      <c r="R25" s="411">
        <v>0</v>
      </c>
      <c r="S25" s="411">
        <v>0</v>
      </c>
      <c r="T25" s="410">
        <f t="shared" si="5"/>
        <v>20329137.670000002</v>
      </c>
      <c r="U25" s="411">
        <v>0</v>
      </c>
      <c r="V25" s="411">
        <v>0</v>
      </c>
      <c r="W25" s="411">
        <v>0</v>
      </c>
      <c r="X25" s="410">
        <f t="shared" si="6"/>
        <v>20329137.670000002</v>
      </c>
      <c r="Y25" s="411">
        <v>0</v>
      </c>
      <c r="Z25" s="411">
        <v>0</v>
      </c>
      <c r="AA25" s="411">
        <v>0</v>
      </c>
      <c r="AB25" s="410">
        <f t="shared" si="7"/>
        <v>20329137.670000002</v>
      </c>
      <c r="AC25" s="411"/>
      <c r="AD25" s="411"/>
      <c r="AE25" s="411"/>
      <c r="AF25" s="410">
        <f t="shared" si="8"/>
        <v>20329137.670000002</v>
      </c>
      <c r="AG25" s="410"/>
      <c r="AH25" s="410"/>
      <c r="AI25" s="411"/>
      <c r="AJ25" s="410">
        <f t="shared" si="9"/>
        <v>20329137.670000002</v>
      </c>
      <c r="AK25" s="410"/>
      <c r="AL25" s="410"/>
      <c r="AM25" s="411"/>
      <c r="AN25" s="410">
        <f t="shared" si="10"/>
        <v>20329137.670000002</v>
      </c>
      <c r="AO25" s="410"/>
      <c r="AP25" s="410"/>
      <c r="AQ25" s="411"/>
      <c r="AR25" s="410">
        <f t="shared" si="11"/>
        <v>20329137.670000002</v>
      </c>
      <c r="AS25" s="410"/>
      <c r="AT25" s="410"/>
      <c r="AU25" s="411"/>
      <c r="AV25" s="410">
        <f t="shared" si="12"/>
        <v>20329137.670000002</v>
      </c>
      <c r="AW25" s="410">
        <f>'UPIS linkin'!N28</f>
        <v>20329137.670000002</v>
      </c>
      <c r="AX25" s="411">
        <f t="shared" si="13"/>
        <v>0</v>
      </c>
      <c r="AY25" s="411">
        <f t="shared" si="16"/>
        <v>1710942.32</v>
      </c>
      <c r="AZ25" s="411">
        <f t="shared" si="14"/>
        <v>0</v>
      </c>
      <c r="BA25" s="411">
        <f t="shared" si="15"/>
        <v>0</v>
      </c>
    </row>
    <row r="26" spans="1:53">
      <c r="A26" s="402">
        <f>VLOOKUP(B:B,'UPIS linkin'!$F$11:L102,7)</f>
        <v>310.2</v>
      </c>
      <c r="B26" s="16" t="s">
        <v>464</v>
      </c>
      <c r="C26" s="402" t="str">
        <f t="shared" si="1"/>
        <v>310000</v>
      </c>
      <c r="D26" s="411">
        <v>5678201.46</v>
      </c>
      <c r="E26" s="411">
        <v>0</v>
      </c>
      <c r="F26" s="411">
        <v>0</v>
      </c>
      <c r="G26" s="411">
        <v>0</v>
      </c>
      <c r="H26" s="410">
        <f t="shared" si="2"/>
        <v>5678201.46</v>
      </c>
      <c r="I26" s="411">
        <v>0</v>
      </c>
      <c r="J26" s="411">
        <v>0</v>
      </c>
      <c r="K26" s="411">
        <v>0</v>
      </c>
      <c r="L26" s="410">
        <f t="shared" si="3"/>
        <v>5678201.46</v>
      </c>
      <c r="M26" s="411">
        <v>0</v>
      </c>
      <c r="N26" s="411">
        <v>0</v>
      </c>
      <c r="O26" s="411">
        <v>0</v>
      </c>
      <c r="P26" s="410">
        <f t="shared" si="4"/>
        <v>5678201.46</v>
      </c>
      <c r="Q26" s="411">
        <v>0</v>
      </c>
      <c r="R26" s="411">
        <v>0</v>
      </c>
      <c r="S26" s="411">
        <v>0</v>
      </c>
      <c r="T26" s="410">
        <f t="shared" si="5"/>
        <v>5678201.46</v>
      </c>
      <c r="U26" s="411">
        <v>0</v>
      </c>
      <c r="V26" s="411">
        <v>0</v>
      </c>
      <c r="W26" s="411">
        <v>0</v>
      </c>
      <c r="X26" s="410">
        <f t="shared" si="6"/>
        <v>5678201.46</v>
      </c>
      <c r="Y26" s="411">
        <v>0</v>
      </c>
      <c r="Z26" s="411">
        <v>0</v>
      </c>
      <c r="AA26" s="411">
        <v>0</v>
      </c>
      <c r="AB26" s="410">
        <f t="shared" si="7"/>
        <v>5678201.46</v>
      </c>
      <c r="AC26" s="411"/>
      <c r="AD26" s="411"/>
      <c r="AE26" s="411"/>
      <c r="AF26" s="410">
        <f t="shared" si="8"/>
        <v>5678201.46</v>
      </c>
      <c r="AG26" s="410"/>
      <c r="AH26" s="410"/>
      <c r="AI26" s="411"/>
      <c r="AJ26" s="410">
        <f t="shared" si="9"/>
        <v>5678201.46</v>
      </c>
      <c r="AK26" s="410"/>
      <c r="AL26" s="410"/>
      <c r="AM26" s="411"/>
      <c r="AN26" s="410">
        <f t="shared" si="10"/>
        <v>5678201.46</v>
      </c>
      <c r="AO26" s="410"/>
      <c r="AP26" s="410"/>
      <c r="AQ26" s="411"/>
      <c r="AR26" s="410">
        <f t="shared" si="11"/>
        <v>5678201.46</v>
      </c>
      <c r="AS26" s="410"/>
      <c r="AT26" s="410"/>
      <c r="AU26" s="411"/>
      <c r="AV26" s="410">
        <f t="shared" si="12"/>
        <v>5678201.46</v>
      </c>
      <c r="AW26" s="410">
        <f>'UPIS linkin'!N29</f>
        <v>5678201.46</v>
      </c>
      <c r="AX26" s="411">
        <f t="shared" si="13"/>
        <v>0</v>
      </c>
      <c r="AY26" s="411">
        <f t="shared" si="16"/>
        <v>0</v>
      </c>
      <c r="AZ26" s="411">
        <f t="shared" si="14"/>
        <v>0</v>
      </c>
      <c r="BA26" s="411">
        <f t="shared" si="15"/>
        <v>0</v>
      </c>
    </row>
    <row r="27" spans="1:53">
      <c r="A27" s="402">
        <f>VLOOKUP(B:B,'UPIS linkin'!$F$11:L103,7)</f>
        <v>310.2</v>
      </c>
      <c r="B27" s="16" t="s">
        <v>465</v>
      </c>
      <c r="C27" s="402" t="str">
        <f t="shared" si="1"/>
        <v>311000</v>
      </c>
      <c r="D27" s="411">
        <v>0</v>
      </c>
      <c r="E27" s="411">
        <v>0</v>
      </c>
      <c r="F27" s="411">
        <v>0</v>
      </c>
      <c r="G27" s="411">
        <v>0</v>
      </c>
      <c r="H27" s="410">
        <f t="shared" si="2"/>
        <v>0</v>
      </c>
      <c r="I27" s="411">
        <v>0</v>
      </c>
      <c r="J27" s="411">
        <v>0</v>
      </c>
      <c r="K27" s="411">
        <v>0</v>
      </c>
      <c r="L27" s="410">
        <f t="shared" si="3"/>
        <v>0</v>
      </c>
      <c r="M27" s="411">
        <v>0</v>
      </c>
      <c r="N27" s="411">
        <v>0</v>
      </c>
      <c r="O27" s="411">
        <v>0</v>
      </c>
      <c r="P27" s="410">
        <f t="shared" si="4"/>
        <v>0</v>
      </c>
      <c r="Q27" s="411">
        <v>0</v>
      </c>
      <c r="R27" s="411">
        <v>0</v>
      </c>
      <c r="S27" s="411">
        <v>0</v>
      </c>
      <c r="T27" s="410">
        <f t="shared" si="5"/>
        <v>0</v>
      </c>
      <c r="U27" s="411">
        <v>0</v>
      </c>
      <c r="V27" s="411">
        <v>0</v>
      </c>
      <c r="W27" s="411">
        <v>0</v>
      </c>
      <c r="X27" s="410">
        <f t="shared" si="6"/>
        <v>0</v>
      </c>
      <c r="Y27" s="411">
        <v>0</v>
      </c>
      <c r="Z27" s="411">
        <v>0</v>
      </c>
      <c r="AA27" s="411">
        <v>0</v>
      </c>
      <c r="AB27" s="410">
        <f t="shared" si="7"/>
        <v>0</v>
      </c>
      <c r="AC27" s="411"/>
      <c r="AD27" s="411"/>
      <c r="AE27" s="411"/>
      <c r="AF27" s="410">
        <f t="shared" si="8"/>
        <v>0</v>
      </c>
      <c r="AG27" s="410"/>
      <c r="AH27" s="410"/>
      <c r="AI27" s="411"/>
      <c r="AJ27" s="410">
        <f t="shared" si="9"/>
        <v>0</v>
      </c>
      <c r="AK27" s="410"/>
      <c r="AL27" s="410"/>
      <c r="AM27" s="411"/>
      <c r="AN27" s="410">
        <f t="shared" si="10"/>
        <v>0</v>
      </c>
      <c r="AO27" s="410"/>
      <c r="AP27" s="410"/>
      <c r="AQ27" s="411"/>
      <c r="AR27" s="410">
        <f t="shared" si="11"/>
        <v>0</v>
      </c>
      <c r="AS27" s="410"/>
      <c r="AT27" s="410"/>
      <c r="AU27" s="411"/>
      <c r="AV27" s="410">
        <f t="shared" si="12"/>
        <v>0</v>
      </c>
      <c r="AW27" s="410"/>
      <c r="AX27" s="411">
        <f t="shared" si="13"/>
        <v>0</v>
      </c>
      <c r="AY27" s="411">
        <f t="shared" si="16"/>
        <v>0</v>
      </c>
      <c r="AZ27" s="411">
        <f t="shared" si="14"/>
        <v>0</v>
      </c>
      <c r="BA27" s="411">
        <f t="shared" si="15"/>
        <v>0</v>
      </c>
    </row>
    <row r="28" spans="1:53">
      <c r="A28" s="402">
        <f>VLOOKUP(B:B,'UPIS linkin'!$F$11:L104,7)</f>
        <v>311.2</v>
      </c>
      <c r="B28" s="16" t="s">
        <v>466</v>
      </c>
      <c r="C28" s="402" t="str">
        <f t="shared" si="1"/>
        <v>311200</v>
      </c>
      <c r="D28" s="411">
        <v>23060330.600000001</v>
      </c>
      <c r="E28" s="411">
        <v>0</v>
      </c>
      <c r="F28" s="411">
        <v>-4132.3599999999997</v>
      </c>
      <c r="G28" s="411">
        <v>0</v>
      </c>
      <c r="H28" s="410">
        <f t="shared" si="2"/>
        <v>23056198.240000002</v>
      </c>
      <c r="I28" s="411">
        <v>0</v>
      </c>
      <c r="J28" s="411">
        <v>-122244.63</v>
      </c>
      <c r="K28" s="411">
        <v>0</v>
      </c>
      <c r="L28" s="410">
        <f t="shared" si="3"/>
        <v>22933953.610000003</v>
      </c>
      <c r="M28" s="411">
        <v>253418.30000000002</v>
      </c>
      <c r="N28" s="411">
        <v>-76417.820000000007</v>
      </c>
      <c r="O28" s="411">
        <v>0</v>
      </c>
      <c r="P28" s="410">
        <f t="shared" si="4"/>
        <v>23110954.090000004</v>
      </c>
      <c r="Q28" s="411">
        <v>32638.76</v>
      </c>
      <c r="R28" s="411">
        <v>-4281.12</v>
      </c>
      <c r="S28" s="411">
        <v>0</v>
      </c>
      <c r="T28" s="410">
        <f t="shared" si="5"/>
        <v>23139311.730000004</v>
      </c>
      <c r="U28" s="411">
        <v>0</v>
      </c>
      <c r="V28" s="411">
        <v>0</v>
      </c>
      <c r="W28" s="411">
        <v>0</v>
      </c>
      <c r="X28" s="410">
        <f t="shared" si="6"/>
        <v>23139311.730000004</v>
      </c>
      <c r="Y28" s="411">
        <v>51256.86</v>
      </c>
      <c r="Z28" s="411">
        <v>-24657.940000000002</v>
      </c>
      <c r="AA28" s="411">
        <v>0</v>
      </c>
      <c r="AB28" s="410">
        <f t="shared" si="7"/>
        <v>23165910.650000002</v>
      </c>
      <c r="AC28" s="411"/>
      <c r="AD28" s="411"/>
      <c r="AE28" s="411"/>
      <c r="AF28" s="410">
        <f t="shared" si="8"/>
        <v>23165910.650000002</v>
      </c>
      <c r="AG28" s="410"/>
      <c r="AH28" s="410"/>
      <c r="AI28" s="411"/>
      <c r="AJ28" s="410">
        <f t="shared" si="9"/>
        <v>23165910.650000002</v>
      </c>
      <c r="AK28" s="410"/>
      <c r="AL28" s="410"/>
      <c r="AM28" s="411"/>
      <c r="AN28" s="410">
        <f t="shared" si="10"/>
        <v>23165910.650000002</v>
      </c>
      <c r="AO28" s="410"/>
      <c r="AP28" s="410"/>
      <c r="AQ28" s="411"/>
      <c r="AR28" s="410">
        <f t="shared" si="11"/>
        <v>23165910.650000002</v>
      </c>
      <c r="AS28" s="410"/>
      <c r="AT28" s="410"/>
      <c r="AU28" s="411"/>
      <c r="AV28" s="410">
        <f t="shared" si="12"/>
        <v>23165910.650000002</v>
      </c>
      <c r="AW28" s="410">
        <f>'UPIS linkin'!N30</f>
        <v>23165910.649999999</v>
      </c>
      <c r="AX28" s="411">
        <f t="shared" si="13"/>
        <v>0</v>
      </c>
      <c r="AY28" s="411">
        <f t="shared" si="16"/>
        <v>337313.92</v>
      </c>
      <c r="AZ28" s="411">
        <f t="shared" si="14"/>
        <v>-231733.87</v>
      </c>
      <c r="BA28" s="411">
        <f t="shared" si="15"/>
        <v>0</v>
      </c>
    </row>
    <row r="29" spans="1:53">
      <c r="A29" s="402">
        <f>VLOOKUP(B:B,'UPIS linkin'!$F$11:L105,7)</f>
        <v>311.2</v>
      </c>
      <c r="B29" s="16" t="s">
        <v>467</v>
      </c>
      <c r="C29" s="402" t="str">
        <f t="shared" si="1"/>
        <v>311300</v>
      </c>
      <c r="D29" s="411">
        <v>349963.61</v>
      </c>
      <c r="E29" s="411">
        <v>0</v>
      </c>
      <c r="F29" s="411">
        <v>0</v>
      </c>
      <c r="G29" s="411">
        <v>0</v>
      </c>
      <c r="H29" s="410">
        <f t="shared" si="2"/>
        <v>349963.61</v>
      </c>
      <c r="I29" s="411">
        <v>0</v>
      </c>
      <c r="J29" s="411">
        <v>0</v>
      </c>
      <c r="K29" s="411">
        <v>0</v>
      </c>
      <c r="L29" s="410">
        <f t="shared" si="3"/>
        <v>349963.61</v>
      </c>
      <c r="M29" s="411">
        <v>0</v>
      </c>
      <c r="N29" s="411">
        <v>0</v>
      </c>
      <c r="O29" s="411">
        <v>0</v>
      </c>
      <c r="P29" s="410">
        <f t="shared" si="4"/>
        <v>349963.61</v>
      </c>
      <c r="Q29" s="411">
        <v>0</v>
      </c>
      <c r="R29" s="411">
        <v>0</v>
      </c>
      <c r="S29" s="411">
        <v>0</v>
      </c>
      <c r="T29" s="410">
        <f t="shared" si="5"/>
        <v>349963.61</v>
      </c>
      <c r="U29" s="411">
        <v>0</v>
      </c>
      <c r="V29" s="411">
        <v>0</v>
      </c>
      <c r="W29" s="411">
        <v>0</v>
      </c>
      <c r="X29" s="410">
        <f t="shared" si="6"/>
        <v>349963.61</v>
      </c>
      <c r="Y29" s="411">
        <v>0</v>
      </c>
      <c r="Z29" s="411">
        <v>0</v>
      </c>
      <c r="AA29" s="411">
        <v>0</v>
      </c>
      <c r="AB29" s="410">
        <f t="shared" si="7"/>
        <v>349963.61</v>
      </c>
      <c r="AC29" s="411"/>
      <c r="AD29" s="411"/>
      <c r="AE29" s="411"/>
      <c r="AF29" s="410">
        <f t="shared" si="8"/>
        <v>349963.61</v>
      </c>
      <c r="AG29" s="410"/>
      <c r="AH29" s="410"/>
      <c r="AI29" s="411"/>
      <c r="AJ29" s="410">
        <f t="shared" si="9"/>
        <v>349963.61</v>
      </c>
      <c r="AK29" s="410"/>
      <c r="AL29" s="410"/>
      <c r="AM29" s="411"/>
      <c r="AN29" s="410">
        <f t="shared" si="10"/>
        <v>349963.61</v>
      </c>
      <c r="AO29" s="410"/>
      <c r="AP29" s="410"/>
      <c r="AQ29" s="411"/>
      <c r="AR29" s="410">
        <f t="shared" si="11"/>
        <v>349963.61</v>
      </c>
      <c r="AS29" s="410"/>
      <c r="AT29" s="410"/>
      <c r="AU29" s="411"/>
      <c r="AV29" s="410">
        <f t="shared" si="12"/>
        <v>349963.61</v>
      </c>
      <c r="AW29" s="410">
        <f>'UPIS linkin'!N31</f>
        <v>349963.61</v>
      </c>
      <c r="AX29" s="411">
        <f t="shared" si="13"/>
        <v>0</v>
      </c>
      <c r="AY29" s="411">
        <f t="shared" si="16"/>
        <v>0</v>
      </c>
      <c r="AZ29" s="411">
        <f t="shared" si="14"/>
        <v>0</v>
      </c>
      <c r="BA29" s="411">
        <f t="shared" si="15"/>
        <v>0</v>
      </c>
    </row>
    <row r="30" spans="1:53">
      <c r="A30" s="402">
        <f>VLOOKUP(B:B,'UPIS linkin'!$F$11:L106,7)</f>
        <v>311.2</v>
      </c>
      <c r="B30" s="16" t="s">
        <v>468</v>
      </c>
      <c r="C30" s="402" t="str">
        <f t="shared" si="1"/>
        <v>311400</v>
      </c>
      <c r="D30" s="411">
        <v>1015.16</v>
      </c>
      <c r="E30" s="411">
        <v>0</v>
      </c>
      <c r="F30" s="411">
        <v>0</v>
      </c>
      <c r="G30" s="411">
        <v>0</v>
      </c>
      <c r="H30" s="410">
        <f t="shared" si="2"/>
        <v>1015.16</v>
      </c>
      <c r="I30" s="411">
        <v>0</v>
      </c>
      <c r="J30" s="411">
        <v>0</v>
      </c>
      <c r="K30" s="411">
        <v>0</v>
      </c>
      <c r="L30" s="410">
        <f t="shared" si="3"/>
        <v>1015.16</v>
      </c>
      <c r="M30" s="411">
        <v>0</v>
      </c>
      <c r="N30" s="411">
        <v>0</v>
      </c>
      <c r="O30" s="411">
        <v>0</v>
      </c>
      <c r="P30" s="410">
        <f t="shared" si="4"/>
        <v>1015.16</v>
      </c>
      <c r="Q30" s="411">
        <v>1650.75</v>
      </c>
      <c r="R30" s="411">
        <v>0</v>
      </c>
      <c r="S30" s="411">
        <v>0</v>
      </c>
      <c r="T30" s="410">
        <f t="shared" si="5"/>
        <v>2665.91</v>
      </c>
      <c r="U30" s="411">
        <v>0</v>
      </c>
      <c r="V30" s="411">
        <v>0</v>
      </c>
      <c r="W30" s="411">
        <v>0</v>
      </c>
      <c r="X30" s="410">
        <f t="shared" si="6"/>
        <v>2665.91</v>
      </c>
      <c r="Y30" s="411">
        <v>0</v>
      </c>
      <c r="Z30" s="411">
        <v>0</v>
      </c>
      <c r="AA30" s="411">
        <v>0</v>
      </c>
      <c r="AB30" s="410">
        <f t="shared" si="7"/>
        <v>2665.91</v>
      </c>
      <c r="AC30" s="411"/>
      <c r="AD30" s="411"/>
      <c r="AE30" s="411"/>
      <c r="AF30" s="410">
        <f t="shared" si="8"/>
        <v>2665.91</v>
      </c>
      <c r="AG30" s="410"/>
      <c r="AH30" s="410"/>
      <c r="AI30" s="411"/>
      <c r="AJ30" s="410">
        <f t="shared" si="9"/>
        <v>2665.91</v>
      </c>
      <c r="AK30" s="410"/>
      <c r="AL30" s="410"/>
      <c r="AM30" s="411"/>
      <c r="AN30" s="410">
        <f t="shared" si="10"/>
        <v>2665.91</v>
      </c>
      <c r="AO30" s="410"/>
      <c r="AP30" s="410"/>
      <c r="AQ30" s="411"/>
      <c r="AR30" s="410">
        <f t="shared" si="11"/>
        <v>2665.91</v>
      </c>
      <c r="AS30" s="410"/>
      <c r="AT30" s="410"/>
      <c r="AU30" s="411"/>
      <c r="AV30" s="410">
        <f t="shared" si="12"/>
        <v>2665.91</v>
      </c>
      <c r="AW30" s="410">
        <f>'UPIS linkin'!N32</f>
        <v>2665.91</v>
      </c>
      <c r="AX30" s="411">
        <f t="shared" si="13"/>
        <v>0</v>
      </c>
      <c r="AY30" s="411">
        <f t="shared" si="16"/>
        <v>1650.75</v>
      </c>
      <c r="AZ30" s="411">
        <f t="shared" si="14"/>
        <v>0</v>
      </c>
      <c r="BA30" s="411">
        <f t="shared" si="15"/>
        <v>0</v>
      </c>
    </row>
    <row r="31" spans="1:53">
      <c r="A31" s="402">
        <f>VLOOKUP(B:B,'UPIS linkin'!$F$11:L107,7)</f>
        <v>311.2</v>
      </c>
      <c r="B31" s="16" t="s">
        <v>469</v>
      </c>
      <c r="C31" s="402" t="str">
        <f t="shared" si="1"/>
        <v>311500</v>
      </c>
      <c r="D31" s="411">
        <v>0</v>
      </c>
      <c r="E31" s="411">
        <v>0</v>
      </c>
      <c r="F31" s="411">
        <v>0</v>
      </c>
      <c r="G31" s="411">
        <v>0</v>
      </c>
      <c r="H31" s="410">
        <f t="shared" si="2"/>
        <v>0</v>
      </c>
      <c r="I31" s="411">
        <v>0</v>
      </c>
      <c r="J31" s="411">
        <v>0</v>
      </c>
      <c r="K31" s="411">
        <v>0</v>
      </c>
      <c r="L31" s="410">
        <f t="shared" si="3"/>
        <v>0</v>
      </c>
      <c r="M31" s="411">
        <v>0</v>
      </c>
      <c r="N31" s="411">
        <v>0</v>
      </c>
      <c r="O31" s="411">
        <v>0</v>
      </c>
      <c r="P31" s="410">
        <f t="shared" si="4"/>
        <v>0</v>
      </c>
      <c r="Q31" s="411">
        <v>0</v>
      </c>
      <c r="R31" s="411">
        <v>0</v>
      </c>
      <c r="S31" s="411">
        <v>0</v>
      </c>
      <c r="T31" s="410">
        <f t="shared" si="5"/>
        <v>0</v>
      </c>
      <c r="U31" s="411">
        <v>0</v>
      </c>
      <c r="V31" s="411">
        <v>0</v>
      </c>
      <c r="W31" s="411">
        <v>0</v>
      </c>
      <c r="X31" s="410">
        <f t="shared" si="6"/>
        <v>0</v>
      </c>
      <c r="Y31" s="411">
        <v>0</v>
      </c>
      <c r="Z31" s="411">
        <v>0</v>
      </c>
      <c r="AA31" s="411">
        <v>0</v>
      </c>
      <c r="AB31" s="410">
        <f t="shared" si="7"/>
        <v>0</v>
      </c>
      <c r="AC31" s="411"/>
      <c r="AD31" s="411"/>
      <c r="AE31" s="411"/>
      <c r="AF31" s="410">
        <f t="shared" si="8"/>
        <v>0</v>
      </c>
      <c r="AG31" s="410"/>
      <c r="AH31" s="410"/>
      <c r="AI31" s="411"/>
      <c r="AJ31" s="410">
        <f t="shared" si="9"/>
        <v>0</v>
      </c>
      <c r="AK31" s="410"/>
      <c r="AL31" s="410"/>
      <c r="AM31" s="411"/>
      <c r="AN31" s="410">
        <f t="shared" si="10"/>
        <v>0</v>
      </c>
      <c r="AO31" s="410"/>
      <c r="AP31" s="410"/>
      <c r="AQ31" s="411"/>
      <c r="AR31" s="410">
        <f t="shared" si="11"/>
        <v>0</v>
      </c>
      <c r="AS31" s="410"/>
      <c r="AT31" s="410"/>
      <c r="AU31" s="411"/>
      <c r="AV31" s="410">
        <f t="shared" si="12"/>
        <v>0</v>
      </c>
      <c r="AW31" s="410">
        <f>'UPIS linkin'!N33</f>
        <v>0</v>
      </c>
      <c r="AX31" s="411">
        <f t="shared" si="13"/>
        <v>0</v>
      </c>
      <c r="AY31" s="411">
        <f t="shared" si="16"/>
        <v>0</v>
      </c>
      <c r="AZ31" s="411">
        <f t="shared" si="14"/>
        <v>0</v>
      </c>
      <c r="BA31" s="411">
        <f t="shared" si="15"/>
        <v>0</v>
      </c>
    </row>
    <row r="32" spans="1:53">
      <c r="A32" s="402">
        <f>VLOOKUP(B:B,'UPIS linkin'!$F$11:L108,7)</f>
        <v>311.2</v>
      </c>
      <c r="B32" s="16" t="s">
        <v>470</v>
      </c>
      <c r="C32" s="402" t="str">
        <f t="shared" si="1"/>
        <v>311520</v>
      </c>
      <c r="D32" s="411">
        <v>17192986.309999999</v>
      </c>
      <c r="E32" s="411">
        <v>0</v>
      </c>
      <c r="F32" s="411">
        <v>0</v>
      </c>
      <c r="G32" s="411">
        <v>0</v>
      </c>
      <c r="H32" s="410">
        <f t="shared" si="2"/>
        <v>17192986.309999999</v>
      </c>
      <c r="I32" s="411">
        <v>0</v>
      </c>
      <c r="J32" s="411">
        <v>-48678.41</v>
      </c>
      <c r="K32" s="411">
        <v>0</v>
      </c>
      <c r="L32" s="410">
        <f t="shared" si="3"/>
        <v>17144307.899999999</v>
      </c>
      <c r="M32" s="411">
        <v>0</v>
      </c>
      <c r="N32" s="411">
        <v>0</v>
      </c>
      <c r="O32" s="411">
        <v>0</v>
      </c>
      <c r="P32" s="410">
        <f t="shared" si="4"/>
        <v>17144307.899999999</v>
      </c>
      <c r="Q32" s="411">
        <v>0</v>
      </c>
      <c r="R32" s="411">
        <v>0</v>
      </c>
      <c r="S32" s="411">
        <v>0</v>
      </c>
      <c r="T32" s="410">
        <f t="shared" si="5"/>
        <v>17144307.899999999</v>
      </c>
      <c r="U32" s="411">
        <v>0</v>
      </c>
      <c r="V32" s="411">
        <v>-9365.92</v>
      </c>
      <c r="W32" s="411">
        <v>0</v>
      </c>
      <c r="X32" s="410">
        <f t="shared" si="6"/>
        <v>17134941.979999997</v>
      </c>
      <c r="Y32" s="411">
        <v>0</v>
      </c>
      <c r="Z32" s="411">
        <v>0</v>
      </c>
      <c r="AA32" s="411">
        <v>0</v>
      </c>
      <c r="AB32" s="410">
        <f t="shared" si="7"/>
        <v>17134941.979999997</v>
      </c>
      <c r="AC32" s="411"/>
      <c r="AD32" s="411"/>
      <c r="AE32" s="411"/>
      <c r="AF32" s="410">
        <f t="shared" si="8"/>
        <v>17134941.979999997</v>
      </c>
      <c r="AG32" s="410"/>
      <c r="AH32" s="410"/>
      <c r="AI32" s="411"/>
      <c r="AJ32" s="410">
        <f t="shared" si="9"/>
        <v>17134941.979999997</v>
      </c>
      <c r="AK32" s="410"/>
      <c r="AL32" s="410"/>
      <c r="AM32" s="411"/>
      <c r="AN32" s="410">
        <f t="shared" si="10"/>
        <v>17134941.979999997</v>
      </c>
      <c r="AO32" s="410"/>
      <c r="AP32" s="410"/>
      <c r="AQ32" s="411"/>
      <c r="AR32" s="410">
        <f t="shared" si="11"/>
        <v>17134941.979999997</v>
      </c>
      <c r="AS32" s="410"/>
      <c r="AT32" s="410"/>
      <c r="AU32" s="411"/>
      <c r="AV32" s="410">
        <f t="shared" si="12"/>
        <v>17134941.979999997</v>
      </c>
      <c r="AW32" s="410">
        <f>'UPIS linkin'!N34</f>
        <v>17134941.98</v>
      </c>
      <c r="AX32" s="411">
        <f t="shared" si="13"/>
        <v>0</v>
      </c>
      <c r="AY32" s="411">
        <f t="shared" si="16"/>
        <v>0</v>
      </c>
      <c r="AZ32" s="411">
        <f t="shared" si="14"/>
        <v>-58044.33</v>
      </c>
      <c r="BA32" s="411">
        <f t="shared" si="15"/>
        <v>0</v>
      </c>
    </row>
    <row r="33" spans="1:53">
      <c r="A33" s="402">
        <f>VLOOKUP(B:B,'UPIS linkin'!$F$11:L109,7)</f>
        <v>311.3</v>
      </c>
      <c r="B33" s="16" t="s">
        <v>471</v>
      </c>
      <c r="C33" s="402" t="str">
        <f t="shared" si="1"/>
        <v>311530</v>
      </c>
      <c r="D33" s="411">
        <v>2744294.5</v>
      </c>
      <c r="E33" s="411">
        <v>0</v>
      </c>
      <c r="F33" s="411">
        <v>0</v>
      </c>
      <c r="G33" s="411">
        <v>0</v>
      </c>
      <c r="H33" s="410">
        <f t="shared" si="2"/>
        <v>2744294.5</v>
      </c>
      <c r="I33" s="411">
        <v>1697591.7900000003</v>
      </c>
      <c r="J33" s="411">
        <v>0</v>
      </c>
      <c r="K33" s="411">
        <v>0</v>
      </c>
      <c r="L33" s="410">
        <f t="shared" si="3"/>
        <v>4441886.29</v>
      </c>
      <c r="M33" s="411">
        <v>54067.46</v>
      </c>
      <c r="N33" s="411">
        <v>-38940.300000000003</v>
      </c>
      <c r="O33" s="411">
        <v>0</v>
      </c>
      <c r="P33" s="410">
        <f t="shared" si="4"/>
        <v>4457013.45</v>
      </c>
      <c r="Q33" s="411">
        <v>30773.16</v>
      </c>
      <c r="R33" s="411">
        <v>0</v>
      </c>
      <c r="S33" s="411">
        <v>0</v>
      </c>
      <c r="T33" s="410">
        <f t="shared" si="5"/>
        <v>4487786.6100000003</v>
      </c>
      <c r="U33" s="411">
        <v>0</v>
      </c>
      <c r="V33" s="411">
        <v>0</v>
      </c>
      <c r="W33" s="411">
        <v>0</v>
      </c>
      <c r="X33" s="410">
        <f t="shared" si="6"/>
        <v>4487786.6100000003</v>
      </c>
      <c r="Y33" s="411">
        <v>0</v>
      </c>
      <c r="Z33" s="411">
        <v>0</v>
      </c>
      <c r="AA33" s="411">
        <v>0</v>
      </c>
      <c r="AB33" s="410">
        <f t="shared" si="7"/>
        <v>4487786.6100000003</v>
      </c>
      <c r="AC33" s="411"/>
      <c r="AD33" s="411"/>
      <c r="AE33" s="411"/>
      <c r="AF33" s="410">
        <f t="shared" si="8"/>
        <v>4487786.6100000003</v>
      </c>
      <c r="AG33" s="410"/>
      <c r="AH33" s="410"/>
      <c r="AI33" s="411"/>
      <c r="AJ33" s="410">
        <f t="shared" si="9"/>
        <v>4487786.6100000003</v>
      </c>
      <c r="AK33" s="410"/>
      <c r="AL33" s="410"/>
      <c r="AM33" s="411"/>
      <c r="AN33" s="410">
        <f t="shared" si="10"/>
        <v>4487786.6100000003</v>
      </c>
      <c r="AO33" s="410"/>
      <c r="AP33" s="410"/>
      <c r="AQ33" s="411"/>
      <c r="AR33" s="410">
        <f t="shared" si="11"/>
        <v>4487786.6100000003</v>
      </c>
      <c r="AS33" s="410"/>
      <c r="AT33" s="410"/>
      <c r="AU33" s="411"/>
      <c r="AV33" s="410">
        <f t="shared" si="12"/>
        <v>4487786.6100000003</v>
      </c>
      <c r="AW33" s="410">
        <f>'UPIS linkin'!N35</f>
        <v>4487786.6100000003</v>
      </c>
      <c r="AX33" s="411">
        <f t="shared" si="13"/>
        <v>0</v>
      </c>
      <c r="AY33" s="411">
        <f t="shared" si="16"/>
        <v>1782432.4100000001</v>
      </c>
      <c r="AZ33" s="411">
        <f t="shared" si="14"/>
        <v>-38940.300000000003</v>
      </c>
      <c r="BA33" s="411">
        <f t="shared" si="15"/>
        <v>0</v>
      </c>
    </row>
    <row r="34" spans="1:53">
      <c r="A34" s="402">
        <f>VLOOKUP(B:B,'UPIS linkin'!$F$11:L110,7)</f>
        <v>311.39999999999998</v>
      </c>
      <c r="B34" s="16" t="s">
        <v>1048</v>
      </c>
      <c r="C34" s="402" t="str">
        <f t="shared" si="1"/>
        <v>311540</v>
      </c>
      <c r="D34" s="411">
        <v>2323318.89</v>
      </c>
      <c r="E34" s="411">
        <v>0</v>
      </c>
      <c r="F34" s="411">
        <v>0</v>
      </c>
      <c r="G34" s="411">
        <v>0</v>
      </c>
      <c r="H34" s="410">
        <f t="shared" si="2"/>
        <v>2323318.89</v>
      </c>
      <c r="I34" s="411">
        <v>0</v>
      </c>
      <c r="J34" s="411">
        <v>0</v>
      </c>
      <c r="K34" s="411">
        <v>0</v>
      </c>
      <c r="L34" s="410">
        <f t="shared" si="3"/>
        <v>2323318.89</v>
      </c>
      <c r="M34" s="411">
        <v>0</v>
      </c>
      <c r="N34" s="411">
        <v>0</v>
      </c>
      <c r="O34" s="411">
        <v>0</v>
      </c>
      <c r="P34" s="410">
        <f t="shared" si="4"/>
        <v>2323318.89</v>
      </c>
      <c r="Q34" s="411">
        <v>0</v>
      </c>
      <c r="R34" s="411">
        <v>0</v>
      </c>
      <c r="S34" s="411">
        <v>0</v>
      </c>
      <c r="T34" s="410">
        <f t="shared" si="5"/>
        <v>2323318.89</v>
      </c>
      <c r="U34" s="411">
        <v>0</v>
      </c>
      <c r="V34" s="411">
        <v>0</v>
      </c>
      <c r="W34" s="411">
        <v>0</v>
      </c>
      <c r="X34" s="410">
        <f t="shared" si="6"/>
        <v>2323318.89</v>
      </c>
      <c r="Y34" s="411">
        <v>0</v>
      </c>
      <c r="Z34" s="411">
        <v>0</v>
      </c>
      <c r="AA34" s="411">
        <v>0</v>
      </c>
      <c r="AB34" s="410">
        <f t="shared" si="7"/>
        <v>2323318.89</v>
      </c>
      <c r="AC34" s="411"/>
      <c r="AD34" s="411"/>
      <c r="AE34" s="411"/>
      <c r="AF34" s="410">
        <f t="shared" si="8"/>
        <v>2323318.89</v>
      </c>
      <c r="AG34" s="410"/>
      <c r="AH34" s="410"/>
      <c r="AI34" s="411"/>
      <c r="AJ34" s="410">
        <f t="shared" si="9"/>
        <v>2323318.89</v>
      </c>
      <c r="AK34" s="410"/>
      <c r="AL34" s="410"/>
      <c r="AM34" s="411"/>
      <c r="AN34" s="410">
        <f t="shared" si="10"/>
        <v>2323318.89</v>
      </c>
      <c r="AO34" s="410"/>
      <c r="AP34" s="410"/>
      <c r="AQ34" s="411"/>
      <c r="AR34" s="410">
        <f t="shared" si="11"/>
        <v>2323318.89</v>
      </c>
      <c r="AS34" s="410"/>
      <c r="AT34" s="410"/>
      <c r="AU34" s="411"/>
      <c r="AV34" s="410">
        <f t="shared" si="12"/>
        <v>2323318.89</v>
      </c>
      <c r="AW34" s="410">
        <f>'UPIS linkin'!N36</f>
        <v>2323318.89</v>
      </c>
      <c r="AX34" s="411">
        <f t="shared" si="13"/>
        <v>0</v>
      </c>
      <c r="AY34" s="411">
        <f t="shared" si="16"/>
        <v>0</v>
      </c>
      <c r="AZ34" s="411">
        <f t="shared" si="14"/>
        <v>0</v>
      </c>
      <c r="BA34" s="411">
        <f t="shared" si="15"/>
        <v>0</v>
      </c>
    </row>
    <row r="35" spans="1:53">
      <c r="A35" s="402">
        <f>VLOOKUP(B:B,'UPIS linkin'!$F$11:L111,7)</f>
        <v>320.3</v>
      </c>
      <c r="B35" s="16" t="s">
        <v>472</v>
      </c>
      <c r="C35" s="402" t="str">
        <f t="shared" si="1"/>
        <v>320100</v>
      </c>
      <c r="D35" s="411">
        <v>72548558.019999996</v>
      </c>
      <c r="E35" s="411">
        <v>569.31000000000006</v>
      </c>
      <c r="F35" s="411">
        <v>-12944.220000000001</v>
      </c>
      <c r="G35" s="411">
        <v>0</v>
      </c>
      <c r="H35" s="410">
        <f t="shared" si="2"/>
        <v>72536183.109999999</v>
      </c>
      <c r="I35" s="411">
        <v>0</v>
      </c>
      <c r="J35" s="411">
        <v>0</v>
      </c>
      <c r="K35" s="411">
        <v>0</v>
      </c>
      <c r="L35" s="410">
        <f t="shared" si="3"/>
        <v>72536183.109999999</v>
      </c>
      <c r="M35" s="411">
        <v>100998.51000000001</v>
      </c>
      <c r="N35" s="411">
        <v>-55646.380000000005</v>
      </c>
      <c r="O35" s="411">
        <v>0</v>
      </c>
      <c r="P35" s="410">
        <f t="shared" si="4"/>
        <v>72581535.24000001</v>
      </c>
      <c r="Q35" s="411">
        <v>727.61</v>
      </c>
      <c r="R35" s="411">
        <v>-3744.91</v>
      </c>
      <c r="S35" s="411">
        <v>0</v>
      </c>
      <c r="T35" s="410">
        <f t="shared" si="5"/>
        <v>72578517.940000013</v>
      </c>
      <c r="U35" s="411">
        <v>0</v>
      </c>
      <c r="V35" s="411">
        <v>0</v>
      </c>
      <c r="W35" s="411">
        <v>0</v>
      </c>
      <c r="X35" s="410">
        <f t="shared" si="6"/>
        <v>72578517.940000013</v>
      </c>
      <c r="Y35" s="411">
        <v>212621.83000000002</v>
      </c>
      <c r="Z35" s="411">
        <v>-71590.41</v>
      </c>
      <c r="AA35" s="411">
        <v>0</v>
      </c>
      <c r="AB35" s="410">
        <f t="shared" si="7"/>
        <v>72719549.360000014</v>
      </c>
      <c r="AC35" s="411"/>
      <c r="AD35" s="411"/>
      <c r="AE35" s="411"/>
      <c r="AF35" s="410">
        <f t="shared" si="8"/>
        <v>72719549.360000014</v>
      </c>
      <c r="AG35" s="410"/>
      <c r="AH35" s="410"/>
      <c r="AI35" s="411"/>
      <c r="AJ35" s="410">
        <f t="shared" si="9"/>
        <v>72719549.360000014</v>
      </c>
      <c r="AK35" s="410"/>
      <c r="AL35" s="410"/>
      <c r="AM35" s="411"/>
      <c r="AN35" s="410">
        <f t="shared" si="10"/>
        <v>72719549.360000014</v>
      </c>
      <c r="AO35" s="410"/>
      <c r="AP35" s="410"/>
      <c r="AQ35" s="411"/>
      <c r="AR35" s="410">
        <f t="shared" si="11"/>
        <v>72719549.360000014</v>
      </c>
      <c r="AS35" s="410"/>
      <c r="AT35" s="410"/>
      <c r="AU35" s="411"/>
      <c r="AV35" s="410">
        <f t="shared" si="12"/>
        <v>72719549.360000014</v>
      </c>
      <c r="AW35" s="410">
        <f>'UPIS linkin'!N37</f>
        <v>72719549.359999999</v>
      </c>
      <c r="AX35" s="411">
        <f t="shared" si="13"/>
        <v>0</v>
      </c>
      <c r="AY35" s="411">
        <f t="shared" si="16"/>
        <v>314917.26</v>
      </c>
      <c r="AZ35" s="411">
        <f t="shared" si="14"/>
        <v>-143925.92000000001</v>
      </c>
      <c r="BA35" s="411">
        <f t="shared" si="15"/>
        <v>0</v>
      </c>
    </row>
    <row r="36" spans="1:53">
      <c r="A36" s="402">
        <f>VLOOKUP(B:B,'UPIS linkin'!$F$11:L112,7)</f>
        <v>320.3</v>
      </c>
      <c r="B36" s="16" t="s">
        <v>473</v>
      </c>
      <c r="C36" s="402" t="str">
        <f t="shared" si="1"/>
        <v>320200</v>
      </c>
      <c r="D36" s="411">
        <v>826589.29</v>
      </c>
      <c r="E36" s="411">
        <v>0</v>
      </c>
      <c r="F36" s="411">
        <v>0</v>
      </c>
      <c r="G36" s="411">
        <v>0</v>
      </c>
      <c r="H36" s="410">
        <f t="shared" si="2"/>
        <v>826589.29</v>
      </c>
      <c r="I36" s="411">
        <v>0</v>
      </c>
      <c r="J36" s="411">
        <v>0</v>
      </c>
      <c r="K36" s="411">
        <v>0</v>
      </c>
      <c r="L36" s="410">
        <f t="shared" si="3"/>
        <v>826589.29</v>
      </c>
      <c r="M36" s="411">
        <v>0</v>
      </c>
      <c r="N36" s="411">
        <v>0</v>
      </c>
      <c r="O36" s="411">
        <v>0</v>
      </c>
      <c r="P36" s="410">
        <f t="shared" si="4"/>
        <v>826589.29</v>
      </c>
      <c r="Q36" s="411">
        <v>86882.55</v>
      </c>
      <c r="R36" s="411">
        <v>0</v>
      </c>
      <c r="S36" s="411">
        <v>0</v>
      </c>
      <c r="T36" s="410">
        <f t="shared" si="5"/>
        <v>913471.84000000008</v>
      </c>
      <c r="U36" s="411">
        <v>0</v>
      </c>
      <c r="V36" s="411">
        <v>0</v>
      </c>
      <c r="W36" s="411">
        <v>0</v>
      </c>
      <c r="X36" s="410">
        <f t="shared" si="6"/>
        <v>913471.84000000008</v>
      </c>
      <c r="Y36" s="411">
        <v>0</v>
      </c>
      <c r="Z36" s="411">
        <v>0</v>
      </c>
      <c r="AA36" s="411">
        <v>0</v>
      </c>
      <c r="AB36" s="410">
        <f t="shared" si="7"/>
        <v>913471.84000000008</v>
      </c>
      <c r="AC36" s="411"/>
      <c r="AD36" s="411"/>
      <c r="AE36" s="411"/>
      <c r="AF36" s="410">
        <f t="shared" si="8"/>
        <v>913471.84000000008</v>
      </c>
      <c r="AG36" s="410"/>
      <c r="AH36" s="410"/>
      <c r="AI36" s="411"/>
      <c r="AJ36" s="410">
        <f t="shared" si="9"/>
        <v>913471.84000000008</v>
      </c>
      <c r="AK36" s="410"/>
      <c r="AL36" s="410"/>
      <c r="AM36" s="411"/>
      <c r="AN36" s="410">
        <f t="shared" si="10"/>
        <v>913471.84000000008</v>
      </c>
      <c r="AO36" s="410"/>
      <c r="AP36" s="410"/>
      <c r="AQ36" s="411"/>
      <c r="AR36" s="410">
        <f t="shared" si="11"/>
        <v>913471.84000000008</v>
      </c>
      <c r="AS36" s="410"/>
      <c r="AT36" s="410"/>
      <c r="AU36" s="411"/>
      <c r="AV36" s="410">
        <f t="shared" si="12"/>
        <v>913471.84000000008</v>
      </c>
      <c r="AW36" s="410">
        <f>'UPIS linkin'!N38</f>
        <v>913471.84</v>
      </c>
      <c r="AX36" s="411">
        <f t="shared" si="13"/>
        <v>0</v>
      </c>
      <c r="AY36" s="411">
        <f t="shared" si="16"/>
        <v>86882.55</v>
      </c>
      <c r="AZ36" s="411">
        <f t="shared" si="14"/>
        <v>0</v>
      </c>
      <c r="BA36" s="411">
        <f t="shared" si="15"/>
        <v>0</v>
      </c>
    </row>
    <row r="37" spans="1:53">
      <c r="A37" s="402">
        <f>VLOOKUP(B:B,'UPIS linkin'!$F$11:L113,7)</f>
        <v>330.4</v>
      </c>
      <c r="B37" s="16" t="s">
        <v>474</v>
      </c>
      <c r="C37" s="402" t="str">
        <f t="shared" si="1"/>
        <v>330000</v>
      </c>
      <c r="D37" s="411">
        <v>1777826.19</v>
      </c>
      <c r="E37" s="411">
        <v>0</v>
      </c>
      <c r="F37" s="411">
        <v>0</v>
      </c>
      <c r="G37" s="411">
        <v>0</v>
      </c>
      <c r="H37" s="410">
        <f t="shared" si="2"/>
        <v>1777826.19</v>
      </c>
      <c r="I37" s="411">
        <v>0</v>
      </c>
      <c r="J37" s="411">
        <v>0</v>
      </c>
      <c r="K37" s="411">
        <v>0</v>
      </c>
      <c r="L37" s="410">
        <f t="shared" si="3"/>
        <v>1777826.19</v>
      </c>
      <c r="M37" s="411">
        <v>0</v>
      </c>
      <c r="N37" s="411">
        <v>0</v>
      </c>
      <c r="O37" s="411">
        <v>0</v>
      </c>
      <c r="P37" s="410">
        <f t="shared" si="4"/>
        <v>1777826.19</v>
      </c>
      <c r="Q37" s="411">
        <v>0</v>
      </c>
      <c r="R37" s="411">
        <v>0</v>
      </c>
      <c r="S37" s="411">
        <v>0</v>
      </c>
      <c r="T37" s="410">
        <f t="shared" si="5"/>
        <v>1777826.19</v>
      </c>
      <c r="U37" s="411">
        <v>0</v>
      </c>
      <c r="V37" s="411">
        <v>0</v>
      </c>
      <c r="W37" s="411">
        <v>0</v>
      </c>
      <c r="X37" s="410">
        <f t="shared" si="6"/>
        <v>1777826.19</v>
      </c>
      <c r="Y37" s="411">
        <v>0</v>
      </c>
      <c r="Z37" s="411">
        <v>0</v>
      </c>
      <c r="AA37" s="411">
        <v>0</v>
      </c>
      <c r="AB37" s="410">
        <f t="shared" si="7"/>
        <v>1777826.19</v>
      </c>
      <c r="AC37" s="411"/>
      <c r="AD37" s="411"/>
      <c r="AE37" s="411"/>
      <c r="AF37" s="410">
        <f t="shared" si="8"/>
        <v>1777826.19</v>
      </c>
      <c r="AG37" s="410"/>
      <c r="AH37" s="410"/>
      <c r="AI37" s="411"/>
      <c r="AJ37" s="410">
        <f t="shared" si="9"/>
        <v>1777826.19</v>
      </c>
      <c r="AK37" s="410"/>
      <c r="AL37" s="410"/>
      <c r="AM37" s="411"/>
      <c r="AN37" s="410">
        <f t="shared" si="10"/>
        <v>1777826.19</v>
      </c>
      <c r="AO37" s="410"/>
      <c r="AP37" s="410"/>
      <c r="AQ37" s="411"/>
      <c r="AR37" s="410">
        <f t="shared" si="11"/>
        <v>1777826.19</v>
      </c>
      <c r="AS37" s="410"/>
      <c r="AT37" s="410"/>
      <c r="AU37" s="411"/>
      <c r="AV37" s="410">
        <f t="shared" si="12"/>
        <v>1777826.19</v>
      </c>
      <c r="AW37" s="410">
        <f>'UPIS linkin'!N39</f>
        <v>1777826.19</v>
      </c>
      <c r="AX37" s="411">
        <f t="shared" si="13"/>
        <v>0</v>
      </c>
      <c r="AY37" s="411">
        <f t="shared" si="16"/>
        <v>0</v>
      </c>
      <c r="AZ37" s="411">
        <f t="shared" si="14"/>
        <v>0</v>
      </c>
      <c r="BA37" s="411">
        <f t="shared" si="15"/>
        <v>0</v>
      </c>
    </row>
    <row r="38" spans="1:53">
      <c r="A38" s="402">
        <f>VLOOKUP(B:B,'UPIS linkin'!$F$11:L114,7)</f>
        <v>330.4</v>
      </c>
      <c r="B38" s="16" t="s">
        <v>475</v>
      </c>
      <c r="C38" s="402" t="str">
        <f t="shared" si="1"/>
        <v>330100</v>
      </c>
      <c r="D38" s="411">
        <v>14209580.16</v>
      </c>
      <c r="E38" s="411">
        <v>0</v>
      </c>
      <c r="F38" s="411">
        <v>-7368.67</v>
      </c>
      <c r="G38" s="411">
        <v>0</v>
      </c>
      <c r="H38" s="410">
        <f t="shared" si="2"/>
        <v>14202211.49</v>
      </c>
      <c r="I38" s="411">
        <v>0</v>
      </c>
      <c r="J38" s="411">
        <v>0</v>
      </c>
      <c r="K38" s="411">
        <v>0</v>
      </c>
      <c r="L38" s="410">
        <f t="shared" si="3"/>
        <v>14202211.49</v>
      </c>
      <c r="M38" s="411">
        <v>0</v>
      </c>
      <c r="N38" s="411">
        <v>0</v>
      </c>
      <c r="O38" s="411">
        <v>0</v>
      </c>
      <c r="P38" s="410">
        <f t="shared" si="4"/>
        <v>14202211.49</v>
      </c>
      <c r="Q38" s="411">
        <v>0</v>
      </c>
      <c r="R38" s="411">
        <v>0</v>
      </c>
      <c r="S38" s="411">
        <v>0</v>
      </c>
      <c r="T38" s="410">
        <f t="shared" si="5"/>
        <v>14202211.49</v>
      </c>
      <c r="U38" s="411">
        <v>0</v>
      </c>
      <c r="V38" s="411">
        <v>0</v>
      </c>
      <c r="W38" s="411">
        <v>0</v>
      </c>
      <c r="X38" s="410">
        <f t="shared" si="6"/>
        <v>14202211.49</v>
      </c>
      <c r="Y38" s="411">
        <v>0</v>
      </c>
      <c r="Z38" s="411">
        <v>0</v>
      </c>
      <c r="AA38" s="411">
        <v>0</v>
      </c>
      <c r="AB38" s="410">
        <f t="shared" si="7"/>
        <v>14202211.49</v>
      </c>
      <c r="AC38" s="411"/>
      <c r="AD38" s="411"/>
      <c r="AE38" s="411"/>
      <c r="AF38" s="410">
        <f t="shared" si="8"/>
        <v>14202211.49</v>
      </c>
      <c r="AG38" s="410"/>
      <c r="AH38" s="410"/>
      <c r="AI38" s="411"/>
      <c r="AJ38" s="410">
        <f t="shared" si="9"/>
        <v>14202211.49</v>
      </c>
      <c r="AK38" s="410"/>
      <c r="AL38" s="410"/>
      <c r="AM38" s="411"/>
      <c r="AN38" s="410">
        <f t="shared" si="10"/>
        <v>14202211.49</v>
      </c>
      <c r="AO38" s="410"/>
      <c r="AP38" s="410"/>
      <c r="AQ38" s="411"/>
      <c r="AR38" s="410">
        <f t="shared" si="11"/>
        <v>14202211.49</v>
      </c>
      <c r="AS38" s="410"/>
      <c r="AT38" s="410"/>
      <c r="AU38" s="411"/>
      <c r="AV38" s="410">
        <f t="shared" si="12"/>
        <v>14202211.49</v>
      </c>
      <c r="AW38" s="410">
        <f>'UPIS linkin'!N40</f>
        <v>14202211.49</v>
      </c>
      <c r="AX38" s="411">
        <f t="shared" si="13"/>
        <v>0</v>
      </c>
      <c r="AY38" s="411">
        <f t="shared" si="16"/>
        <v>0</v>
      </c>
      <c r="AZ38" s="411">
        <f t="shared" si="14"/>
        <v>-7368.67</v>
      </c>
      <c r="BA38" s="411">
        <f t="shared" si="15"/>
        <v>0</v>
      </c>
    </row>
    <row r="39" spans="1:53">
      <c r="A39" s="402">
        <f>VLOOKUP(B:B,'UPIS linkin'!$F$11:L115,7)</f>
        <v>330.4</v>
      </c>
      <c r="B39" s="16" t="s">
        <v>476</v>
      </c>
      <c r="C39" s="402" t="str">
        <f t="shared" si="1"/>
        <v>330200</v>
      </c>
      <c r="D39" s="411">
        <v>2910057.62</v>
      </c>
      <c r="E39" s="411">
        <v>0</v>
      </c>
      <c r="F39" s="411">
        <v>0</v>
      </c>
      <c r="G39" s="411">
        <v>0</v>
      </c>
      <c r="H39" s="410">
        <f t="shared" si="2"/>
        <v>2910057.62</v>
      </c>
      <c r="I39" s="411">
        <v>0</v>
      </c>
      <c r="J39" s="411">
        <v>0</v>
      </c>
      <c r="K39" s="411">
        <v>0</v>
      </c>
      <c r="L39" s="410">
        <f t="shared" si="3"/>
        <v>2910057.62</v>
      </c>
      <c r="M39" s="411">
        <v>0</v>
      </c>
      <c r="N39" s="411">
        <v>0</v>
      </c>
      <c r="O39" s="411">
        <v>0</v>
      </c>
      <c r="P39" s="410">
        <f t="shared" si="4"/>
        <v>2910057.62</v>
      </c>
      <c r="Q39" s="411">
        <v>0</v>
      </c>
      <c r="R39" s="411">
        <v>0</v>
      </c>
      <c r="S39" s="411">
        <v>0</v>
      </c>
      <c r="T39" s="410">
        <f t="shared" si="5"/>
        <v>2910057.62</v>
      </c>
      <c r="U39" s="411">
        <v>0</v>
      </c>
      <c r="V39" s="411">
        <v>0</v>
      </c>
      <c r="W39" s="411">
        <v>0</v>
      </c>
      <c r="X39" s="410">
        <f t="shared" si="6"/>
        <v>2910057.62</v>
      </c>
      <c r="Y39" s="411">
        <v>0</v>
      </c>
      <c r="Z39" s="411">
        <v>0</v>
      </c>
      <c r="AA39" s="411">
        <v>0</v>
      </c>
      <c r="AB39" s="410">
        <f t="shared" si="7"/>
        <v>2910057.62</v>
      </c>
      <c r="AC39" s="411"/>
      <c r="AD39" s="411"/>
      <c r="AE39" s="411"/>
      <c r="AF39" s="410">
        <f t="shared" si="8"/>
        <v>2910057.62</v>
      </c>
      <c r="AG39" s="410"/>
      <c r="AH39" s="410"/>
      <c r="AI39" s="411"/>
      <c r="AJ39" s="410">
        <f t="shared" si="9"/>
        <v>2910057.62</v>
      </c>
      <c r="AK39" s="410"/>
      <c r="AL39" s="410"/>
      <c r="AM39" s="411"/>
      <c r="AN39" s="410">
        <f t="shared" si="10"/>
        <v>2910057.62</v>
      </c>
      <c r="AO39" s="410"/>
      <c r="AP39" s="410"/>
      <c r="AQ39" s="411"/>
      <c r="AR39" s="410">
        <f t="shared" si="11"/>
        <v>2910057.62</v>
      </c>
      <c r="AS39" s="410"/>
      <c r="AT39" s="410"/>
      <c r="AU39" s="411"/>
      <c r="AV39" s="410">
        <f t="shared" si="12"/>
        <v>2910057.62</v>
      </c>
      <c r="AW39" s="410">
        <f>'UPIS linkin'!N41</f>
        <v>2910057.62</v>
      </c>
      <c r="AX39" s="411">
        <f t="shared" si="13"/>
        <v>0</v>
      </c>
      <c r="AY39" s="411">
        <f t="shared" si="16"/>
        <v>0</v>
      </c>
      <c r="AZ39" s="411">
        <f t="shared" si="14"/>
        <v>0</v>
      </c>
      <c r="BA39" s="411">
        <f t="shared" si="15"/>
        <v>0</v>
      </c>
    </row>
    <row r="40" spans="1:53">
      <c r="A40" s="402">
        <f>VLOOKUP(B:B,'UPIS linkin'!$F$11:L116,7)</f>
        <v>330.4</v>
      </c>
      <c r="B40" s="16" t="s">
        <v>477</v>
      </c>
      <c r="C40" s="402" t="str">
        <f t="shared" si="1"/>
        <v>330400</v>
      </c>
      <c r="D40" s="411">
        <v>1096143.3</v>
      </c>
      <c r="E40" s="411">
        <v>0</v>
      </c>
      <c r="F40" s="411">
        <v>0</v>
      </c>
      <c r="G40" s="411">
        <v>0</v>
      </c>
      <c r="H40" s="410">
        <f t="shared" si="2"/>
        <v>1096143.3</v>
      </c>
      <c r="I40" s="411">
        <v>0</v>
      </c>
      <c r="J40" s="411">
        <v>0</v>
      </c>
      <c r="K40" s="411">
        <v>0</v>
      </c>
      <c r="L40" s="410">
        <f t="shared" si="3"/>
        <v>1096143.3</v>
      </c>
      <c r="M40" s="411">
        <v>0</v>
      </c>
      <c r="N40" s="411">
        <v>0</v>
      </c>
      <c r="O40" s="411">
        <v>0</v>
      </c>
      <c r="P40" s="410">
        <f t="shared" si="4"/>
        <v>1096143.3</v>
      </c>
      <c r="Q40" s="411">
        <v>0</v>
      </c>
      <c r="R40" s="411">
        <v>0</v>
      </c>
      <c r="S40" s="411">
        <v>0</v>
      </c>
      <c r="T40" s="410">
        <f t="shared" si="5"/>
        <v>1096143.3</v>
      </c>
      <c r="U40" s="411">
        <v>0</v>
      </c>
      <c r="V40" s="411">
        <v>0</v>
      </c>
      <c r="W40" s="411">
        <v>0</v>
      </c>
      <c r="X40" s="410">
        <f t="shared" si="6"/>
        <v>1096143.3</v>
      </c>
      <c r="Y40" s="411">
        <v>0</v>
      </c>
      <c r="Z40" s="411">
        <v>0</v>
      </c>
      <c r="AA40" s="411">
        <v>0</v>
      </c>
      <c r="AB40" s="410">
        <f t="shared" si="7"/>
        <v>1096143.3</v>
      </c>
      <c r="AC40" s="411"/>
      <c r="AD40" s="411"/>
      <c r="AE40" s="411"/>
      <c r="AF40" s="410">
        <f t="shared" si="8"/>
        <v>1096143.3</v>
      </c>
      <c r="AG40" s="410"/>
      <c r="AH40" s="410"/>
      <c r="AI40" s="411"/>
      <c r="AJ40" s="410">
        <f t="shared" si="9"/>
        <v>1096143.3</v>
      </c>
      <c r="AK40" s="410"/>
      <c r="AL40" s="410"/>
      <c r="AM40" s="411"/>
      <c r="AN40" s="410">
        <f t="shared" si="10"/>
        <v>1096143.3</v>
      </c>
      <c r="AO40" s="410"/>
      <c r="AP40" s="410"/>
      <c r="AQ40" s="411"/>
      <c r="AR40" s="410">
        <f t="shared" si="11"/>
        <v>1096143.3</v>
      </c>
      <c r="AS40" s="410"/>
      <c r="AT40" s="410"/>
      <c r="AU40" s="411"/>
      <c r="AV40" s="410">
        <f t="shared" si="12"/>
        <v>1096143.3</v>
      </c>
      <c r="AW40" s="410">
        <f>'UPIS linkin'!N42</f>
        <v>1096143.3</v>
      </c>
      <c r="AX40" s="411">
        <f t="shared" si="13"/>
        <v>0</v>
      </c>
      <c r="AY40" s="411">
        <f t="shared" si="16"/>
        <v>0</v>
      </c>
      <c r="AZ40" s="411">
        <f t="shared" si="14"/>
        <v>0</v>
      </c>
      <c r="BA40" s="411">
        <f t="shared" si="15"/>
        <v>0</v>
      </c>
    </row>
    <row r="41" spans="1:53">
      <c r="A41" s="402">
        <f>VLOOKUP(B:B,'UPIS linkin'!$F$11:L117,7)</f>
        <v>331.4</v>
      </c>
      <c r="B41" s="16" t="s">
        <v>1049</v>
      </c>
      <c r="C41" s="402" t="str">
        <f t="shared" si="1"/>
        <v>331001</v>
      </c>
      <c r="D41" s="411">
        <v>4012400.56</v>
      </c>
      <c r="E41" s="411">
        <v>9666.7800000000007</v>
      </c>
      <c r="F41" s="411">
        <v>-1212.6000000000001</v>
      </c>
      <c r="G41" s="411">
        <v>0</v>
      </c>
      <c r="H41" s="410">
        <f t="shared" si="2"/>
        <v>4020854.7399999998</v>
      </c>
      <c r="I41" s="411">
        <v>8359.23</v>
      </c>
      <c r="J41" s="411">
        <v>-1716.21</v>
      </c>
      <c r="K41" s="411">
        <v>0</v>
      </c>
      <c r="L41" s="410">
        <f t="shared" si="3"/>
        <v>4027497.76</v>
      </c>
      <c r="M41" s="411">
        <v>677168.20000000007</v>
      </c>
      <c r="N41" s="411">
        <v>0</v>
      </c>
      <c r="O41" s="411">
        <v>0</v>
      </c>
      <c r="P41" s="410">
        <f t="shared" si="4"/>
        <v>4704665.96</v>
      </c>
      <c r="Q41" s="411">
        <v>538.79999999999995</v>
      </c>
      <c r="R41" s="411">
        <v>-11312.880000000001</v>
      </c>
      <c r="S41" s="411">
        <v>0</v>
      </c>
      <c r="T41" s="410">
        <f t="shared" si="5"/>
        <v>4693891.88</v>
      </c>
      <c r="U41" s="411">
        <v>0</v>
      </c>
      <c r="V41" s="411">
        <v>0</v>
      </c>
      <c r="W41" s="411">
        <v>0</v>
      </c>
      <c r="X41" s="410">
        <f t="shared" si="6"/>
        <v>4693891.88</v>
      </c>
      <c r="Y41" s="411">
        <v>0</v>
      </c>
      <c r="Z41" s="411">
        <v>0</v>
      </c>
      <c r="AA41" s="411">
        <v>0</v>
      </c>
      <c r="AB41" s="410">
        <f t="shared" si="7"/>
        <v>4693891.88</v>
      </c>
      <c r="AC41" s="411"/>
      <c r="AD41" s="411"/>
      <c r="AE41" s="411"/>
      <c r="AF41" s="410">
        <f t="shared" si="8"/>
        <v>4693891.88</v>
      </c>
      <c r="AG41" s="410"/>
      <c r="AH41" s="410"/>
      <c r="AI41" s="411"/>
      <c r="AJ41" s="410">
        <f t="shared" si="9"/>
        <v>4693891.88</v>
      </c>
      <c r="AK41" s="410"/>
      <c r="AL41" s="410"/>
      <c r="AM41" s="411"/>
      <c r="AN41" s="410">
        <f t="shared" si="10"/>
        <v>4693891.88</v>
      </c>
      <c r="AO41" s="410"/>
      <c r="AP41" s="410"/>
      <c r="AQ41" s="411"/>
      <c r="AR41" s="410">
        <f t="shared" si="11"/>
        <v>4693891.88</v>
      </c>
      <c r="AS41" s="410"/>
      <c r="AT41" s="410"/>
      <c r="AU41" s="411"/>
      <c r="AV41" s="410">
        <f t="shared" si="12"/>
        <v>4693891.88</v>
      </c>
      <c r="AW41" s="410">
        <f>'UPIS linkin'!N43</f>
        <v>4693891.88</v>
      </c>
      <c r="AX41" s="411">
        <f t="shared" si="13"/>
        <v>0</v>
      </c>
      <c r="AY41" s="411">
        <f t="shared" si="16"/>
        <v>695733.01000000013</v>
      </c>
      <c r="AZ41" s="411">
        <f t="shared" si="14"/>
        <v>-14241.690000000002</v>
      </c>
      <c r="BA41" s="411">
        <f t="shared" si="15"/>
        <v>0</v>
      </c>
    </row>
    <row r="42" spans="1:53">
      <c r="A42" s="402">
        <f>VLOOKUP(B:B,'UPIS linkin'!$F$11:L118,7)</f>
        <v>331.4</v>
      </c>
      <c r="B42" s="16" t="s">
        <v>478</v>
      </c>
      <c r="C42" s="402" t="str">
        <f t="shared" si="1"/>
        <v>331100</v>
      </c>
      <c r="D42" s="411">
        <v>45879313</v>
      </c>
      <c r="E42" s="411">
        <v>222437.37</v>
      </c>
      <c r="F42" s="411">
        <v>-25054.12</v>
      </c>
      <c r="G42" s="411">
        <v>0</v>
      </c>
      <c r="H42" s="410">
        <f t="shared" si="2"/>
        <v>46076696.25</v>
      </c>
      <c r="I42" s="411">
        <v>285593.56</v>
      </c>
      <c r="J42" s="411">
        <v>-54568.83</v>
      </c>
      <c r="K42" s="411">
        <v>0</v>
      </c>
      <c r="L42" s="410">
        <f t="shared" si="3"/>
        <v>46307720.980000004</v>
      </c>
      <c r="M42" s="411">
        <v>180586.21</v>
      </c>
      <c r="N42" s="411">
        <v>-56655.360000000001</v>
      </c>
      <c r="O42" s="411">
        <v>0</v>
      </c>
      <c r="P42" s="410">
        <f t="shared" si="4"/>
        <v>46431651.830000006</v>
      </c>
      <c r="Q42" s="411">
        <v>388616.97000000003</v>
      </c>
      <c r="R42" s="411">
        <v>-3172.29</v>
      </c>
      <c r="S42" s="411">
        <v>0</v>
      </c>
      <c r="T42" s="410">
        <f t="shared" si="5"/>
        <v>46817096.510000005</v>
      </c>
      <c r="U42" s="411">
        <v>101435.1</v>
      </c>
      <c r="V42" s="411">
        <v>-153857.81</v>
      </c>
      <c r="W42" s="411">
        <v>0</v>
      </c>
      <c r="X42" s="410">
        <f t="shared" si="6"/>
        <v>46764673.800000004</v>
      </c>
      <c r="Y42" s="411">
        <v>177360.99</v>
      </c>
      <c r="Z42" s="411">
        <v>-26387.13</v>
      </c>
      <c r="AA42" s="411">
        <v>0</v>
      </c>
      <c r="AB42" s="410">
        <f t="shared" si="7"/>
        <v>46915647.660000004</v>
      </c>
      <c r="AC42" s="411"/>
      <c r="AD42" s="411"/>
      <c r="AE42" s="411"/>
      <c r="AF42" s="410">
        <f t="shared" si="8"/>
        <v>46915647.660000004</v>
      </c>
      <c r="AG42" s="410"/>
      <c r="AH42" s="410"/>
      <c r="AI42" s="411"/>
      <c r="AJ42" s="410">
        <f t="shared" si="9"/>
        <v>46915647.660000004</v>
      </c>
      <c r="AK42" s="410"/>
      <c r="AL42" s="410"/>
      <c r="AM42" s="411"/>
      <c r="AN42" s="410">
        <f t="shared" si="10"/>
        <v>46915647.660000004</v>
      </c>
      <c r="AO42" s="410"/>
      <c r="AP42" s="410"/>
      <c r="AQ42" s="411"/>
      <c r="AR42" s="410">
        <f t="shared" si="11"/>
        <v>46915647.660000004</v>
      </c>
      <c r="AS42" s="410"/>
      <c r="AT42" s="410"/>
      <c r="AU42" s="411"/>
      <c r="AV42" s="410">
        <f t="shared" si="12"/>
        <v>46915647.660000004</v>
      </c>
      <c r="AW42" s="410">
        <f>'UPIS linkin'!N44</f>
        <v>46915647.659999996</v>
      </c>
      <c r="AX42" s="411">
        <f t="shared" si="13"/>
        <v>0</v>
      </c>
      <c r="AY42" s="411">
        <f t="shared" si="16"/>
        <v>1356030.2000000002</v>
      </c>
      <c r="AZ42" s="411">
        <f t="shared" si="14"/>
        <v>-319695.54000000004</v>
      </c>
      <c r="BA42" s="411">
        <f t="shared" si="15"/>
        <v>0</v>
      </c>
    </row>
    <row r="43" spans="1:53">
      <c r="A43" s="402">
        <f>VLOOKUP(B:B,'UPIS linkin'!$F$11:L119,7)</f>
        <v>331.4</v>
      </c>
      <c r="B43" s="16" t="s">
        <v>479</v>
      </c>
      <c r="C43" s="402" t="str">
        <f t="shared" si="1"/>
        <v>331200</v>
      </c>
      <c r="D43" s="411">
        <v>251816811.96000001</v>
      </c>
      <c r="E43" s="411">
        <v>3319415.1100000003</v>
      </c>
      <c r="F43" s="411">
        <v>-94476.3</v>
      </c>
      <c r="G43" s="411">
        <v>0</v>
      </c>
      <c r="H43" s="410">
        <f t="shared" si="2"/>
        <v>255041750.77000001</v>
      </c>
      <c r="I43" s="411">
        <v>2332330.9899999998</v>
      </c>
      <c r="J43" s="411">
        <v>-233224.19</v>
      </c>
      <c r="K43" s="411">
        <v>0</v>
      </c>
      <c r="L43" s="410">
        <f t="shared" si="3"/>
        <v>257140857.57000002</v>
      </c>
      <c r="M43" s="411">
        <v>1434399.97</v>
      </c>
      <c r="N43" s="411">
        <v>-97966.48</v>
      </c>
      <c r="O43" s="411">
        <v>0</v>
      </c>
      <c r="P43" s="410">
        <f t="shared" si="4"/>
        <v>258477291.06000003</v>
      </c>
      <c r="Q43" s="411">
        <v>11047083.790000001</v>
      </c>
      <c r="R43" s="411">
        <v>-533348.26</v>
      </c>
      <c r="S43" s="411">
        <v>0</v>
      </c>
      <c r="T43" s="410">
        <f t="shared" si="5"/>
        <v>268991026.59000003</v>
      </c>
      <c r="U43" s="411">
        <v>644368.03</v>
      </c>
      <c r="V43" s="411">
        <v>-650.74</v>
      </c>
      <c r="W43" s="411">
        <v>0</v>
      </c>
      <c r="X43" s="410">
        <f t="shared" si="6"/>
        <v>269634743.88</v>
      </c>
      <c r="Y43" s="411">
        <v>1131787.9300000002</v>
      </c>
      <c r="Z43" s="411">
        <v>-28163.62</v>
      </c>
      <c r="AA43" s="411">
        <v>0</v>
      </c>
      <c r="AB43" s="410">
        <f t="shared" si="7"/>
        <v>270738368.19</v>
      </c>
      <c r="AC43" s="411"/>
      <c r="AD43" s="411"/>
      <c r="AE43" s="411"/>
      <c r="AF43" s="410">
        <f t="shared" si="8"/>
        <v>270738368.19</v>
      </c>
      <c r="AG43" s="410"/>
      <c r="AH43" s="410"/>
      <c r="AI43" s="411"/>
      <c r="AJ43" s="410">
        <f t="shared" si="9"/>
        <v>270738368.19</v>
      </c>
      <c r="AK43" s="410"/>
      <c r="AL43" s="410"/>
      <c r="AM43" s="411"/>
      <c r="AN43" s="410">
        <f t="shared" si="10"/>
        <v>270738368.19</v>
      </c>
      <c r="AO43" s="410"/>
      <c r="AP43" s="410"/>
      <c r="AQ43" s="411"/>
      <c r="AR43" s="410">
        <f t="shared" si="11"/>
        <v>270738368.19</v>
      </c>
      <c r="AS43" s="410"/>
      <c r="AT43" s="410"/>
      <c r="AU43" s="411"/>
      <c r="AV43" s="410">
        <f t="shared" si="12"/>
        <v>270738368.19</v>
      </c>
      <c r="AW43" s="410">
        <f>'UPIS linkin'!N45</f>
        <v>270738368.19</v>
      </c>
      <c r="AX43" s="411">
        <f t="shared" si="13"/>
        <v>0</v>
      </c>
      <c r="AY43" s="411">
        <f t="shared" si="16"/>
        <v>19909385.82</v>
      </c>
      <c r="AZ43" s="411">
        <f t="shared" si="14"/>
        <v>-987829.59</v>
      </c>
      <c r="BA43" s="411">
        <f t="shared" si="15"/>
        <v>0</v>
      </c>
    </row>
    <row r="44" spans="1:53">
      <c r="A44" s="402">
        <f>VLOOKUP(B:B,'UPIS linkin'!$F$11:L120,7)</f>
        <v>331.4</v>
      </c>
      <c r="B44" s="16" t="s">
        <v>480</v>
      </c>
      <c r="C44" s="402" t="str">
        <f t="shared" si="1"/>
        <v>331300</v>
      </c>
      <c r="D44" s="411">
        <v>85133430.109999999</v>
      </c>
      <c r="E44" s="411">
        <v>87959.459999999992</v>
      </c>
      <c r="F44" s="411">
        <v>-39.86</v>
      </c>
      <c r="G44" s="411">
        <v>0</v>
      </c>
      <c r="H44" s="410">
        <f t="shared" si="2"/>
        <v>85221349.709999993</v>
      </c>
      <c r="I44" s="411">
        <v>1179541.55</v>
      </c>
      <c r="J44" s="411">
        <v>-41429.1</v>
      </c>
      <c r="K44" s="411">
        <v>0</v>
      </c>
      <c r="L44" s="410">
        <f t="shared" si="3"/>
        <v>86359462.159999996</v>
      </c>
      <c r="M44" s="411">
        <v>1194162.83</v>
      </c>
      <c r="N44" s="411">
        <v>-9805.92</v>
      </c>
      <c r="O44" s="411">
        <v>0</v>
      </c>
      <c r="P44" s="410">
        <f t="shared" si="4"/>
        <v>87543819.069999993</v>
      </c>
      <c r="Q44" s="411">
        <v>5357150.1000000006</v>
      </c>
      <c r="R44" s="411">
        <v>-18834.48</v>
      </c>
      <c r="S44" s="411">
        <v>0</v>
      </c>
      <c r="T44" s="410">
        <f t="shared" si="5"/>
        <v>92882134.689999983</v>
      </c>
      <c r="U44" s="411">
        <v>468533.56</v>
      </c>
      <c r="V44" s="411">
        <v>0</v>
      </c>
      <c r="W44" s="411">
        <v>0</v>
      </c>
      <c r="X44" s="410">
        <f t="shared" si="6"/>
        <v>93350668.249999985</v>
      </c>
      <c r="Y44" s="411">
        <v>109194.43</v>
      </c>
      <c r="Z44" s="411">
        <v>-17</v>
      </c>
      <c r="AA44" s="411">
        <v>0</v>
      </c>
      <c r="AB44" s="410">
        <f t="shared" si="7"/>
        <v>93459845.679999992</v>
      </c>
      <c r="AC44" s="411"/>
      <c r="AD44" s="411"/>
      <c r="AE44" s="411"/>
      <c r="AF44" s="410">
        <f t="shared" si="8"/>
        <v>93459845.679999992</v>
      </c>
      <c r="AG44" s="410"/>
      <c r="AH44" s="410"/>
      <c r="AI44" s="411"/>
      <c r="AJ44" s="410">
        <f t="shared" si="9"/>
        <v>93459845.679999992</v>
      </c>
      <c r="AK44" s="410"/>
      <c r="AL44" s="410"/>
      <c r="AM44" s="411"/>
      <c r="AN44" s="410">
        <f t="shared" si="10"/>
        <v>93459845.679999992</v>
      </c>
      <c r="AO44" s="410"/>
      <c r="AP44" s="410"/>
      <c r="AQ44" s="411"/>
      <c r="AR44" s="410">
        <f t="shared" si="11"/>
        <v>93459845.679999992</v>
      </c>
      <c r="AS44" s="410"/>
      <c r="AT44" s="410"/>
      <c r="AU44" s="411"/>
      <c r="AV44" s="410">
        <f t="shared" si="12"/>
        <v>93459845.679999992</v>
      </c>
      <c r="AW44" s="410">
        <f>'UPIS linkin'!N46</f>
        <v>93459845.679999992</v>
      </c>
      <c r="AX44" s="411">
        <f t="shared" si="13"/>
        <v>0</v>
      </c>
      <c r="AY44" s="411">
        <f t="shared" si="16"/>
        <v>8396541.9299999997</v>
      </c>
      <c r="AZ44" s="411">
        <f t="shared" si="14"/>
        <v>-70126.36</v>
      </c>
      <c r="BA44" s="411">
        <f t="shared" si="15"/>
        <v>0</v>
      </c>
    </row>
    <row r="45" spans="1:53">
      <c r="A45" s="402">
        <f>VLOOKUP(B:B,'UPIS linkin'!$F$11:L121,7)</f>
        <v>331.4</v>
      </c>
      <c r="B45" s="16" t="s">
        <v>481</v>
      </c>
      <c r="C45" s="402" t="str">
        <f t="shared" si="1"/>
        <v>331400</v>
      </c>
      <c r="D45" s="411">
        <v>92666317.950000003</v>
      </c>
      <c r="E45" s="411">
        <v>24135.65</v>
      </c>
      <c r="F45" s="411">
        <v>0</v>
      </c>
      <c r="G45" s="411">
        <v>0</v>
      </c>
      <c r="H45" s="410">
        <f t="shared" si="2"/>
        <v>92690453.600000009</v>
      </c>
      <c r="I45" s="411">
        <v>1331766.55</v>
      </c>
      <c r="J45" s="411">
        <v>-39304.639999999999</v>
      </c>
      <c r="K45" s="411">
        <v>0</v>
      </c>
      <c r="L45" s="410">
        <f t="shared" si="3"/>
        <v>93982915.510000005</v>
      </c>
      <c r="M45" s="411">
        <v>11390.1</v>
      </c>
      <c r="N45" s="411">
        <v>-223.8</v>
      </c>
      <c r="O45" s="411">
        <v>0</v>
      </c>
      <c r="P45" s="410">
        <f t="shared" si="4"/>
        <v>93994081.810000002</v>
      </c>
      <c r="Q45" s="411">
        <v>1098126.25</v>
      </c>
      <c r="R45" s="411">
        <v>0</v>
      </c>
      <c r="S45" s="411">
        <v>0</v>
      </c>
      <c r="T45" s="410">
        <f t="shared" si="5"/>
        <v>95092208.060000002</v>
      </c>
      <c r="U45" s="411">
        <v>29836.97</v>
      </c>
      <c r="V45" s="411">
        <v>-77911.490000000005</v>
      </c>
      <c r="W45" s="411">
        <v>0</v>
      </c>
      <c r="X45" s="410">
        <f t="shared" si="6"/>
        <v>95044133.540000007</v>
      </c>
      <c r="Y45" s="411">
        <v>-1788.98</v>
      </c>
      <c r="Z45" s="411">
        <v>-5536.37</v>
      </c>
      <c r="AA45" s="411">
        <v>0</v>
      </c>
      <c r="AB45" s="410">
        <f t="shared" si="7"/>
        <v>95036808.189999998</v>
      </c>
      <c r="AC45" s="411"/>
      <c r="AD45" s="411"/>
      <c r="AE45" s="411"/>
      <c r="AF45" s="410">
        <f t="shared" si="8"/>
        <v>95036808.189999998</v>
      </c>
      <c r="AG45" s="410"/>
      <c r="AH45" s="410"/>
      <c r="AI45" s="411"/>
      <c r="AJ45" s="410">
        <f t="shared" si="9"/>
        <v>95036808.189999998</v>
      </c>
      <c r="AK45" s="410"/>
      <c r="AL45" s="410"/>
      <c r="AM45" s="411"/>
      <c r="AN45" s="410">
        <f t="shared" si="10"/>
        <v>95036808.189999998</v>
      </c>
      <c r="AO45" s="410"/>
      <c r="AP45" s="410"/>
      <c r="AQ45" s="411"/>
      <c r="AR45" s="410">
        <f t="shared" si="11"/>
        <v>95036808.189999998</v>
      </c>
      <c r="AS45" s="410"/>
      <c r="AT45" s="410"/>
      <c r="AU45" s="411"/>
      <c r="AV45" s="410">
        <f t="shared" si="12"/>
        <v>95036808.189999998</v>
      </c>
      <c r="AW45" s="410">
        <f>'UPIS linkin'!N47</f>
        <v>95036808.189999998</v>
      </c>
      <c r="AX45" s="411">
        <f t="shared" si="13"/>
        <v>0</v>
      </c>
      <c r="AY45" s="411">
        <f t="shared" si="16"/>
        <v>2493466.54</v>
      </c>
      <c r="AZ45" s="411">
        <f t="shared" si="14"/>
        <v>-122976.3</v>
      </c>
      <c r="BA45" s="411">
        <f t="shared" si="15"/>
        <v>0</v>
      </c>
    </row>
    <row r="46" spans="1:53">
      <c r="A46" s="402">
        <f>VLOOKUP(B:B,'UPIS linkin'!$F$11:L122,7)</f>
        <v>333.4</v>
      </c>
      <c r="B46" s="16" t="s">
        <v>482</v>
      </c>
      <c r="C46" s="402" t="str">
        <f t="shared" si="1"/>
        <v>333000</v>
      </c>
      <c r="D46" s="411">
        <v>75524739.790000007</v>
      </c>
      <c r="E46" s="411">
        <v>526263.64</v>
      </c>
      <c r="F46" s="411">
        <v>-14631.25</v>
      </c>
      <c r="G46" s="411">
        <v>0</v>
      </c>
      <c r="H46" s="410">
        <f t="shared" si="2"/>
        <v>76036372.180000007</v>
      </c>
      <c r="I46" s="411">
        <v>942026.14</v>
      </c>
      <c r="J46" s="411">
        <v>-95433.11</v>
      </c>
      <c r="K46" s="411">
        <v>0</v>
      </c>
      <c r="L46" s="410">
        <f t="shared" si="3"/>
        <v>76882965.210000008</v>
      </c>
      <c r="M46" s="411">
        <v>204970.13</v>
      </c>
      <c r="N46" s="411">
        <v>-67184.160000000003</v>
      </c>
      <c r="O46" s="411">
        <v>0</v>
      </c>
      <c r="P46" s="410">
        <f t="shared" si="4"/>
        <v>77020751.180000007</v>
      </c>
      <c r="Q46" s="411">
        <v>566272.78</v>
      </c>
      <c r="R46" s="411">
        <v>-210439.03</v>
      </c>
      <c r="S46" s="411">
        <v>0</v>
      </c>
      <c r="T46" s="410">
        <f t="shared" si="5"/>
        <v>77376584.930000007</v>
      </c>
      <c r="U46" s="411">
        <v>182958.30000000002</v>
      </c>
      <c r="V46" s="411">
        <v>-62280.380000000005</v>
      </c>
      <c r="W46" s="411">
        <v>0</v>
      </c>
      <c r="X46" s="410">
        <f t="shared" si="6"/>
        <v>77497262.850000009</v>
      </c>
      <c r="Y46" s="411">
        <v>169290.63</v>
      </c>
      <c r="Z46" s="411">
        <v>-4702.46</v>
      </c>
      <c r="AA46" s="411">
        <v>0</v>
      </c>
      <c r="AB46" s="410">
        <f t="shared" si="7"/>
        <v>77661851.020000011</v>
      </c>
      <c r="AC46" s="411"/>
      <c r="AD46" s="411"/>
      <c r="AE46" s="411"/>
      <c r="AF46" s="410">
        <f t="shared" si="8"/>
        <v>77661851.020000011</v>
      </c>
      <c r="AG46" s="410"/>
      <c r="AH46" s="410"/>
      <c r="AI46" s="411"/>
      <c r="AJ46" s="410">
        <f t="shared" si="9"/>
        <v>77661851.020000011</v>
      </c>
      <c r="AK46" s="410"/>
      <c r="AL46" s="410"/>
      <c r="AM46" s="411"/>
      <c r="AN46" s="410">
        <f t="shared" si="10"/>
        <v>77661851.020000011</v>
      </c>
      <c r="AO46" s="410"/>
      <c r="AP46" s="410"/>
      <c r="AQ46" s="411"/>
      <c r="AR46" s="410">
        <f t="shared" si="11"/>
        <v>77661851.020000011</v>
      </c>
      <c r="AS46" s="410"/>
      <c r="AT46" s="410"/>
      <c r="AU46" s="411"/>
      <c r="AV46" s="410">
        <f t="shared" si="12"/>
        <v>77661851.020000011</v>
      </c>
      <c r="AW46" s="410">
        <f>'UPIS linkin'!N48</f>
        <v>77661851.019999996</v>
      </c>
      <c r="AX46" s="411">
        <f t="shared" si="13"/>
        <v>0</v>
      </c>
      <c r="AY46" s="411">
        <f t="shared" si="16"/>
        <v>2591781.62</v>
      </c>
      <c r="AZ46" s="411">
        <f t="shared" si="14"/>
        <v>-454670.39000000007</v>
      </c>
      <c r="BA46" s="411">
        <f t="shared" si="15"/>
        <v>0</v>
      </c>
    </row>
    <row r="47" spans="1:53">
      <c r="A47" s="402">
        <f>VLOOKUP(B:B,'UPIS linkin'!$F$11:L123,7)</f>
        <v>334.4</v>
      </c>
      <c r="B47" s="16" t="s">
        <v>483</v>
      </c>
      <c r="C47" s="402" t="str">
        <f t="shared" si="1"/>
        <v>334100</v>
      </c>
      <c r="D47" s="411">
        <v>46978620.549999997</v>
      </c>
      <c r="E47" s="411">
        <v>1183535.75</v>
      </c>
      <c r="F47" s="411">
        <v>-298602.03999999998</v>
      </c>
      <c r="G47" s="411">
        <v>0</v>
      </c>
      <c r="H47" s="410">
        <f t="shared" si="2"/>
        <v>47863554.259999998</v>
      </c>
      <c r="I47" s="411">
        <v>538954.13</v>
      </c>
      <c r="J47" s="411">
        <v>-107154.98</v>
      </c>
      <c r="K47" s="411">
        <v>0</v>
      </c>
      <c r="L47" s="410">
        <f t="shared" si="3"/>
        <v>48295353.410000004</v>
      </c>
      <c r="M47" s="411">
        <v>317083.98000000004</v>
      </c>
      <c r="N47" s="411">
        <v>-116020.15000000001</v>
      </c>
      <c r="O47" s="411">
        <v>0</v>
      </c>
      <c r="P47" s="410">
        <f t="shared" si="4"/>
        <v>48496417.240000002</v>
      </c>
      <c r="Q47" s="411">
        <v>1211985.29</v>
      </c>
      <c r="R47" s="411">
        <v>-84581.49</v>
      </c>
      <c r="S47" s="411">
        <v>0</v>
      </c>
      <c r="T47" s="410">
        <f t="shared" si="5"/>
        <v>49623821.039999999</v>
      </c>
      <c r="U47" s="411">
        <v>397277.98</v>
      </c>
      <c r="V47" s="411">
        <v>-436614.46</v>
      </c>
      <c r="W47" s="411">
        <v>0</v>
      </c>
      <c r="X47" s="410">
        <f t="shared" si="6"/>
        <v>49584484.559999995</v>
      </c>
      <c r="Y47" s="411">
        <v>343393.79000000004</v>
      </c>
      <c r="Z47" s="411">
        <v>-149404.13</v>
      </c>
      <c r="AA47" s="411">
        <v>0</v>
      </c>
      <c r="AB47" s="410">
        <f t="shared" si="7"/>
        <v>49778474.219999991</v>
      </c>
      <c r="AC47" s="411"/>
      <c r="AD47" s="411"/>
      <c r="AE47" s="411"/>
      <c r="AF47" s="410">
        <f t="shared" si="8"/>
        <v>49778474.219999991</v>
      </c>
      <c r="AG47" s="410"/>
      <c r="AH47" s="410"/>
      <c r="AI47" s="411"/>
      <c r="AJ47" s="410">
        <f t="shared" si="9"/>
        <v>49778474.219999991</v>
      </c>
      <c r="AK47" s="410"/>
      <c r="AL47" s="410"/>
      <c r="AM47" s="411"/>
      <c r="AN47" s="410">
        <f t="shared" si="10"/>
        <v>49778474.219999991</v>
      </c>
      <c r="AO47" s="410"/>
      <c r="AP47" s="410"/>
      <c r="AQ47" s="411"/>
      <c r="AR47" s="410">
        <f t="shared" si="11"/>
        <v>49778474.219999991</v>
      </c>
      <c r="AS47" s="410"/>
      <c r="AT47" s="410"/>
      <c r="AU47" s="411"/>
      <c r="AV47" s="410">
        <f t="shared" si="12"/>
        <v>49778474.219999991</v>
      </c>
      <c r="AW47" s="410">
        <f>'UPIS linkin'!N49</f>
        <v>49778474.220000006</v>
      </c>
      <c r="AX47" s="411">
        <f t="shared" si="13"/>
        <v>0</v>
      </c>
      <c r="AY47" s="411">
        <f t="shared" si="16"/>
        <v>3992230.92</v>
      </c>
      <c r="AZ47" s="411">
        <f t="shared" si="14"/>
        <v>-1192377.25</v>
      </c>
      <c r="BA47" s="411">
        <f t="shared" si="15"/>
        <v>0</v>
      </c>
    </row>
    <row r="48" spans="1:53">
      <c r="A48" s="402">
        <f>VLOOKUP(B:B,'UPIS linkin'!$F$11:L124,7)</f>
        <v>334.4</v>
      </c>
      <c r="B48" s="16" t="s">
        <v>484</v>
      </c>
      <c r="C48" s="402" t="str">
        <f t="shared" si="1"/>
        <v>334110</v>
      </c>
      <c r="D48" s="411">
        <v>2395631.9900000002</v>
      </c>
      <c r="E48" s="411">
        <v>0</v>
      </c>
      <c r="F48" s="411">
        <v>0</v>
      </c>
      <c r="G48" s="411">
        <v>0</v>
      </c>
      <c r="H48" s="410">
        <f t="shared" si="2"/>
        <v>2395631.9900000002</v>
      </c>
      <c r="I48" s="411">
        <v>0</v>
      </c>
      <c r="J48" s="411">
        <v>0</v>
      </c>
      <c r="K48" s="411">
        <v>0</v>
      </c>
      <c r="L48" s="410">
        <f t="shared" si="3"/>
        <v>2395631.9900000002</v>
      </c>
      <c r="M48" s="411">
        <v>0</v>
      </c>
      <c r="N48" s="411">
        <v>0</v>
      </c>
      <c r="O48" s="411">
        <v>0</v>
      </c>
      <c r="P48" s="410">
        <f t="shared" si="4"/>
        <v>2395631.9900000002</v>
      </c>
      <c r="Q48" s="411">
        <v>0</v>
      </c>
      <c r="R48" s="411">
        <v>0</v>
      </c>
      <c r="S48" s="411">
        <v>0</v>
      </c>
      <c r="T48" s="410">
        <f t="shared" si="5"/>
        <v>2395631.9900000002</v>
      </c>
      <c r="U48" s="411">
        <v>0</v>
      </c>
      <c r="V48" s="411">
        <v>0</v>
      </c>
      <c r="W48" s="411">
        <v>0</v>
      </c>
      <c r="X48" s="410">
        <f t="shared" si="6"/>
        <v>2395631.9900000002</v>
      </c>
      <c r="Y48" s="411">
        <v>0</v>
      </c>
      <c r="Z48" s="411">
        <v>0</v>
      </c>
      <c r="AA48" s="411">
        <v>0</v>
      </c>
      <c r="AB48" s="410">
        <f t="shared" si="7"/>
        <v>2395631.9900000002</v>
      </c>
      <c r="AC48" s="411"/>
      <c r="AD48" s="411"/>
      <c r="AE48" s="411"/>
      <c r="AF48" s="410">
        <f t="shared" si="8"/>
        <v>2395631.9900000002</v>
      </c>
      <c r="AG48" s="410"/>
      <c r="AH48" s="410"/>
      <c r="AI48" s="411"/>
      <c r="AJ48" s="410">
        <f t="shared" si="9"/>
        <v>2395631.9900000002</v>
      </c>
      <c r="AK48" s="410"/>
      <c r="AL48" s="410"/>
      <c r="AM48" s="411"/>
      <c r="AN48" s="410">
        <f t="shared" si="10"/>
        <v>2395631.9900000002</v>
      </c>
      <c r="AO48" s="410"/>
      <c r="AP48" s="410"/>
      <c r="AQ48" s="411"/>
      <c r="AR48" s="410">
        <f t="shared" si="11"/>
        <v>2395631.9900000002</v>
      </c>
      <c r="AS48" s="410"/>
      <c r="AT48" s="410"/>
      <c r="AU48" s="411"/>
      <c r="AV48" s="410">
        <f t="shared" si="12"/>
        <v>2395631.9900000002</v>
      </c>
      <c r="AW48" s="410">
        <f>'UPIS linkin'!N50</f>
        <v>2395631.9900000002</v>
      </c>
      <c r="AX48" s="411">
        <f t="shared" si="13"/>
        <v>0</v>
      </c>
      <c r="AY48" s="411">
        <f t="shared" si="16"/>
        <v>0</v>
      </c>
      <c r="AZ48" s="411">
        <f t="shared" si="14"/>
        <v>0</v>
      </c>
      <c r="BA48" s="411">
        <f t="shared" si="15"/>
        <v>0</v>
      </c>
    </row>
    <row r="49" spans="1:53">
      <c r="A49" s="402">
        <f>VLOOKUP(B:B,'UPIS linkin'!$F$11:L125,7)</f>
        <v>334.4</v>
      </c>
      <c r="B49" s="16" t="s">
        <v>485</v>
      </c>
      <c r="C49" s="402" t="str">
        <f t="shared" si="1"/>
        <v>334120</v>
      </c>
      <c r="D49" s="411">
        <v>469714.69</v>
      </c>
      <c r="E49" s="411">
        <v>0</v>
      </c>
      <c r="F49" s="411">
        <v>-68.8</v>
      </c>
      <c r="G49" s="411">
        <v>0</v>
      </c>
      <c r="H49" s="410">
        <f t="shared" si="2"/>
        <v>469645.89</v>
      </c>
      <c r="I49" s="411">
        <v>0</v>
      </c>
      <c r="J49" s="411">
        <v>0</v>
      </c>
      <c r="K49" s="411">
        <v>0</v>
      </c>
      <c r="L49" s="410">
        <f t="shared" si="3"/>
        <v>469645.89</v>
      </c>
      <c r="M49" s="411">
        <v>0</v>
      </c>
      <c r="N49" s="411">
        <v>-254.76000000000002</v>
      </c>
      <c r="O49" s="411">
        <v>0</v>
      </c>
      <c r="P49" s="410">
        <f t="shared" si="4"/>
        <v>469391.13</v>
      </c>
      <c r="Q49" s="411">
        <v>0</v>
      </c>
      <c r="R49" s="411">
        <v>-17.2</v>
      </c>
      <c r="S49" s="411">
        <v>0</v>
      </c>
      <c r="T49" s="410">
        <f t="shared" si="5"/>
        <v>469373.93</v>
      </c>
      <c r="U49" s="411">
        <v>0</v>
      </c>
      <c r="V49" s="411">
        <v>0</v>
      </c>
      <c r="W49" s="411">
        <v>0</v>
      </c>
      <c r="X49" s="410">
        <f t="shared" si="6"/>
        <v>469373.93</v>
      </c>
      <c r="Y49" s="411">
        <v>0</v>
      </c>
      <c r="Z49" s="411">
        <v>-785.11</v>
      </c>
      <c r="AA49" s="411">
        <v>0</v>
      </c>
      <c r="AB49" s="410">
        <f t="shared" si="7"/>
        <v>468588.82</v>
      </c>
      <c r="AC49" s="411"/>
      <c r="AD49" s="411"/>
      <c r="AE49" s="411"/>
      <c r="AF49" s="410">
        <f t="shared" si="8"/>
        <v>468588.82</v>
      </c>
      <c r="AG49" s="410"/>
      <c r="AH49" s="410"/>
      <c r="AI49" s="411"/>
      <c r="AJ49" s="410">
        <f t="shared" si="9"/>
        <v>468588.82</v>
      </c>
      <c r="AK49" s="410"/>
      <c r="AL49" s="410"/>
      <c r="AM49" s="411"/>
      <c r="AN49" s="410">
        <f t="shared" si="10"/>
        <v>468588.82</v>
      </c>
      <c r="AO49" s="410"/>
      <c r="AP49" s="410"/>
      <c r="AQ49" s="411"/>
      <c r="AR49" s="410">
        <f t="shared" si="11"/>
        <v>468588.82</v>
      </c>
      <c r="AS49" s="410"/>
      <c r="AT49" s="410"/>
      <c r="AU49" s="411"/>
      <c r="AV49" s="410">
        <f t="shared" si="12"/>
        <v>468588.82</v>
      </c>
      <c r="AW49" s="410">
        <f>'UPIS linkin'!N51</f>
        <v>468588.82</v>
      </c>
      <c r="AX49" s="411">
        <f t="shared" si="13"/>
        <v>0</v>
      </c>
      <c r="AY49" s="411">
        <f t="shared" si="16"/>
        <v>0</v>
      </c>
      <c r="AZ49" s="411">
        <f t="shared" si="14"/>
        <v>-1125.8699999999999</v>
      </c>
      <c r="BA49" s="411">
        <f t="shared" si="15"/>
        <v>0</v>
      </c>
    </row>
    <row r="50" spans="1:53">
      <c r="A50" s="402">
        <f>VLOOKUP(B:B,'UPIS linkin'!$F$11:L126,7)</f>
        <v>334.4</v>
      </c>
      <c r="B50" s="16" t="s">
        <v>486</v>
      </c>
      <c r="C50" s="402" t="str">
        <f t="shared" si="1"/>
        <v>334130</v>
      </c>
      <c r="D50" s="411">
        <v>6267168.9000000004</v>
      </c>
      <c r="E50" s="411">
        <v>37443.78</v>
      </c>
      <c r="F50" s="411">
        <v>-3245.1800000000003</v>
      </c>
      <c r="G50" s="411">
        <v>0</v>
      </c>
      <c r="H50" s="410">
        <f t="shared" si="2"/>
        <v>6301367.5000000009</v>
      </c>
      <c r="I50" s="411">
        <v>0</v>
      </c>
      <c r="J50" s="411">
        <v>-6623.3</v>
      </c>
      <c r="K50" s="411">
        <v>0</v>
      </c>
      <c r="L50" s="410">
        <f t="shared" si="3"/>
        <v>6294744.2000000011</v>
      </c>
      <c r="M50" s="411">
        <v>0</v>
      </c>
      <c r="N50" s="411">
        <v>-15.81</v>
      </c>
      <c r="O50" s="411">
        <v>0</v>
      </c>
      <c r="P50" s="410">
        <f t="shared" si="4"/>
        <v>6294728.3900000015</v>
      </c>
      <c r="Q50" s="411">
        <v>75.03</v>
      </c>
      <c r="R50" s="411">
        <v>-15056.44</v>
      </c>
      <c r="S50" s="411">
        <v>0</v>
      </c>
      <c r="T50" s="410">
        <f t="shared" si="5"/>
        <v>6279746.9800000014</v>
      </c>
      <c r="U50" s="411">
        <v>0</v>
      </c>
      <c r="V50" s="411">
        <v>0</v>
      </c>
      <c r="W50" s="411">
        <v>0</v>
      </c>
      <c r="X50" s="410">
        <f t="shared" si="6"/>
        <v>6279746.9800000014</v>
      </c>
      <c r="Y50" s="411">
        <v>-10777.76</v>
      </c>
      <c r="Z50" s="411">
        <v>-94.38</v>
      </c>
      <c r="AA50" s="411">
        <v>0</v>
      </c>
      <c r="AB50" s="410">
        <f t="shared" si="7"/>
        <v>6268874.8400000017</v>
      </c>
      <c r="AC50" s="411"/>
      <c r="AD50" s="411"/>
      <c r="AE50" s="411"/>
      <c r="AF50" s="410">
        <f t="shared" si="8"/>
        <v>6268874.8400000017</v>
      </c>
      <c r="AG50" s="410"/>
      <c r="AH50" s="410"/>
      <c r="AI50" s="411"/>
      <c r="AJ50" s="410">
        <f t="shared" si="9"/>
        <v>6268874.8400000017</v>
      </c>
      <c r="AK50" s="410"/>
      <c r="AL50" s="410"/>
      <c r="AM50" s="411"/>
      <c r="AN50" s="410">
        <f t="shared" si="10"/>
        <v>6268874.8400000017</v>
      </c>
      <c r="AO50" s="410"/>
      <c r="AP50" s="410"/>
      <c r="AQ50" s="411"/>
      <c r="AR50" s="410">
        <f t="shared" si="11"/>
        <v>6268874.8400000017</v>
      </c>
      <c r="AS50" s="410"/>
      <c r="AT50" s="410"/>
      <c r="AU50" s="411"/>
      <c r="AV50" s="410">
        <f t="shared" si="12"/>
        <v>6268874.8400000017</v>
      </c>
      <c r="AW50" s="410">
        <f>'UPIS linkin'!N52</f>
        <v>6268874.8399999999</v>
      </c>
      <c r="AX50" s="411">
        <f t="shared" si="13"/>
        <v>0</v>
      </c>
      <c r="AY50" s="411">
        <f t="shared" si="16"/>
        <v>26741.049999999996</v>
      </c>
      <c r="AZ50" s="411">
        <f t="shared" si="14"/>
        <v>-25035.11</v>
      </c>
      <c r="BA50" s="411">
        <f t="shared" si="15"/>
        <v>0</v>
      </c>
    </row>
    <row r="51" spans="1:53">
      <c r="A51" s="402">
        <f>VLOOKUP(B:B,'UPIS linkin'!$F$11:L127,7)</f>
        <v>334.4</v>
      </c>
      <c r="B51" s="16" t="s">
        <v>487</v>
      </c>
      <c r="C51" s="402" t="str">
        <f t="shared" si="1"/>
        <v>334131</v>
      </c>
      <c r="D51" s="411">
        <v>723078.66</v>
      </c>
      <c r="E51" s="411">
        <v>0</v>
      </c>
      <c r="F51" s="411">
        <v>0</v>
      </c>
      <c r="G51" s="411">
        <v>0</v>
      </c>
      <c r="H51" s="410">
        <f t="shared" si="2"/>
        <v>723078.66</v>
      </c>
      <c r="I51" s="411">
        <v>0</v>
      </c>
      <c r="J51" s="411">
        <v>0</v>
      </c>
      <c r="K51" s="411">
        <v>0</v>
      </c>
      <c r="L51" s="410">
        <f t="shared" si="3"/>
        <v>723078.66</v>
      </c>
      <c r="M51" s="411">
        <v>2931.79</v>
      </c>
      <c r="N51" s="411">
        <v>0</v>
      </c>
      <c r="O51" s="411">
        <v>0</v>
      </c>
      <c r="P51" s="410">
        <f t="shared" si="4"/>
        <v>726010.45000000007</v>
      </c>
      <c r="Q51" s="411">
        <v>112625.90000000001</v>
      </c>
      <c r="R51" s="411">
        <v>-5.07</v>
      </c>
      <c r="S51" s="411">
        <v>0</v>
      </c>
      <c r="T51" s="410">
        <f t="shared" si="5"/>
        <v>838631.28000000014</v>
      </c>
      <c r="U51" s="411">
        <v>0</v>
      </c>
      <c r="V51" s="411">
        <v>0</v>
      </c>
      <c r="W51" s="411">
        <v>0</v>
      </c>
      <c r="X51" s="410">
        <f t="shared" si="6"/>
        <v>838631.28000000014</v>
      </c>
      <c r="Y51" s="411">
        <v>0</v>
      </c>
      <c r="Z51" s="411">
        <v>0</v>
      </c>
      <c r="AA51" s="411">
        <v>0</v>
      </c>
      <c r="AB51" s="410">
        <f t="shared" si="7"/>
        <v>838631.28000000014</v>
      </c>
      <c r="AC51" s="411"/>
      <c r="AD51" s="411"/>
      <c r="AE51" s="411"/>
      <c r="AF51" s="410">
        <f t="shared" si="8"/>
        <v>838631.28000000014</v>
      </c>
      <c r="AG51" s="410"/>
      <c r="AH51" s="410"/>
      <c r="AI51" s="411"/>
      <c r="AJ51" s="410">
        <f t="shared" si="9"/>
        <v>838631.28000000014</v>
      </c>
      <c r="AK51" s="410"/>
      <c r="AL51" s="410"/>
      <c r="AM51" s="411"/>
      <c r="AN51" s="410">
        <f t="shared" si="10"/>
        <v>838631.28000000014</v>
      </c>
      <c r="AO51" s="410"/>
      <c r="AP51" s="410"/>
      <c r="AQ51" s="411"/>
      <c r="AR51" s="410">
        <f t="shared" si="11"/>
        <v>838631.28000000014</v>
      </c>
      <c r="AS51" s="410"/>
      <c r="AT51" s="410"/>
      <c r="AU51" s="411"/>
      <c r="AV51" s="410">
        <f t="shared" si="12"/>
        <v>838631.28000000014</v>
      </c>
      <c r="AW51" s="410">
        <f>'UPIS linkin'!N53</f>
        <v>838631.28</v>
      </c>
      <c r="AX51" s="411">
        <f t="shared" si="13"/>
        <v>0</v>
      </c>
      <c r="AY51" s="411">
        <f t="shared" si="16"/>
        <v>115557.69</v>
      </c>
      <c r="AZ51" s="411">
        <f t="shared" si="14"/>
        <v>-5.07</v>
      </c>
      <c r="BA51" s="411">
        <f t="shared" si="15"/>
        <v>0</v>
      </c>
    </row>
    <row r="52" spans="1:53">
      <c r="A52" s="402">
        <f>VLOOKUP(B:B,'UPIS linkin'!$F$11:L128,7)</f>
        <v>334.4</v>
      </c>
      <c r="B52" s="16" t="s">
        <v>488</v>
      </c>
      <c r="C52" s="402" t="str">
        <f t="shared" si="1"/>
        <v>334200</v>
      </c>
      <c r="D52" s="411">
        <v>37102867.599999994</v>
      </c>
      <c r="E52" s="411">
        <v>442900.31000000006</v>
      </c>
      <c r="F52" s="411">
        <v>-15607.28</v>
      </c>
      <c r="G52" s="411">
        <v>0</v>
      </c>
      <c r="H52" s="410">
        <f t="shared" si="2"/>
        <v>37530160.629999995</v>
      </c>
      <c r="I52" s="411">
        <v>418370.23000000004</v>
      </c>
      <c r="J52" s="411">
        <v>-8986.84</v>
      </c>
      <c r="K52" s="411">
        <v>0</v>
      </c>
      <c r="L52" s="410">
        <f t="shared" si="3"/>
        <v>37939544.019999988</v>
      </c>
      <c r="M52" s="411">
        <v>138415.69999999998</v>
      </c>
      <c r="N52" s="411">
        <v>-11005.53</v>
      </c>
      <c r="O52" s="411">
        <v>0</v>
      </c>
      <c r="P52" s="410">
        <f t="shared" si="4"/>
        <v>38066954.18999999</v>
      </c>
      <c r="Q52" s="411">
        <v>210184.15000000002</v>
      </c>
      <c r="R52" s="411">
        <v>-4335.93</v>
      </c>
      <c r="S52" s="411">
        <v>0</v>
      </c>
      <c r="T52" s="410">
        <f t="shared" si="5"/>
        <v>38272802.409999989</v>
      </c>
      <c r="U52" s="411">
        <v>69184.209999999992</v>
      </c>
      <c r="V52" s="411">
        <v>-4059.69</v>
      </c>
      <c r="W52" s="411">
        <v>0</v>
      </c>
      <c r="X52" s="410">
        <f t="shared" si="6"/>
        <v>38337926.929999992</v>
      </c>
      <c r="Y52" s="411">
        <v>86181.790000000008</v>
      </c>
      <c r="Z52" s="411">
        <v>-4400.88</v>
      </c>
      <c r="AA52" s="411">
        <v>0</v>
      </c>
      <c r="AB52" s="410">
        <f t="shared" si="7"/>
        <v>38419707.839999989</v>
      </c>
      <c r="AC52" s="411"/>
      <c r="AD52" s="411"/>
      <c r="AE52" s="411"/>
      <c r="AF52" s="410">
        <f t="shared" si="8"/>
        <v>38419707.839999989</v>
      </c>
      <c r="AG52" s="410"/>
      <c r="AH52" s="410"/>
      <c r="AI52" s="411"/>
      <c r="AJ52" s="410">
        <f t="shared" si="9"/>
        <v>38419707.839999989</v>
      </c>
      <c r="AK52" s="410"/>
      <c r="AL52" s="410"/>
      <c r="AM52" s="411"/>
      <c r="AN52" s="410">
        <f t="shared" si="10"/>
        <v>38419707.839999989</v>
      </c>
      <c r="AO52" s="410"/>
      <c r="AP52" s="410"/>
      <c r="AQ52" s="411"/>
      <c r="AR52" s="410">
        <f t="shared" si="11"/>
        <v>38419707.839999989</v>
      </c>
      <c r="AS52" s="410"/>
      <c r="AT52" s="410"/>
      <c r="AU52" s="411"/>
      <c r="AV52" s="410">
        <f t="shared" si="12"/>
        <v>38419707.839999989</v>
      </c>
      <c r="AW52" s="410">
        <f>'UPIS linkin'!N54</f>
        <v>38419707.840000004</v>
      </c>
      <c r="AX52" s="411">
        <f t="shared" si="13"/>
        <v>0</v>
      </c>
      <c r="AY52" s="411">
        <f t="shared" si="16"/>
        <v>1365236.3900000001</v>
      </c>
      <c r="AZ52" s="411">
        <f t="shared" si="14"/>
        <v>-48396.15</v>
      </c>
      <c r="BA52" s="411">
        <f t="shared" si="15"/>
        <v>0</v>
      </c>
    </row>
    <row r="53" spans="1:53">
      <c r="A53" s="402">
        <f>VLOOKUP(B:B,'UPIS linkin'!$F$11:L129,7)</f>
        <v>334.4</v>
      </c>
      <c r="B53" s="16" t="s">
        <v>489</v>
      </c>
      <c r="C53" s="402" t="str">
        <f t="shared" si="1"/>
        <v>334300</v>
      </c>
      <c r="D53" s="411">
        <v>4868124.1100000003</v>
      </c>
      <c r="E53" s="411">
        <v>25061.29</v>
      </c>
      <c r="F53" s="411">
        <v>0</v>
      </c>
      <c r="G53" s="411">
        <v>0</v>
      </c>
      <c r="H53" s="410">
        <f t="shared" si="2"/>
        <v>4893185.4000000004</v>
      </c>
      <c r="I53" s="411">
        <v>8653.15</v>
      </c>
      <c r="J53" s="411">
        <v>-1690.19</v>
      </c>
      <c r="K53" s="411">
        <v>0</v>
      </c>
      <c r="L53" s="410">
        <f t="shared" si="3"/>
        <v>4900148.3600000003</v>
      </c>
      <c r="M53" s="411">
        <v>-50.81</v>
      </c>
      <c r="N53" s="411">
        <v>0</v>
      </c>
      <c r="O53" s="411">
        <v>0</v>
      </c>
      <c r="P53" s="410">
        <f t="shared" si="4"/>
        <v>4900097.5500000007</v>
      </c>
      <c r="Q53" s="411">
        <v>2858.4500000000003</v>
      </c>
      <c r="R53" s="411">
        <v>-46.51</v>
      </c>
      <c r="S53" s="411">
        <v>0</v>
      </c>
      <c r="T53" s="410">
        <f t="shared" si="5"/>
        <v>4902909.4900000012</v>
      </c>
      <c r="U53" s="411">
        <v>-20218.73</v>
      </c>
      <c r="V53" s="411">
        <v>-35.130000000000003</v>
      </c>
      <c r="W53" s="411">
        <v>0</v>
      </c>
      <c r="X53" s="410">
        <f t="shared" si="6"/>
        <v>4882655.6300000008</v>
      </c>
      <c r="Y53" s="411">
        <v>-3176.54</v>
      </c>
      <c r="Z53" s="411">
        <v>0</v>
      </c>
      <c r="AA53" s="411">
        <v>0</v>
      </c>
      <c r="AB53" s="410">
        <f t="shared" si="7"/>
        <v>4879479.0900000008</v>
      </c>
      <c r="AC53" s="411"/>
      <c r="AD53" s="411"/>
      <c r="AE53" s="411"/>
      <c r="AF53" s="410">
        <f t="shared" si="8"/>
        <v>4879479.0900000008</v>
      </c>
      <c r="AG53" s="410"/>
      <c r="AH53" s="410"/>
      <c r="AI53" s="411"/>
      <c r="AJ53" s="410">
        <f t="shared" si="9"/>
        <v>4879479.0900000008</v>
      </c>
      <c r="AK53" s="410"/>
      <c r="AL53" s="410"/>
      <c r="AM53" s="411"/>
      <c r="AN53" s="410">
        <f t="shared" si="10"/>
        <v>4879479.0900000008</v>
      </c>
      <c r="AO53" s="410"/>
      <c r="AP53" s="410"/>
      <c r="AQ53" s="411"/>
      <c r="AR53" s="410">
        <f t="shared" si="11"/>
        <v>4879479.0900000008</v>
      </c>
      <c r="AS53" s="410"/>
      <c r="AT53" s="410"/>
      <c r="AU53" s="411"/>
      <c r="AV53" s="410">
        <f t="shared" si="12"/>
        <v>4879479.0900000008</v>
      </c>
      <c r="AW53" s="410">
        <f>'UPIS linkin'!N55</f>
        <v>4879479.09</v>
      </c>
      <c r="AX53" s="411">
        <f t="shared" si="13"/>
        <v>0</v>
      </c>
      <c r="AY53" s="411">
        <f t="shared" si="16"/>
        <v>13126.810000000001</v>
      </c>
      <c r="AZ53" s="411">
        <f t="shared" si="14"/>
        <v>-1771.8300000000002</v>
      </c>
      <c r="BA53" s="411">
        <f t="shared" si="15"/>
        <v>0</v>
      </c>
    </row>
    <row r="54" spans="1:53">
      <c r="A54" s="402">
        <f>VLOOKUP(B:B,'UPIS linkin'!$F$11:L130,7)</f>
        <v>335.4</v>
      </c>
      <c r="B54" s="16" t="s">
        <v>490</v>
      </c>
      <c r="C54" s="402" t="str">
        <f t="shared" si="1"/>
        <v>335000</v>
      </c>
      <c r="D54" s="411">
        <v>41244507.220000006</v>
      </c>
      <c r="E54" s="411">
        <v>781565.9</v>
      </c>
      <c r="F54" s="411">
        <v>-40904.19</v>
      </c>
      <c r="G54" s="411">
        <v>0</v>
      </c>
      <c r="H54" s="410">
        <f t="shared" si="2"/>
        <v>41985168.930000007</v>
      </c>
      <c r="I54" s="411">
        <v>1176939.3900000001</v>
      </c>
      <c r="J54" s="411">
        <v>-68954.25</v>
      </c>
      <c r="K54" s="411">
        <v>0</v>
      </c>
      <c r="L54" s="410">
        <f t="shared" si="3"/>
        <v>43093154.070000008</v>
      </c>
      <c r="M54" s="411">
        <v>299668.49</v>
      </c>
      <c r="N54" s="411">
        <v>-20522.310000000001</v>
      </c>
      <c r="O54" s="411">
        <v>0</v>
      </c>
      <c r="P54" s="410">
        <f t="shared" si="4"/>
        <v>43372300.250000007</v>
      </c>
      <c r="Q54" s="411">
        <v>1574018.8900000001</v>
      </c>
      <c r="R54" s="411">
        <v>-138756.43</v>
      </c>
      <c r="S54" s="411">
        <v>0</v>
      </c>
      <c r="T54" s="410">
        <f t="shared" si="5"/>
        <v>44807562.710000008</v>
      </c>
      <c r="U54" s="411">
        <v>344636.41000000003</v>
      </c>
      <c r="V54" s="411">
        <v>-33068.44</v>
      </c>
      <c r="W54" s="411">
        <v>0</v>
      </c>
      <c r="X54" s="410">
        <f t="shared" si="6"/>
        <v>45119130.680000007</v>
      </c>
      <c r="Y54" s="411">
        <v>240418.65000000002</v>
      </c>
      <c r="Z54" s="411">
        <v>-76917.34</v>
      </c>
      <c r="AA54" s="411">
        <v>0</v>
      </c>
      <c r="AB54" s="410">
        <f t="shared" si="7"/>
        <v>45282631.990000002</v>
      </c>
      <c r="AC54" s="411"/>
      <c r="AD54" s="411"/>
      <c r="AE54" s="411"/>
      <c r="AF54" s="410">
        <f t="shared" si="8"/>
        <v>45282631.990000002</v>
      </c>
      <c r="AG54" s="410"/>
      <c r="AH54" s="410"/>
      <c r="AI54" s="411"/>
      <c r="AJ54" s="410">
        <f t="shared" si="9"/>
        <v>45282631.990000002</v>
      </c>
      <c r="AK54" s="410"/>
      <c r="AL54" s="410"/>
      <c r="AM54" s="411"/>
      <c r="AN54" s="410">
        <f t="shared" si="10"/>
        <v>45282631.990000002</v>
      </c>
      <c r="AO54" s="410"/>
      <c r="AP54" s="410"/>
      <c r="AQ54" s="411"/>
      <c r="AR54" s="410">
        <f t="shared" si="11"/>
        <v>45282631.990000002</v>
      </c>
      <c r="AS54" s="410"/>
      <c r="AT54" s="410"/>
      <c r="AU54" s="411"/>
      <c r="AV54" s="410">
        <f t="shared" si="12"/>
        <v>45282631.990000002</v>
      </c>
      <c r="AW54" s="410">
        <f>'UPIS linkin'!N56</f>
        <v>45282631.990000002</v>
      </c>
      <c r="AX54" s="411">
        <f t="shared" si="13"/>
        <v>0</v>
      </c>
      <c r="AY54" s="411">
        <f t="shared" si="16"/>
        <v>4417247.7300000004</v>
      </c>
      <c r="AZ54" s="411">
        <f t="shared" si="14"/>
        <v>-379122.95999999996</v>
      </c>
      <c r="BA54" s="411">
        <f t="shared" si="15"/>
        <v>0</v>
      </c>
    </row>
    <row r="55" spans="1:53">
      <c r="A55" s="402">
        <f>VLOOKUP(B:B,'UPIS linkin'!$F$11:L131,7)</f>
        <v>339.1</v>
      </c>
      <c r="B55" s="16" t="s">
        <v>491</v>
      </c>
      <c r="C55" s="402" t="str">
        <f t="shared" si="1"/>
        <v>339100</v>
      </c>
      <c r="D55" s="411">
        <v>0</v>
      </c>
      <c r="E55" s="411">
        <v>0</v>
      </c>
      <c r="F55" s="411">
        <v>0</v>
      </c>
      <c r="G55" s="411">
        <v>0</v>
      </c>
      <c r="H55" s="410">
        <f t="shared" si="2"/>
        <v>0</v>
      </c>
      <c r="I55" s="411">
        <v>0</v>
      </c>
      <c r="J55" s="411">
        <v>0</v>
      </c>
      <c r="K55" s="411">
        <v>0</v>
      </c>
      <c r="L55" s="410">
        <f t="shared" si="3"/>
        <v>0</v>
      </c>
      <c r="M55" s="411">
        <v>0</v>
      </c>
      <c r="N55" s="411">
        <v>0</v>
      </c>
      <c r="O55" s="411">
        <v>0</v>
      </c>
      <c r="P55" s="410">
        <f t="shared" si="4"/>
        <v>0</v>
      </c>
      <c r="Q55" s="411">
        <v>0</v>
      </c>
      <c r="R55" s="411">
        <v>0</v>
      </c>
      <c r="S55" s="411">
        <v>0</v>
      </c>
      <c r="T55" s="410">
        <f t="shared" si="5"/>
        <v>0</v>
      </c>
      <c r="U55" s="411">
        <v>0</v>
      </c>
      <c r="V55" s="411">
        <v>0</v>
      </c>
      <c r="W55" s="411">
        <v>0</v>
      </c>
      <c r="X55" s="410">
        <f t="shared" si="6"/>
        <v>0</v>
      </c>
      <c r="Y55" s="411">
        <v>0</v>
      </c>
      <c r="Z55" s="411">
        <v>0</v>
      </c>
      <c r="AA55" s="411">
        <v>0</v>
      </c>
      <c r="AB55" s="410">
        <f t="shared" si="7"/>
        <v>0</v>
      </c>
      <c r="AC55" s="411"/>
      <c r="AD55" s="411"/>
      <c r="AE55" s="411"/>
      <c r="AF55" s="410">
        <f t="shared" si="8"/>
        <v>0</v>
      </c>
      <c r="AG55" s="410"/>
      <c r="AH55" s="410"/>
      <c r="AI55" s="411"/>
      <c r="AJ55" s="410">
        <f t="shared" si="9"/>
        <v>0</v>
      </c>
      <c r="AK55" s="410"/>
      <c r="AL55" s="410"/>
      <c r="AM55" s="411"/>
      <c r="AN55" s="410">
        <f t="shared" si="10"/>
        <v>0</v>
      </c>
      <c r="AO55" s="410"/>
      <c r="AP55" s="410"/>
      <c r="AQ55" s="411"/>
      <c r="AR55" s="410">
        <f t="shared" si="11"/>
        <v>0</v>
      </c>
      <c r="AS55" s="410"/>
      <c r="AT55" s="410"/>
      <c r="AU55" s="411"/>
      <c r="AV55" s="410">
        <f t="shared" si="12"/>
        <v>0</v>
      </c>
      <c r="AW55" s="410">
        <f>'UPIS linkin'!N57</f>
        <v>0</v>
      </c>
      <c r="AX55" s="411">
        <f t="shared" si="13"/>
        <v>0</v>
      </c>
      <c r="AY55" s="411">
        <f t="shared" si="16"/>
        <v>0</v>
      </c>
      <c r="AZ55" s="411">
        <f t="shared" si="14"/>
        <v>0</v>
      </c>
      <c r="BA55" s="411">
        <f t="shared" si="15"/>
        <v>0</v>
      </c>
    </row>
    <row r="56" spans="1:53">
      <c r="A56" s="402">
        <f>VLOOKUP(B:B,'UPIS linkin'!$F$11:L132,7)</f>
        <v>339.1</v>
      </c>
      <c r="B56" s="16" t="s">
        <v>492</v>
      </c>
      <c r="C56" s="402" t="str">
        <f t="shared" si="1"/>
        <v>339600</v>
      </c>
      <c r="D56" s="411">
        <v>1034091.75</v>
      </c>
      <c r="E56" s="411">
        <v>0</v>
      </c>
      <c r="F56" s="411">
        <v>0</v>
      </c>
      <c r="G56" s="411">
        <v>0</v>
      </c>
      <c r="H56" s="410">
        <f t="shared" si="2"/>
        <v>1034091.75</v>
      </c>
      <c r="I56" s="411">
        <v>0</v>
      </c>
      <c r="J56" s="411">
        <v>0</v>
      </c>
      <c r="K56" s="411">
        <v>0</v>
      </c>
      <c r="L56" s="410">
        <f t="shared" si="3"/>
        <v>1034091.75</v>
      </c>
      <c r="M56" s="411">
        <v>0</v>
      </c>
      <c r="N56" s="411">
        <v>0</v>
      </c>
      <c r="O56" s="411">
        <v>0</v>
      </c>
      <c r="P56" s="410">
        <f t="shared" si="4"/>
        <v>1034091.75</v>
      </c>
      <c r="Q56" s="411">
        <v>0</v>
      </c>
      <c r="R56" s="411">
        <v>0</v>
      </c>
      <c r="S56" s="411">
        <v>0</v>
      </c>
      <c r="T56" s="410">
        <f t="shared" si="5"/>
        <v>1034091.75</v>
      </c>
      <c r="U56" s="411">
        <v>0</v>
      </c>
      <c r="V56" s="411">
        <v>0</v>
      </c>
      <c r="W56" s="411">
        <v>0</v>
      </c>
      <c r="X56" s="410">
        <f t="shared" si="6"/>
        <v>1034091.75</v>
      </c>
      <c r="Y56" s="411">
        <v>0</v>
      </c>
      <c r="Z56" s="411">
        <v>0</v>
      </c>
      <c r="AA56" s="411">
        <v>0</v>
      </c>
      <c r="AB56" s="410">
        <f t="shared" si="7"/>
        <v>1034091.75</v>
      </c>
      <c r="AC56" s="411"/>
      <c r="AD56" s="411"/>
      <c r="AE56" s="411"/>
      <c r="AF56" s="410">
        <f t="shared" si="8"/>
        <v>1034091.75</v>
      </c>
      <c r="AG56" s="410"/>
      <c r="AH56" s="410"/>
      <c r="AI56" s="411"/>
      <c r="AJ56" s="410">
        <f t="shared" si="9"/>
        <v>1034091.75</v>
      </c>
      <c r="AK56" s="410"/>
      <c r="AL56" s="410"/>
      <c r="AM56" s="411"/>
      <c r="AN56" s="410">
        <f t="shared" si="10"/>
        <v>1034091.75</v>
      </c>
      <c r="AO56" s="410"/>
      <c r="AP56" s="410"/>
      <c r="AQ56" s="411"/>
      <c r="AR56" s="410">
        <f t="shared" si="11"/>
        <v>1034091.75</v>
      </c>
      <c r="AS56" s="410"/>
      <c r="AT56" s="410"/>
      <c r="AU56" s="411"/>
      <c r="AV56" s="410">
        <f t="shared" si="12"/>
        <v>1034091.75</v>
      </c>
      <c r="AW56" s="410">
        <f>'UPIS linkin'!N58</f>
        <v>1034091.75</v>
      </c>
      <c r="AX56" s="411">
        <f t="shared" si="13"/>
        <v>0</v>
      </c>
      <c r="AY56" s="411">
        <f t="shared" si="16"/>
        <v>0</v>
      </c>
      <c r="AZ56" s="411">
        <f t="shared" si="14"/>
        <v>0</v>
      </c>
      <c r="BA56" s="411">
        <f t="shared" si="15"/>
        <v>0</v>
      </c>
    </row>
    <row r="57" spans="1:53">
      <c r="A57" s="402">
        <f>VLOOKUP(B:B,'UPIS linkin'!$F$11:L133,7)</f>
        <v>340.5</v>
      </c>
      <c r="B57" s="16" t="s">
        <v>493</v>
      </c>
      <c r="C57" s="402" t="str">
        <f t="shared" si="1"/>
        <v>340100</v>
      </c>
      <c r="D57" s="411">
        <v>608074.42000000004</v>
      </c>
      <c r="E57" s="411">
        <v>0</v>
      </c>
      <c r="F57" s="411">
        <v>-1335.97</v>
      </c>
      <c r="G57" s="411">
        <v>0</v>
      </c>
      <c r="H57" s="410">
        <f t="shared" si="2"/>
        <v>606738.45000000007</v>
      </c>
      <c r="I57" s="411">
        <v>0</v>
      </c>
      <c r="J57" s="411">
        <v>0</v>
      </c>
      <c r="K57" s="411">
        <v>0</v>
      </c>
      <c r="L57" s="410">
        <f t="shared" si="3"/>
        <v>606738.45000000007</v>
      </c>
      <c r="M57" s="411">
        <v>0</v>
      </c>
      <c r="N57" s="411">
        <v>0</v>
      </c>
      <c r="O57" s="411">
        <v>0</v>
      </c>
      <c r="P57" s="410">
        <f t="shared" si="4"/>
        <v>606738.45000000007</v>
      </c>
      <c r="Q57" s="411">
        <v>0</v>
      </c>
      <c r="R57" s="411">
        <v>0</v>
      </c>
      <c r="S57" s="411">
        <v>0</v>
      </c>
      <c r="T57" s="410">
        <f t="shared" si="5"/>
        <v>606738.45000000007</v>
      </c>
      <c r="U57" s="411">
        <v>0</v>
      </c>
      <c r="V57" s="411">
        <v>0</v>
      </c>
      <c r="W57" s="411">
        <v>0</v>
      </c>
      <c r="X57" s="410">
        <f t="shared" si="6"/>
        <v>606738.45000000007</v>
      </c>
      <c r="Y57" s="411">
        <v>0</v>
      </c>
      <c r="Z57" s="411">
        <v>0</v>
      </c>
      <c r="AA57" s="411">
        <v>0</v>
      </c>
      <c r="AB57" s="410">
        <f t="shared" si="7"/>
        <v>606738.45000000007</v>
      </c>
      <c r="AC57" s="411"/>
      <c r="AD57" s="411"/>
      <c r="AE57" s="411"/>
      <c r="AF57" s="410">
        <f t="shared" si="8"/>
        <v>606738.45000000007</v>
      </c>
      <c r="AG57" s="410"/>
      <c r="AH57" s="410"/>
      <c r="AI57" s="411"/>
      <c r="AJ57" s="410">
        <f t="shared" si="9"/>
        <v>606738.45000000007</v>
      </c>
      <c r="AK57" s="410"/>
      <c r="AL57" s="410"/>
      <c r="AM57" s="411"/>
      <c r="AN57" s="410">
        <f t="shared" si="10"/>
        <v>606738.45000000007</v>
      </c>
      <c r="AO57" s="410"/>
      <c r="AP57" s="410"/>
      <c r="AQ57" s="411"/>
      <c r="AR57" s="410">
        <f t="shared" si="11"/>
        <v>606738.45000000007</v>
      </c>
      <c r="AS57" s="410"/>
      <c r="AT57" s="410"/>
      <c r="AU57" s="411"/>
      <c r="AV57" s="410">
        <f t="shared" si="12"/>
        <v>606738.45000000007</v>
      </c>
      <c r="AW57" s="410">
        <f>'UPIS linkin'!N59</f>
        <v>606738.45000000007</v>
      </c>
      <c r="AX57" s="411">
        <f t="shared" si="13"/>
        <v>0</v>
      </c>
      <c r="AY57" s="411">
        <f t="shared" si="16"/>
        <v>0</v>
      </c>
      <c r="AZ57" s="411">
        <f t="shared" si="14"/>
        <v>-1335.97</v>
      </c>
      <c r="BA57" s="411">
        <f t="shared" si="15"/>
        <v>0</v>
      </c>
    </row>
    <row r="58" spans="1:53">
      <c r="A58" s="402">
        <f>VLOOKUP(B:B,'UPIS linkin'!$F$11:L134,7)</f>
        <v>340.5</v>
      </c>
      <c r="B58" s="16" t="s">
        <v>494</v>
      </c>
      <c r="C58" s="402" t="str">
        <f t="shared" si="1"/>
        <v>340200</v>
      </c>
      <c r="D58" s="411">
        <v>62018.18</v>
      </c>
      <c r="E58" s="411">
        <v>0</v>
      </c>
      <c r="F58" s="411">
        <v>0</v>
      </c>
      <c r="G58" s="411">
        <v>0</v>
      </c>
      <c r="H58" s="410">
        <f t="shared" si="2"/>
        <v>62018.18</v>
      </c>
      <c r="I58" s="411">
        <v>0</v>
      </c>
      <c r="J58" s="411">
        <v>0</v>
      </c>
      <c r="K58" s="411">
        <v>0</v>
      </c>
      <c r="L58" s="410">
        <f t="shared" si="3"/>
        <v>62018.18</v>
      </c>
      <c r="M58" s="411">
        <v>26479.59</v>
      </c>
      <c r="N58" s="411">
        <v>0</v>
      </c>
      <c r="O58" s="411">
        <v>0</v>
      </c>
      <c r="P58" s="410">
        <f t="shared" si="4"/>
        <v>88497.77</v>
      </c>
      <c r="Q58" s="411">
        <v>0</v>
      </c>
      <c r="R58" s="411">
        <v>0</v>
      </c>
      <c r="S58" s="411">
        <v>0</v>
      </c>
      <c r="T58" s="410">
        <f t="shared" si="5"/>
        <v>88497.77</v>
      </c>
      <c r="U58" s="411">
        <v>0</v>
      </c>
      <c r="V58" s="411">
        <v>0</v>
      </c>
      <c r="W58" s="411">
        <v>0</v>
      </c>
      <c r="X58" s="410">
        <f t="shared" si="6"/>
        <v>88497.77</v>
      </c>
      <c r="Y58" s="411">
        <v>0</v>
      </c>
      <c r="Z58" s="411">
        <v>0</v>
      </c>
      <c r="AA58" s="411">
        <v>0</v>
      </c>
      <c r="AB58" s="410">
        <f t="shared" si="7"/>
        <v>88497.77</v>
      </c>
      <c r="AC58" s="411"/>
      <c r="AD58" s="411"/>
      <c r="AE58" s="411"/>
      <c r="AF58" s="410">
        <f t="shared" si="8"/>
        <v>88497.77</v>
      </c>
      <c r="AG58" s="410"/>
      <c r="AH58" s="410"/>
      <c r="AI58" s="411"/>
      <c r="AJ58" s="410">
        <f t="shared" si="9"/>
        <v>88497.77</v>
      </c>
      <c r="AK58" s="410"/>
      <c r="AL58" s="410"/>
      <c r="AM58" s="411"/>
      <c r="AN58" s="410">
        <f t="shared" si="10"/>
        <v>88497.77</v>
      </c>
      <c r="AO58" s="410"/>
      <c r="AP58" s="410"/>
      <c r="AQ58" s="411"/>
      <c r="AR58" s="410">
        <f t="shared" si="11"/>
        <v>88497.77</v>
      </c>
      <c r="AS58" s="410"/>
      <c r="AT58" s="410"/>
      <c r="AU58" s="411"/>
      <c r="AV58" s="410">
        <f t="shared" si="12"/>
        <v>88497.77</v>
      </c>
      <c r="AW58" s="410">
        <f>'UPIS linkin'!N60</f>
        <v>88497.77</v>
      </c>
      <c r="AX58" s="411">
        <f t="shared" si="13"/>
        <v>0</v>
      </c>
      <c r="AY58" s="411">
        <f t="shared" si="16"/>
        <v>26479.59</v>
      </c>
      <c r="AZ58" s="411">
        <f t="shared" si="14"/>
        <v>0</v>
      </c>
      <c r="BA58" s="411">
        <f t="shared" si="15"/>
        <v>0</v>
      </c>
    </row>
    <row r="59" spans="1:53">
      <c r="A59" s="402">
        <f>VLOOKUP(B:B,'UPIS linkin'!$F$11:L135,7)</f>
        <v>340.5</v>
      </c>
      <c r="B59" s="16" t="s">
        <v>495</v>
      </c>
      <c r="C59" s="402" t="str">
        <f t="shared" si="1"/>
        <v>340210</v>
      </c>
      <c r="D59" s="411">
        <v>0</v>
      </c>
      <c r="E59" s="411">
        <v>0</v>
      </c>
      <c r="F59" s="411">
        <v>0</v>
      </c>
      <c r="G59" s="411">
        <v>0</v>
      </c>
      <c r="H59" s="410">
        <f t="shared" si="2"/>
        <v>0</v>
      </c>
      <c r="I59" s="411">
        <v>0</v>
      </c>
      <c r="J59" s="411">
        <v>0</v>
      </c>
      <c r="K59" s="411">
        <v>0</v>
      </c>
      <c r="L59" s="410">
        <f t="shared" si="3"/>
        <v>0</v>
      </c>
      <c r="M59" s="411">
        <v>0</v>
      </c>
      <c r="N59" s="411">
        <v>0</v>
      </c>
      <c r="O59" s="411">
        <v>0</v>
      </c>
      <c r="P59" s="410">
        <f t="shared" si="4"/>
        <v>0</v>
      </c>
      <c r="Q59" s="411">
        <v>0</v>
      </c>
      <c r="R59" s="411">
        <v>0</v>
      </c>
      <c r="S59" s="411">
        <v>0</v>
      </c>
      <c r="T59" s="410">
        <f t="shared" si="5"/>
        <v>0</v>
      </c>
      <c r="U59" s="411">
        <v>0</v>
      </c>
      <c r="V59" s="411">
        <v>0</v>
      </c>
      <c r="W59" s="411">
        <v>0</v>
      </c>
      <c r="X59" s="410">
        <f t="shared" si="6"/>
        <v>0</v>
      </c>
      <c r="Y59" s="411">
        <v>0</v>
      </c>
      <c r="Z59" s="411">
        <v>0</v>
      </c>
      <c r="AA59" s="411">
        <v>0</v>
      </c>
      <c r="AB59" s="410">
        <f t="shared" si="7"/>
        <v>0</v>
      </c>
      <c r="AC59" s="411"/>
      <c r="AD59" s="411"/>
      <c r="AE59" s="411"/>
      <c r="AF59" s="410">
        <f t="shared" si="8"/>
        <v>0</v>
      </c>
      <c r="AG59" s="410"/>
      <c r="AH59" s="410"/>
      <c r="AI59" s="411"/>
      <c r="AJ59" s="410">
        <f t="shared" si="9"/>
        <v>0</v>
      </c>
      <c r="AK59" s="410"/>
      <c r="AL59" s="410"/>
      <c r="AM59" s="411"/>
      <c r="AN59" s="410">
        <f t="shared" si="10"/>
        <v>0</v>
      </c>
      <c r="AO59" s="410"/>
      <c r="AP59" s="410"/>
      <c r="AQ59" s="411"/>
      <c r="AR59" s="410">
        <f t="shared" si="11"/>
        <v>0</v>
      </c>
      <c r="AS59" s="410"/>
      <c r="AT59" s="410"/>
      <c r="AU59" s="411"/>
      <c r="AV59" s="410">
        <f t="shared" si="12"/>
        <v>0</v>
      </c>
      <c r="AW59" s="410">
        <f>'UPIS linkin'!N61</f>
        <v>0</v>
      </c>
      <c r="AX59" s="411">
        <f t="shared" si="13"/>
        <v>0</v>
      </c>
      <c r="AY59" s="411">
        <f t="shared" si="16"/>
        <v>0</v>
      </c>
      <c r="AZ59" s="411">
        <f t="shared" si="14"/>
        <v>0</v>
      </c>
      <c r="BA59" s="411">
        <f t="shared" si="15"/>
        <v>0</v>
      </c>
    </row>
    <row r="60" spans="1:53">
      <c r="A60" s="402">
        <f>VLOOKUP(B:B,'UPIS linkin'!$F$11:L136,7)</f>
        <v>340.5</v>
      </c>
      <c r="B60" s="16" t="s">
        <v>496</v>
      </c>
      <c r="C60" s="402" t="str">
        <f t="shared" si="1"/>
        <v>340220</v>
      </c>
      <c r="D60" s="411">
        <v>660631.82999999996</v>
      </c>
      <c r="E60" s="411">
        <v>0</v>
      </c>
      <c r="F60" s="411">
        <v>-35456.82</v>
      </c>
      <c r="G60" s="411">
        <v>0</v>
      </c>
      <c r="H60" s="410">
        <f t="shared" si="2"/>
        <v>625175.01</v>
      </c>
      <c r="I60" s="411">
        <v>0</v>
      </c>
      <c r="J60" s="411">
        <v>0</v>
      </c>
      <c r="K60" s="411">
        <v>0</v>
      </c>
      <c r="L60" s="410">
        <f t="shared" si="3"/>
        <v>625175.01</v>
      </c>
      <c r="M60" s="411">
        <v>12405.42</v>
      </c>
      <c r="N60" s="411">
        <v>0</v>
      </c>
      <c r="O60" s="411">
        <v>0</v>
      </c>
      <c r="P60" s="410">
        <f t="shared" si="4"/>
        <v>637580.43000000005</v>
      </c>
      <c r="Q60" s="411">
        <v>9759.0300000000007</v>
      </c>
      <c r="R60" s="411">
        <v>-21748.52</v>
      </c>
      <c r="S60" s="411">
        <v>0</v>
      </c>
      <c r="T60" s="410">
        <f t="shared" si="5"/>
        <v>625590.94000000006</v>
      </c>
      <c r="U60" s="411">
        <v>0</v>
      </c>
      <c r="V60" s="411">
        <v>0</v>
      </c>
      <c r="W60" s="411">
        <v>0</v>
      </c>
      <c r="X60" s="410">
        <f t="shared" si="6"/>
        <v>625590.94000000006</v>
      </c>
      <c r="Y60" s="411">
        <v>0</v>
      </c>
      <c r="Z60" s="411">
        <v>0</v>
      </c>
      <c r="AA60" s="411">
        <v>0</v>
      </c>
      <c r="AB60" s="410">
        <f t="shared" si="7"/>
        <v>625590.94000000006</v>
      </c>
      <c r="AC60" s="411"/>
      <c r="AD60" s="411"/>
      <c r="AE60" s="411"/>
      <c r="AF60" s="410">
        <f t="shared" si="8"/>
        <v>625590.94000000006</v>
      </c>
      <c r="AG60" s="410"/>
      <c r="AH60" s="410"/>
      <c r="AI60" s="411"/>
      <c r="AJ60" s="410">
        <f t="shared" si="9"/>
        <v>625590.94000000006</v>
      </c>
      <c r="AK60" s="410"/>
      <c r="AL60" s="410"/>
      <c r="AM60" s="411"/>
      <c r="AN60" s="410">
        <f t="shared" si="10"/>
        <v>625590.94000000006</v>
      </c>
      <c r="AO60" s="410"/>
      <c r="AP60" s="410"/>
      <c r="AQ60" s="411"/>
      <c r="AR60" s="410">
        <f t="shared" si="11"/>
        <v>625590.94000000006</v>
      </c>
      <c r="AS60" s="410"/>
      <c r="AT60" s="410"/>
      <c r="AU60" s="411"/>
      <c r="AV60" s="410">
        <f t="shared" si="12"/>
        <v>625590.94000000006</v>
      </c>
      <c r="AW60" s="410">
        <f>'UPIS linkin'!N62</f>
        <v>625590.94000000006</v>
      </c>
      <c r="AX60" s="411">
        <f t="shared" si="13"/>
        <v>0</v>
      </c>
      <c r="AY60" s="411">
        <f t="shared" si="16"/>
        <v>22164.45</v>
      </c>
      <c r="AZ60" s="411">
        <f t="shared" si="14"/>
        <v>-57205.34</v>
      </c>
      <c r="BA60" s="411">
        <f t="shared" si="15"/>
        <v>0</v>
      </c>
    </row>
    <row r="61" spans="1:53">
      <c r="A61" s="402">
        <f>VLOOKUP(B:B,'UPIS linkin'!$F$11:L137,7)</f>
        <v>340.5</v>
      </c>
      <c r="B61" s="16" t="s">
        <v>497</v>
      </c>
      <c r="C61" s="402" t="str">
        <f t="shared" si="1"/>
        <v>340230</v>
      </c>
      <c r="D61" s="411">
        <v>1713971.6300000001</v>
      </c>
      <c r="E61" s="411">
        <v>0</v>
      </c>
      <c r="F61" s="411">
        <v>0</v>
      </c>
      <c r="G61" s="411">
        <v>0</v>
      </c>
      <c r="H61" s="410">
        <f t="shared" si="2"/>
        <v>1713971.6300000001</v>
      </c>
      <c r="I61" s="411">
        <v>111518.19</v>
      </c>
      <c r="J61" s="411">
        <v>0</v>
      </c>
      <c r="K61" s="411">
        <v>0</v>
      </c>
      <c r="L61" s="410">
        <f t="shared" si="3"/>
        <v>1825489.82</v>
      </c>
      <c r="M61" s="411">
        <v>63489.04</v>
      </c>
      <c r="N61" s="411">
        <v>0</v>
      </c>
      <c r="O61" s="411">
        <v>0</v>
      </c>
      <c r="P61" s="410">
        <f t="shared" si="4"/>
        <v>1888978.86</v>
      </c>
      <c r="Q61" s="411">
        <v>294343.46000000002</v>
      </c>
      <c r="R61" s="411">
        <v>-131392.84</v>
      </c>
      <c r="S61" s="411">
        <v>0</v>
      </c>
      <c r="T61" s="410">
        <f t="shared" si="5"/>
        <v>2051929.4800000002</v>
      </c>
      <c r="U61" s="411">
        <v>0</v>
      </c>
      <c r="V61" s="411">
        <v>0</v>
      </c>
      <c r="W61" s="411">
        <v>0</v>
      </c>
      <c r="X61" s="410">
        <f t="shared" si="6"/>
        <v>2051929.4800000002</v>
      </c>
      <c r="Y61" s="411">
        <v>0</v>
      </c>
      <c r="Z61" s="411">
        <v>0</v>
      </c>
      <c r="AA61" s="411">
        <v>0</v>
      </c>
      <c r="AB61" s="410">
        <f t="shared" si="7"/>
        <v>2051929.4800000002</v>
      </c>
      <c r="AC61" s="411"/>
      <c r="AD61" s="411"/>
      <c r="AE61" s="411"/>
      <c r="AF61" s="410">
        <f t="shared" si="8"/>
        <v>2051929.4800000002</v>
      </c>
      <c r="AG61" s="410"/>
      <c r="AH61" s="410"/>
      <c r="AI61" s="411"/>
      <c r="AJ61" s="410">
        <f t="shared" si="9"/>
        <v>2051929.4800000002</v>
      </c>
      <c r="AK61" s="410"/>
      <c r="AL61" s="410"/>
      <c r="AM61" s="411"/>
      <c r="AN61" s="410">
        <f t="shared" si="10"/>
        <v>2051929.4800000002</v>
      </c>
      <c r="AO61" s="410"/>
      <c r="AP61" s="410"/>
      <c r="AQ61" s="411"/>
      <c r="AR61" s="410">
        <f t="shared" si="11"/>
        <v>2051929.4800000002</v>
      </c>
      <c r="AS61" s="410"/>
      <c r="AT61" s="410"/>
      <c r="AU61" s="411"/>
      <c r="AV61" s="410">
        <f t="shared" si="12"/>
        <v>2051929.4800000002</v>
      </c>
      <c r="AW61" s="410">
        <f>'UPIS linkin'!N63</f>
        <v>2051929.48</v>
      </c>
      <c r="AX61" s="411">
        <f t="shared" si="13"/>
        <v>0</v>
      </c>
      <c r="AY61" s="411">
        <f t="shared" si="16"/>
        <v>469350.69000000006</v>
      </c>
      <c r="AZ61" s="411">
        <f t="shared" si="14"/>
        <v>-131392.84</v>
      </c>
      <c r="BA61" s="411">
        <f t="shared" si="15"/>
        <v>0</v>
      </c>
    </row>
    <row r="62" spans="1:53">
      <c r="A62" s="402">
        <f>VLOOKUP(B:B,'UPIS linkin'!$F$11:L138,7)</f>
        <v>340.5</v>
      </c>
      <c r="B62" s="16" t="s">
        <v>498</v>
      </c>
      <c r="C62" s="402" t="str">
        <f t="shared" si="1"/>
        <v>340240</v>
      </c>
      <c r="D62" s="411">
        <v>0</v>
      </c>
      <c r="E62" s="411">
        <v>0</v>
      </c>
      <c r="F62" s="411">
        <v>0</v>
      </c>
      <c r="G62" s="411">
        <v>0</v>
      </c>
      <c r="H62" s="410">
        <f t="shared" si="2"/>
        <v>0</v>
      </c>
      <c r="I62" s="411">
        <v>0</v>
      </c>
      <c r="J62" s="411">
        <v>0</v>
      </c>
      <c r="K62" s="411">
        <v>0</v>
      </c>
      <c r="L62" s="410">
        <f t="shared" si="3"/>
        <v>0</v>
      </c>
      <c r="M62" s="411">
        <v>0</v>
      </c>
      <c r="N62" s="411">
        <v>0</v>
      </c>
      <c r="O62" s="411">
        <v>0</v>
      </c>
      <c r="P62" s="410">
        <f t="shared" si="4"/>
        <v>0</v>
      </c>
      <c r="Q62" s="411">
        <v>0</v>
      </c>
      <c r="R62" s="411">
        <v>0</v>
      </c>
      <c r="S62" s="411">
        <v>0</v>
      </c>
      <c r="T62" s="410">
        <f t="shared" si="5"/>
        <v>0</v>
      </c>
      <c r="U62" s="411">
        <v>0</v>
      </c>
      <c r="V62" s="411">
        <v>0</v>
      </c>
      <c r="W62" s="411">
        <v>0</v>
      </c>
      <c r="X62" s="410">
        <f t="shared" si="6"/>
        <v>0</v>
      </c>
      <c r="Y62" s="411">
        <v>0</v>
      </c>
      <c r="Z62" s="411">
        <v>0</v>
      </c>
      <c r="AA62" s="411">
        <v>0</v>
      </c>
      <c r="AB62" s="410">
        <f t="shared" si="7"/>
        <v>0</v>
      </c>
      <c r="AC62" s="411"/>
      <c r="AD62" s="411"/>
      <c r="AE62" s="411"/>
      <c r="AF62" s="410">
        <f t="shared" si="8"/>
        <v>0</v>
      </c>
      <c r="AG62" s="410"/>
      <c r="AH62" s="410"/>
      <c r="AI62" s="411"/>
      <c r="AJ62" s="410">
        <f t="shared" si="9"/>
        <v>0</v>
      </c>
      <c r="AK62" s="410"/>
      <c r="AL62" s="410"/>
      <c r="AM62" s="411"/>
      <c r="AN62" s="410">
        <f t="shared" si="10"/>
        <v>0</v>
      </c>
      <c r="AO62" s="410"/>
      <c r="AP62" s="410"/>
      <c r="AQ62" s="411"/>
      <c r="AR62" s="410">
        <f t="shared" si="11"/>
        <v>0</v>
      </c>
      <c r="AS62" s="410"/>
      <c r="AT62" s="410"/>
      <c r="AU62" s="411"/>
      <c r="AV62" s="410">
        <f t="shared" si="12"/>
        <v>0</v>
      </c>
      <c r="AW62" s="410">
        <f>'UPIS linkin'!N64</f>
        <v>0</v>
      </c>
      <c r="AX62" s="411">
        <f t="shared" si="13"/>
        <v>0</v>
      </c>
      <c r="AY62" s="411">
        <f t="shared" si="16"/>
        <v>0</v>
      </c>
      <c r="AZ62" s="411">
        <f t="shared" si="14"/>
        <v>0</v>
      </c>
      <c r="BA62" s="411">
        <f t="shared" si="15"/>
        <v>0</v>
      </c>
    </row>
    <row r="63" spans="1:53">
      <c r="A63" s="402">
        <f>VLOOKUP(B:B,'UPIS linkin'!$F$11:L139,7)</f>
        <v>340.5</v>
      </c>
      <c r="B63" s="16" t="s">
        <v>499</v>
      </c>
      <c r="C63" s="402" t="str">
        <f t="shared" si="1"/>
        <v>340300</v>
      </c>
      <c r="D63" s="411">
        <v>16993254.880000003</v>
      </c>
      <c r="E63" s="411">
        <v>41203.040000000037</v>
      </c>
      <c r="F63" s="411">
        <v>-1742561.12</v>
      </c>
      <c r="G63" s="411">
        <v>0</v>
      </c>
      <c r="H63" s="410">
        <f t="shared" si="2"/>
        <v>15291896.800000001</v>
      </c>
      <c r="I63" s="411">
        <v>252612.33000000002</v>
      </c>
      <c r="J63" s="411">
        <v>0</v>
      </c>
      <c r="K63" s="411">
        <v>0</v>
      </c>
      <c r="L63" s="410">
        <f t="shared" si="3"/>
        <v>15544509.130000001</v>
      </c>
      <c r="M63" s="411">
        <v>365463.92</v>
      </c>
      <c r="N63" s="411">
        <v>0</v>
      </c>
      <c r="O63" s="411">
        <v>0</v>
      </c>
      <c r="P63" s="410">
        <f t="shared" si="4"/>
        <v>15909973.050000001</v>
      </c>
      <c r="Q63" s="411">
        <v>667256.05000000005</v>
      </c>
      <c r="R63" s="411">
        <v>-686545.07000000007</v>
      </c>
      <c r="S63" s="411">
        <v>0</v>
      </c>
      <c r="T63" s="410">
        <f t="shared" si="5"/>
        <v>15890684.030000001</v>
      </c>
      <c r="U63" s="411">
        <v>43445.919999999998</v>
      </c>
      <c r="V63" s="411">
        <v>0</v>
      </c>
      <c r="W63" s="411">
        <v>0</v>
      </c>
      <c r="X63" s="410">
        <f t="shared" si="6"/>
        <v>15934129.950000001</v>
      </c>
      <c r="Y63" s="411">
        <v>9475.630000000001</v>
      </c>
      <c r="Z63" s="411">
        <v>0</v>
      </c>
      <c r="AA63" s="411">
        <v>0</v>
      </c>
      <c r="AB63" s="410">
        <f t="shared" si="7"/>
        <v>15943605.580000002</v>
      </c>
      <c r="AC63" s="411"/>
      <c r="AD63" s="411"/>
      <c r="AE63" s="411"/>
      <c r="AF63" s="410">
        <f t="shared" si="8"/>
        <v>15943605.580000002</v>
      </c>
      <c r="AG63" s="410"/>
      <c r="AH63" s="410"/>
      <c r="AI63" s="411"/>
      <c r="AJ63" s="410">
        <f t="shared" si="9"/>
        <v>15943605.580000002</v>
      </c>
      <c r="AK63" s="410"/>
      <c r="AL63" s="410"/>
      <c r="AM63" s="411"/>
      <c r="AN63" s="410">
        <f t="shared" si="10"/>
        <v>15943605.580000002</v>
      </c>
      <c r="AO63" s="410"/>
      <c r="AP63" s="410"/>
      <c r="AQ63" s="411"/>
      <c r="AR63" s="410">
        <f t="shared" si="11"/>
        <v>15943605.580000002</v>
      </c>
      <c r="AS63" s="410"/>
      <c r="AT63" s="410"/>
      <c r="AU63" s="411"/>
      <c r="AV63" s="410">
        <f t="shared" si="12"/>
        <v>15943605.580000002</v>
      </c>
      <c r="AW63" s="410">
        <f>'UPIS linkin'!N65</f>
        <v>15943605.58</v>
      </c>
      <c r="AX63" s="411">
        <f t="shared" si="13"/>
        <v>0</v>
      </c>
      <c r="AY63" s="411">
        <f t="shared" si="16"/>
        <v>1379456.89</v>
      </c>
      <c r="AZ63" s="411">
        <f t="shared" si="14"/>
        <v>-2429106.1900000004</v>
      </c>
      <c r="BA63" s="411">
        <f t="shared" si="15"/>
        <v>0</v>
      </c>
    </row>
    <row r="64" spans="1:53">
      <c r="A64" s="402">
        <f>VLOOKUP(B:B,'UPIS linkin'!$F$11:L140,7)</f>
        <v>340.5</v>
      </c>
      <c r="B64" s="16" t="s">
        <v>500</v>
      </c>
      <c r="C64" s="402" t="str">
        <f t="shared" si="1"/>
        <v>340315</v>
      </c>
      <c r="D64" s="411">
        <v>0</v>
      </c>
      <c r="E64" s="411">
        <v>0</v>
      </c>
      <c r="F64" s="411">
        <v>0</v>
      </c>
      <c r="G64" s="411">
        <v>0</v>
      </c>
      <c r="H64" s="410">
        <f t="shared" si="2"/>
        <v>0</v>
      </c>
      <c r="I64" s="411">
        <v>0</v>
      </c>
      <c r="J64" s="411">
        <v>0</v>
      </c>
      <c r="K64" s="411">
        <v>0</v>
      </c>
      <c r="L64" s="410">
        <f t="shared" si="3"/>
        <v>0</v>
      </c>
      <c r="M64" s="411">
        <v>0</v>
      </c>
      <c r="N64" s="411">
        <v>0</v>
      </c>
      <c r="O64" s="411">
        <v>0</v>
      </c>
      <c r="P64" s="410">
        <f t="shared" si="4"/>
        <v>0</v>
      </c>
      <c r="Q64" s="411">
        <v>0</v>
      </c>
      <c r="R64" s="411">
        <v>0</v>
      </c>
      <c r="S64" s="411">
        <v>0</v>
      </c>
      <c r="T64" s="410">
        <f t="shared" si="5"/>
        <v>0</v>
      </c>
      <c r="U64" s="411">
        <v>0</v>
      </c>
      <c r="V64" s="411">
        <v>0</v>
      </c>
      <c r="W64" s="411">
        <v>0</v>
      </c>
      <c r="X64" s="410">
        <f t="shared" si="6"/>
        <v>0</v>
      </c>
      <c r="Y64" s="411">
        <v>0</v>
      </c>
      <c r="Z64" s="411">
        <v>0</v>
      </c>
      <c r="AA64" s="411">
        <v>0</v>
      </c>
      <c r="AB64" s="410">
        <f t="shared" si="7"/>
        <v>0</v>
      </c>
      <c r="AC64" s="411"/>
      <c r="AD64" s="411"/>
      <c r="AE64" s="411"/>
      <c r="AF64" s="410"/>
      <c r="AG64" s="410"/>
      <c r="AH64" s="410"/>
      <c r="AI64" s="411"/>
      <c r="AJ64" s="410"/>
      <c r="AK64" s="410"/>
      <c r="AL64" s="410"/>
      <c r="AM64" s="411"/>
      <c r="AN64" s="410"/>
      <c r="AO64" s="410"/>
      <c r="AP64" s="410"/>
      <c r="AQ64" s="411"/>
      <c r="AR64" s="410"/>
      <c r="AS64" s="410"/>
      <c r="AT64" s="410"/>
      <c r="AU64" s="411"/>
      <c r="AV64" s="410"/>
      <c r="AW64" s="410">
        <f>'UPIS linkin'!N66</f>
        <v>0</v>
      </c>
      <c r="AX64" s="411">
        <f t="shared" si="13"/>
        <v>0</v>
      </c>
      <c r="AY64" s="411">
        <f t="shared" si="16"/>
        <v>0</v>
      </c>
      <c r="AZ64" s="411">
        <f t="shared" si="14"/>
        <v>0</v>
      </c>
      <c r="BA64" s="411">
        <f t="shared" si="15"/>
        <v>0</v>
      </c>
    </row>
    <row r="65" spans="1:53">
      <c r="A65" s="402">
        <f>VLOOKUP(B:B,'UPIS linkin'!$F$11:L141,7)</f>
        <v>340.5</v>
      </c>
      <c r="B65" s="16" t="s">
        <v>501</v>
      </c>
      <c r="C65" s="402" t="str">
        <f t="shared" si="1"/>
        <v>340320</v>
      </c>
      <c r="D65" s="411">
        <v>0</v>
      </c>
      <c r="E65" s="411">
        <v>0</v>
      </c>
      <c r="F65" s="411">
        <v>0</v>
      </c>
      <c r="G65" s="411">
        <v>0</v>
      </c>
      <c r="H65" s="410">
        <f t="shared" si="2"/>
        <v>0</v>
      </c>
      <c r="I65" s="411">
        <v>0</v>
      </c>
      <c r="J65" s="411">
        <v>0</v>
      </c>
      <c r="K65" s="411">
        <v>0</v>
      </c>
      <c r="L65" s="410">
        <f t="shared" si="3"/>
        <v>0</v>
      </c>
      <c r="M65" s="411">
        <v>0</v>
      </c>
      <c r="N65" s="411">
        <v>0</v>
      </c>
      <c r="O65" s="411">
        <v>0</v>
      </c>
      <c r="P65" s="410">
        <f t="shared" si="4"/>
        <v>0</v>
      </c>
      <c r="Q65" s="411">
        <v>0</v>
      </c>
      <c r="R65" s="411">
        <v>0</v>
      </c>
      <c r="S65" s="411">
        <v>0</v>
      </c>
      <c r="T65" s="410">
        <f t="shared" si="5"/>
        <v>0</v>
      </c>
      <c r="U65" s="411">
        <v>0</v>
      </c>
      <c r="V65" s="411">
        <v>0</v>
      </c>
      <c r="W65" s="411">
        <v>0</v>
      </c>
      <c r="X65" s="410">
        <f t="shared" si="6"/>
        <v>0</v>
      </c>
      <c r="Y65" s="411">
        <v>0</v>
      </c>
      <c r="Z65" s="411">
        <v>0</v>
      </c>
      <c r="AA65" s="411">
        <v>0</v>
      </c>
      <c r="AB65" s="410">
        <f t="shared" si="7"/>
        <v>0</v>
      </c>
      <c r="AC65" s="411"/>
      <c r="AD65" s="411"/>
      <c r="AE65" s="411"/>
      <c r="AF65" s="410"/>
      <c r="AG65" s="410"/>
      <c r="AH65" s="410"/>
      <c r="AI65" s="411"/>
      <c r="AJ65" s="410"/>
      <c r="AK65" s="410"/>
      <c r="AL65" s="410"/>
      <c r="AM65" s="411"/>
      <c r="AN65" s="410"/>
      <c r="AO65" s="410"/>
      <c r="AP65" s="410"/>
      <c r="AQ65" s="411"/>
      <c r="AR65" s="410"/>
      <c r="AS65" s="410"/>
      <c r="AT65" s="410"/>
      <c r="AU65" s="411"/>
      <c r="AV65" s="410"/>
      <c r="AW65" s="410">
        <f>'UPIS linkin'!N67</f>
        <v>0</v>
      </c>
      <c r="AX65" s="411">
        <f t="shared" si="13"/>
        <v>0</v>
      </c>
      <c r="AY65" s="411">
        <f t="shared" si="16"/>
        <v>0</v>
      </c>
      <c r="AZ65" s="411">
        <f t="shared" si="14"/>
        <v>0</v>
      </c>
      <c r="BA65" s="411">
        <f t="shared" si="15"/>
        <v>0</v>
      </c>
    </row>
    <row r="66" spans="1:53">
      <c r="A66" s="402">
        <f>VLOOKUP(B:B,'UPIS linkin'!$F$11:L142,7)</f>
        <v>340.5</v>
      </c>
      <c r="B66" s="16" t="s">
        <v>502</v>
      </c>
      <c r="C66" s="402" t="str">
        <f t="shared" si="1"/>
        <v>340325</v>
      </c>
      <c r="D66" s="411">
        <v>25565.21</v>
      </c>
      <c r="E66" s="411">
        <v>0</v>
      </c>
      <c r="F66" s="411">
        <v>0</v>
      </c>
      <c r="G66" s="411">
        <v>0</v>
      </c>
      <c r="H66" s="410">
        <f t="shared" si="2"/>
        <v>25565.21</v>
      </c>
      <c r="I66" s="411">
        <v>0</v>
      </c>
      <c r="J66" s="411">
        <v>0</v>
      </c>
      <c r="K66" s="411">
        <v>0</v>
      </c>
      <c r="L66" s="410">
        <f t="shared" si="3"/>
        <v>25565.21</v>
      </c>
      <c r="M66" s="411">
        <v>0</v>
      </c>
      <c r="N66" s="411">
        <v>0</v>
      </c>
      <c r="O66" s="411">
        <v>0</v>
      </c>
      <c r="P66" s="410">
        <f t="shared" si="4"/>
        <v>25565.21</v>
      </c>
      <c r="Q66" s="411">
        <v>0</v>
      </c>
      <c r="R66" s="411">
        <v>0</v>
      </c>
      <c r="S66" s="411">
        <v>0</v>
      </c>
      <c r="T66" s="410">
        <f t="shared" si="5"/>
        <v>25565.21</v>
      </c>
      <c r="U66" s="411">
        <v>0</v>
      </c>
      <c r="V66" s="411">
        <v>0</v>
      </c>
      <c r="W66" s="411">
        <v>0</v>
      </c>
      <c r="X66" s="410">
        <f t="shared" si="6"/>
        <v>25565.21</v>
      </c>
      <c r="Y66" s="411">
        <v>0</v>
      </c>
      <c r="Z66" s="411">
        <v>0</v>
      </c>
      <c r="AA66" s="411">
        <v>0</v>
      </c>
      <c r="AB66" s="410">
        <f t="shared" si="7"/>
        <v>25565.21</v>
      </c>
      <c r="AC66" s="411"/>
      <c r="AD66" s="411"/>
      <c r="AE66" s="411"/>
      <c r="AF66" s="410"/>
      <c r="AG66" s="410"/>
      <c r="AH66" s="410"/>
      <c r="AI66" s="411"/>
      <c r="AJ66" s="410"/>
      <c r="AK66" s="410"/>
      <c r="AL66" s="410"/>
      <c r="AM66" s="411"/>
      <c r="AN66" s="410"/>
      <c r="AO66" s="410"/>
      <c r="AP66" s="410"/>
      <c r="AQ66" s="411"/>
      <c r="AR66" s="410"/>
      <c r="AS66" s="410"/>
      <c r="AT66" s="410"/>
      <c r="AU66" s="411"/>
      <c r="AV66" s="410"/>
      <c r="AW66" s="410">
        <f>'UPIS linkin'!N68</f>
        <v>25565.21</v>
      </c>
      <c r="AX66" s="411">
        <f t="shared" si="13"/>
        <v>0</v>
      </c>
      <c r="AY66" s="411">
        <f t="shared" si="16"/>
        <v>0</v>
      </c>
      <c r="AZ66" s="411">
        <f t="shared" si="14"/>
        <v>0</v>
      </c>
      <c r="BA66" s="411">
        <f t="shared" si="15"/>
        <v>0</v>
      </c>
    </row>
    <row r="67" spans="1:53">
      <c r="A67" s="402">
        <f>VLOOKUP(B:B,'UPIS linkin'!$F$11:L143,7)</f>
        <v>340.5</v>
      </c>
      <c r="B67" s="16" t="s">
        <v>503</v>
      </c>
      <c r="C67" s="402" t="str">
        <f t="shared" si="1"/>
        <v>340330</v>
      </c>
      <c r="D67" s="411">
        <v>192916.4</v>
      </c>
      <c r="E67" s="411">
        <v>0</v>
      </c>
      <c r="F67" s="411">
        <v>0</v>
      </c>
      <c r="G67" s="411">
        <v>0</v>
      </c>
      <c r="H67" s="410">
        <f t="shared" si="2"/>
        <v>192916.4</v>
      </c>
      <c r="I67" s="411">
        <v>0</v>
      </c>
      <c r="J67" s="411">
        <v>0</v>
      </c>
      <c r="K67" s="411">
        <v>0</v>
      </c>
      <c r="L67" s="410">
        <f t="shared" si="3"/>
        <v>192916.4</v>
      </c>
      <c r="M67" s="411">
        <v>0</v>
      </c>
      <c r="N67" s="411">
        <v>0</v>
      </c>
      <c r="O67" s="411">
        <v>0</v>
      </c>
      <c r="P67" s="410">
        <f t="shared" si="4"/>
        <v>192916.4</v>
      </c>
      <c r="Q67" s="411">
        <v>0</v>
      </c>
      <c r="R67" s="411">
        <v>0</v>
      </c>
      <c r="S67" s="411">
        <v>0</v>
      </c>
      <c r="T67" s="410">
        <f t="shared" si="5"/>
        <v>192916.4</v>
      </c>
      <c r="U67" s="411">
        <v>0</v>
      </c>
      <c r="V67" s="411">
        <v>0</v>
      </c>
      <c r="W67" s="411">
        <v>0</v>
      </c>
      <c r="X67" s="410">
        <f t="shared" si="6"/>
        <v>192916.4</v>
      </c>
      <c r="Y67" s="411">
        <v>0</v>
      </c>
      <c r="Z67" s="411">
        <v>0</v>
      </c>
      <c r="AA67" s="411">
        <v>0</v>
      </c>
      <c r="AB67" s="410">
        <f t="shared" si="7"/>
        <v>192916.4</v>
      </c>
      <c r="AC67" s="411"/>
      <c r="AD67" s="411"/>
      <c r="AE67" s="411"/>
      <c r="AF67" s="410"/>
      <c r="AG67" s="410"/>
      <c r="AH67" s="410"/>
      <c r="AI67" s="411"/>
      <c r="AJ67" s="410"/>
      <c r="AK67" s="410"/>
      <c r="AL67" s="410"/>
      <c r="AM67" s="411"/>
      <c r="AN67" s="410"/>
      <c r="AO67" s="410"/>
      <c r="AP67" s="410"/>
      <c r="AQ67" s="411"/>
      <c r="AR67" s="410"/>
      <c r="AS67" s="410"/>
      <c r="AT67" s="410"/>
      <c r="AU67" s="411"/>
      <c r="AV67" s="410"/>
      <c r="AW67" s="410">
        <f>'UPIS linkin'!N69</f>
        <v>192916.4</v>
      </c>
      <c r="AX67" s="411">
        <f t="shared" si="13"/>
        <v>0</v>
      </c>
      <c r="AY67" s="411">
        <f t="shared" si="16"/>
        <v>0</v>
      </c>
      <c r="AZ67" s="411">
        <f t="shared" si="14"/>
        <v>0</v>
      </c>
      <c r="BA67" s="411">
        <f t="shared" si="15"/>
        <v>0</v>
      </c>
    </row>
    <row r="68" spans="1:53">
      <c r="A68" s="402">
        <f>VLOOKUP(B:B,'UPIS linkin'!$F$11:L144,7)</f>
        <v>340.5</v>
      </c>
      <c r="B68" s="16" t="s">
        <v>504</v>
      </c>
      <c r="C68" s="402" t="str">
        <f t="shared" si="1"/>
        <v>340500</v>
      </c>
      <c r="D68" s="411">
        <v>54544.270000000004</v>
      </c>
      <c r="E68" s="411">
        <v>0</v>
      </c>
      <c r="F68" s="411">
        <v>0</v>
      </c>
      <c r="G68" s="411">
        <v>0</v>
      </c>
      <c r="H68" s="410">
        <f t="shared" si="2"/>
        <v>54544.270000000004</v>
      </c>
      <c r="I68" s="411">
        <v>0</v>
      </c>
      <c r="J68" s="411">
        <v>0</v>
      </c>
      <c r="K68" s="411">
        <v>0</v>
      </c>
      <c r="L68" s="410">
        <f t="shared" si="3"/>
        <v>54544.270000000004</v>
      </c>
      <c r="M68" s="411">
        <v>0</v>
      </c>
      <c r="N68" s="411">
        <v>0</v>
      </c>
      <c r="O68" s="411">
        <v>0</v>
      </c>
      <c r="P68" s="410">
        <f t="shared" si="4"/>
        <v>54544.270000000004</v>
      </c>
      <c r="Q68" s="411">
        <v>0</v>
      </c>
      <c r="R68" s="411">
        <v>0</v>
      </c>
      <c r="S68" s="411">
        <v>0</v>
      </c>
      <c r="T68" s="410">
        <f t="shared" si="5"/>
        <v>54544.270000000004</v>
      </c>
      <c r="U68" s="411">
        <v>0</v>
      </c>
      <c r="V68" s="411">
        <v>0</v>
      </c>
      <c r="W68" s="411">
        <v>0</v>
      </c>
      <c r="X68" s="410">
        <f t="shared" si="6"/>
        <v>54544.270000000004</v>
      </c>
      <c r="Y68" s="411">
        <v>0</v>
      </c>
      <c r="Z68" s="411">
        <v>0</v>
      </c>
      <c r="AA68" s="411">
        <v>0</v>
      </c>
      <c r="AB68" s="410">
        <f t="shared" si="7"/>
        <v>54544.270000000004</v>
      </c>
      <c r="AC68" s="411"/>
      <c r="AD68" s="411"/>
      <c r="AE68" s="411"/>
      <c r="AF68" s="410"/>
      <c r="AG68" s="410"/>
      <c r="AH68" s="410"/>
      <c r="AI68" s="411"/>
      <c r="AJ68" s="410"/>
      <c r="AK68" s="410"/>
      <c r="AL68" s="410"/>
      <c r="AM68" s="411"/>
      <c r="AN68" s="410"/>
      <c r="AO68" s="410"/>
      <c r="AP68" s="410"/>
      <c r="AQ68" s="411"/>
      <c r="AR68" s="410"/>
      <c r="AS68" s="410"/>
      <c r="AT68" s="410"/>
      <c r="AU68" s="411"/>
      <c r="AV68" s="410"/>
      <c r="AW68" s="410">
        <f>'UPIS linkin'!N70</f>
        <v>54544.270000000004</v>
      </c>
      <c r="AX68" s="411">
        <f t="shared" si="13"/>
        <v>0</v>
      </c>
      <c r="AY68" s="411">
        <f t="shared" si="16"/>
        <v>0</v>
      </c>
      <c r="AZ68" s="411">
        <f t="shared" si="14"/>
        <v>0</v>
      </c>
      <c r="BA68" s="411">
        <f t="shared" si="15"/>
        <v>0</v>
      </c>
    </row>
    <row r="69" spans="1:53">
      <c r="A69" s="402">
        <f>VLOOKUP(B:B,'UPIS linkin'!$F$11:L145,7)</f>
        <v>341.5</v>
      </c>
      <c r="B69" s="16" t="s">
        <v>505</v>
      </c>
      <c r="C69" s="402" t="str">
        <f t="shared" si="1"/>
        <v>341100</v>
      </c>
      <c r="D69" s="411">
        <v>6128997.5700000003</v>
      </c>
      <c r="E69" s="411">
        <v>0</v>
      </c>
      <c r="F69" s="411">
        <v>0</v>
      </c>
      <c r="G69" s="411">
        <v>0</v>
      </c>
      <c r="H69" s="410">
        <f t="shared" si="2"/>
        <v>6128997.5700000003</v>
      </c>
      <c r="I69" s="411">
        <v>65629.38</v>
      </c>
      <c r="J69" s="411">
        <v>-39060.76</v>
      </c>
      <c r="K69" s="411">
        <v>0</v>
      </c>
      <c r="L69" s="410">
        <f t="shared" si="3"/>
        <v>6155566.1900000004</v>
      </c>
      <c r="M69" s="411">
        <v>0</v>
      </c>
      <c r="N69" s="411">
        <v>0</v>
      </c>
      <c r="O69" s="411">
        <v>0</v>
      </c>
      <c r="P69" s="410">
        <f t="shared" si="4"/>
        <v>6155566.1900000004</v>
      </c>
      <c r="Q69" s="411">
        <v>350425.9</v>
      </c>
      <c r="R69" s="411">
        <v>-75136.08</v>
      </c>
      <c r="S69" s="411">
        <v>0</v>
      </c>
      <c r="T69" s="410">
        <f t="shared" si="5"/>
        <v>6430856.0100000007</v>
      </c>
      <c r="U69" s="411">
        <v>0</v>
      </c>
      <c r="V69" s="411">
        <v>0</v>
      </c>
      <c r="W69" s="411">
        <v>0</v>
      </c>
      <c r="X69" s="410">
        <f t="shared" si="6"/>
        <v>6430856.0100000007</v>
      </c>
      <c r="Y69" s="411">
        <v>0</v>
      </c>
      <c r="Z69" s="411">
        <v>0</v>
      </c>
      <c r="AA69" s="411">
        <v>0</v>
      </c>
      <c r="AB69" s="410">
        <f t="shared" si="7"/>
        <v>6430856.0100000007</v>
      </c>
      <c r="AC69" s="411"/>
      <c r="AD69" s="411"/>
      <c r="AE69" s="411"/>
      <c r="AF69" s="410"/>
      <c r="AG69" s="410"/>
      <c r="AH69" s="410"/>
      <c r="AI69" s="411"/>
      <c r="AJ69" s="410"/>
      <c r="AK69" s="410"/>
      <c r="AL69" s="410"/>
      <c r="AM69" s="411"/>
      <c r="AN69" s="410"/>
      <c r="AO69" s="410"/>
      <c r="AP69" s="410"/>
      <c r="AQ69" s="411"/>
      <c r="AR69" s="410"/>
      <c r="AS69" s="410"/>
      <c r="AT69" s="410"/>
      <c r="AU69" s="411"/>
      <c r="AV69" s="410"/>
      <c r="AW69" s="410">
        <f>'UPIS linkin'!N71</f>
        <v>6430856.0100000007</v>
      </c>
      <c r="AX69" s="411">
        <f t="shared" si="13"/>
        <v>0</v>
      </c>
      <c r="AY69" s="411">
        <f t="shared" si="16"/>
        <v>416055.28</v>
      </c>
      <c r="AZ69" s="411">
        <f t="shared" si="14"/>
        <v>-114196.84</v>
      </c>
      <c r="BA69" s="411">
        <f t="shared" si="15"/>
        <v>0</v>
      </c>
    </row>
    <row r="70" spans="1:53">
      <c r="A70" s="402">
        <f>VLOOKUP(B:B,'UPIS linkin'!$F$11:L146,7)</f>
        <v>341.5</v>
      </c>
      <c r="B70" s="16" t="s">
        <v>506</v>
      </c>
      <c r="C70" s="402" t="str">
        <f t="shared" si="1"/>
        <v>341200</v>
      </c>
      <c r="D70" s="411">
        <v>5590506.5199999996</v>
      </c>
      <c r="E70" s="411">
        <v>0</v>
      </c>
      <c r="F70" s="411">
        <v>0</v>
      </c>
      <c r="G70" s="411">
        <v>0</v>
      </c>
      <c r="H70" s="410">
        <f t="shared" si="2"/>
        <v>5590506.5199999996</v>
      </c>
      <c r="I70" s="411">
        <v>0</v>
      </c>
      <c r="J70" s="411">
        <v>0</v>
      </c>
      <c r="K70" s="411">
        <v>0</v>
      </c>
      <c r="L70" s="410">
        <f t="shared" si="3"/>
        <v>5590506.5199999996</v>
      </c>
      <c r="M70" s="411">
        <v>0</v>
      </c>
      <c r="N70" s="411">
        <v>0</v>
      </c>
      <c r="O70" s="411">
        <v>0</v>
      </c>
      <c r="P70" s="410">
        <f t="shared" si="4"/>
        <v>5590506.5199999996</v>
      </c>
      <c r="Q70" s="411">
        <v>0</v>
      </c>
      <c r="R70" s="411">
        <v>0</v>
      </c>
      <c r="S70" s="411">
        <v>0</v>
      </c>
      <c r="T70" s="410">
        <f t="shared" si="5"/>
        <v>5590506.5199999996</v>
      </c>
      <c r="U70" s="411">
        <v>0</v>
      </c>
      <c r="V70" s="411">
        <v>0</v>
      </c>
      <c r="W70" s="411">
        <v>0</v>
      </c>
      <c r="X70" s="410">
        <f t="shared" si="6"/>
        <v>5590506.5199999996</v>
      </c>
      <c r="Y70" s="411">
        <v>0</v>
      </c>
      <c r="Z70" s="411">
        <v>0</v>
      </c>
      <c r="AA70" s="411">
        <v>0</v>
      </c>
      <c r="AB70" s="410">
        <f t="shared" si="7"/>
        <v>5590506.5199999996</v>
      </c>
      <c r="AC70" s="411"/>
      <c r="AD70" s="411"/>
      <c r="AE70" s="411"/>
      <c r="AF70" s="410"/>
      <c r="AG70" s="410"/>
      <c r="AH70" s="410"/>
      <c r="AI70" s="411"/>
      <c r="AJ70" s="410"/>
      <c r="AK70" s="410"/>
      <c r="AL70" s="410"/>
      <c r="AM70" s="411"/>
      <c r="AN70" s="410"/>
      <c r="AO70" s="410"/>
      <c r="AP70" s="410"/>
      <c r="AQ70" s="411"/>
      <c r="AR70" s="410"/>
      <c r="AS70" s="410"/>
      <c r="AT70" s="410"/>
      <c r="AU70" s="411"/>
      <c r="AV70" s="410"/>
      <c r="AW70" s="410">
        <f>'UPIS linkin'!N72</f>
        <v>5590506.5199999996</v>
      </c>
      <c r="AX70" s="411">
        <f t="shared" si="13"/>
        <v>0</v>
      </c>
      <c r="AY70" s="411">
        <f t="shared" si="16"/>
        <v>0</v>
      </c>
      <c r="AZ70" s="411">
        <f t="shared" si="14"/>
        <v>0</v>
      </c>
      <c r="BA70" s="411">
        <f t="shared" si="15"/>
        <v>0</v>
      </c>
    </row>
    <row r="71" spans="1:53">
      <c r="A71" s="402">
        <f>VLOOKUP(B:B,'UPIS linkin'!$F$11:L147,7)</f>
        <v>341.5</v>
      </c>
      <c r="B71" s="16" t="s">
        <v>507</v>
      </c>
      <c r="C71" s="402" t="str">
        <f t="shared" si="1"/>
        <v>341300</v>
      </c>
      <c r="D71" s="411">
        <v>1069154.51</v>
      </c>
      <c r="E71" s="411">
        <v>0</v>
      </c>
      <c r="F71" s="411">
        <v>0</v>
      </c>
      <c r="G71" s="411">
        <v>0</v>
      </c>
      <c r="H71" s="410">
        <f t="shared" si="2"/>
        <v>1069154.51</v>
      </c>
      <c r="I71" s="411">
        <v>0</v>
      </c>
      <c r="J71" s="411">
        <v>0</v>
      </c>
      <c r="K71" s="411">
        <v>0</v>
      </c>
      <c r="L71" s="410">
        <f t="shared" si="3"/>
        <v>1069154.51</v>
      </c>
      <c r="M71" s="411">
        <v>0</v>
      </c>
      <c r="N71" s="411">
        <v>0</v>
      </c>
      <c r="O71" s="411">
        <v>0</v>
      </c>
      <c r="P71" s="410">
        <f t="shared" si="4"/>
        <v>1069154.51</v>
      </c>
      <c r="Q71" s="411">
        <v>0</v>
      </c>
      <c r="R71" s="411">
        <v>0</v>
      </c>
      <c r="S71" s="411">
        <v>0</v>
      </c>
      <c r="T71" s="410">
        <f t="shared" si="5"/>
        <v>1069154.51</v>
      </c>
      <c r="U71" s="411">
        <v>0</v>
      </c>
      <c r="V71" s="411">
        <v>0</v>
      </c>
      <c r="W71" s="411">
        <v>0</v>
      </c>
      <c r="X71" s="410">
        <f t="shared" si="6"/>
        <v>1069154.51</v>
      </c>
      <c r="Y71" s="411">
        <v>0</v>
      </c>
      <c r="Z71" s="411">
        <v>0</v>
      </c>
      <c r="AA71" s="411">
        <v>0</v>
      </c>
      <c r="AB71" s="410">
        <f t="shared" si="7"/>
        <v>1069154.51</v>
      </c>
      <c r="AC71" s="411"/>
      <c r="AD71" s="411"/>
      <c r="AE71" s="411"/>
      <c r="AF71" s="410"/>
      <c r="AG71" s="410"/>
      <c r="AH71" s="410"/>
      <c r="AI71" s="411"/>
      <c r="AJ71" s="410"/>
      <c r="AK71" s="410"/>
      <c r="AL71" s="410"/>
      <c r="AM71" s="411"/>
      <c r="AN71" s="410"/>
      <c r="AO71" s="410"/>
      <c r="AP71" s="410"/>
      <c r="AQ71" s="411"/>
      <c r="AR71" s="410"/>
      <c r="AS71" s="410"/>
      <c r="AT71" s="410"/>
      <c r="AU71" s="411"/>
      <c r="AV71" s="410"/>
      <c r="AW71" s="410">
        <f>'UPIS linkin'!N73</f>
        <v>1069154.51</v>
      </c>
      <c r="AX71" s="411">
        <f t="shared" si="13"/>
        <v>0</v>
      </c>
      <c r="AY71" s="411">
        <f t="shared" si="16"/>
        <v>0</v>
      </c>
      <c r="AZ71" s="411">
        <f t="shared" si="14"/>
        <v>0</v>
      </c>
      <c r="BA71" s="411">
        <f t="shared" si="15"/>
        <v>0</v>
      </c>
    </row>
    <row r="72" spans="1:53">
      <c r="A72" s="402">
        <f>VLOOKUP(B:B,'UPIS linkin'!$F$11:L148,7)</f>
        <v>341.5</v>
      </c>
      <c r="B72" s="16" t="s">
        <v>508</v>
      </c>
      <c r="C72" s="402" t="str">
        <f t="shared" si="1"/>
        <v>341400</v>
      </c>
      <c r="D72" s="411">
        <v>1882125.09</v>
      </c>
      <c r="E72" s="411">
        <v>0</v>
      </c>
      <c r="F72" s="411">
        <v>-24673.68</v>
      </c>
      <c r="G72" s="411">
        <v>0</v>
      </c>
      <c r="H72" s="410">
        <f t="shared" si="2"/>
        <v>1857451.4100000001</v>
      </c>
      <c r="I72" s="411">
        <v>83674.849999999991</v>
      </c>
      <c r="J72" s="411">
        <v>0</v>
      </c>
      <c r="K72" s="411">
        <v>0</v>
      </c>
      <c r="L72" s="410">
        <f t="shared" si="3"/>
        <v>1941126.2600000002</v>
      </c>
      <c r="M72" s="411">
        <v>0</v>
      </c>
      <c r="N72" s="411">
        <v>0</v>
      </c>
      <c r="O72" s="411">
        <v>0</v>
      </c>
      <c r="P72" s="410">
        <f t="shared" si="4"/>
        <v>1941126.2600000002</v>
      </c>
      <c r="Q72" s="411">
        <v>77966.47</v>
      </c>
      <c r="R72" s="411">
        <v>0</v>
      </c>
      <c r="S72" s="411">
        <v>0</v>
      </c>
      <c r="T72" s="410">
        <f t="shared" si="5"/>
        <v>2019092.7300000002</v>
      </c>
      <c r="U72" s="411">
        <v>0</v>
      </c>
      <c r="V72" s="411">
        <v>0</v>
      </c>
      <c r="W72" s="411">
        <v>0</v>
      </c>
      <c r="X72" s="410">
        <f t="shared" si="6"/>
        <v>2019092.7300000002</v>
      </c>
      <c r="Y72" s="411">
        <v>0</v>
      </c>
      <c r="Z72" s="411">
        <v>0</v>
      </c>
      <c r="AA72" s="411">
        <v>0</v>
      </c>
      <c r="AB72" s="410">
        <f t="shared" si="7"/>
        <v>2019092.7300000002</v>
      </c>
      <c r="AC72" s="411"/>
      <c r="AD72" s="411"/>
      <c r="AE72" s="411"/>
      <c r="AF72" s="410"/>
      <c r="AG72" s="410"/>
      <c r="AH72" s="410"/>
      <c r="AI72" s="411"/>
      <c r="AJ72" s="410"/>
      <c r="AK72" s="410"/>
      <c r="AL72" s="410"/>
      <c r="AM72" s="411"/>
      <c r="AN72" s="410"/>
      <c r="AO72" s="410"/>
      <c r="AP72" s="410"/>
      <c r="AQ72" s="411"/>
      <c r="AR72" s="410"/>
      <c r="AS72" s="410"/>
      <c r="AT72" s="410"/>
      <c r="AU72" s="411"/>
      <c r="AV72" s="410"/>
      <c r="AW72" s="410">
        <f>'UPIS linkin'!N74</f>
        <v>2019092.73</v>
      </c>
      <c r="AX72" s="411">
        <f t="shared" si="13"/>
        <v>0</v>
      </c>
      <c r="AY72" s="411">
        <f t="shared" si="16"/>
        <v>161641.32</v>
      </c>
      <c r="AZ72" s="411">
        <f t="shared" si="14"/>
        <v>-24673.68</v>
      </c>
      <c r="BA72" s="411">
        <f t="shared" si="15"/>
        <v>0</v>
      </c>
    </row>
    <row r="73" spans="1:53">
      <c r="A73" s="402">
        <f>VLOOKUP(B:B,'UPIS linkin'!$F$11:L149,7)</f>
        <v>342.5</v>
      </c>
      <c r="B73" s="16" t="s">
        <v>509</v>
      </c>
      <c r="C73" s="402" t="str">
        <f t="shared" si="1"/>
        <v>342000</v>
      </c>
      <c r="D73" s="411">
        <v>339105.9</v>
      </c>
      <c r="E73" s="411">
        <v>0</v>
      </c>
      <c r="F73" s="411">
        <v>0</v>
      </c>
      <c r="G73" s="411">
        <v>0</v>
      </c>
      <c r="H73" s="410">
        <f t="shared" ref="H73:H81" si="17">SUM(D73:G73)</f>
        <v>339105.9</v>
      </c>
      <c r="I73" s="411">
        <v>0</v>
      </c>
      <c r="J73" s="411">
        <v>0</v>
      </c>
      <c r="K73" s="411">
        <v>0</v>
      </c>
      <c r="L73" s="410">
        <f t="shared" ref="L73:L81" si="18">SUM(H73:K73)</f>
        <v>339105.9</v>
      </c>
      <c r="M73" s="411">
        <v>0</v>
      </c>
      <c r="N73" s="411">
        <v>0</v>
      </c>
      <c r="O73" s="411">
        <v>0</v>
      </c>
      <c r="P73" s="410">
        <f t="shared" ref="P73:P81" si="19">SUM(L73:O73)</f>
        <v>339105.9</v>
      </c>
      <c r="Q73" s="411">
        <v>0</v>
      </c>
      <c r="R73" s="411">
        <v>0</v>
      </c>
      <c r="S73" s="411">
        <v>0</v>
      </c>
      <c r="T73" s="410">
        <f t="shared" ref="T73:T81" si="20">SUM(P73:S73)</f>
        <v>339105.9</v>
      </c>
      <c r="U73" s="411">
        <v>0</v>
      </c>
      <c r="V73" s="411">
        <v>0</v>
      </c>
      <c r="W73" s="411">
        <v>0</v>
      </c>
      <c r="X73" s="410">
        <f t="shared" ref="X73:X81" si="21">SUM(T73:W73)</f>
        <v>339105.9</v>
      </c>
      <c r="Y73" s="411">
        <v>0</v>
      </c>
      <c r="Z73" s="411">
        <v>0</v>
      </c>
      <c r="AA73" s="411">
        <v>0</v>
      </c>
      <c r="AB73" s="410">
        <f t="shared" ref="AB73:AB81" si="22">SUM(X73:AA73)</f>
        <v>339105.9</v>
      </c>
      <c r="AC73" s="411"/>
      <c r="AD73" s="411"/>
      <c r="AE73" s="411"/>
      <c r="AF73" s="410"/>
      <c r="AG73" s="410"/>
      <c r="AH73" s="410"/>
      <c r="AI73" s="411"/>
      <c r="AJ73" s="410"/>
      <c r="AK73" s="410"/>
      <c r="AL73" s="410"/>
      <c r="AM73" s="411"/>
      <c r="AN73" s="410"/>
      <c r="AO73" s="410"/>
      <c r="AP73" s="410"/>
      <c r="AQ73" s="411"/>
      <c r="AR73" s="410"/>
      <c r="AS73" s="410"/>
      <c r="AT73" s="410"/>
      <c r="AU73" s="411"/>
      <c r="AV73" s="410"/>
      <c r="AW73" s="410">
        <f>'UPIS linkin'!N75</f>
        <v>339105.9</v>
      </c>
      <c r="AX73" s="411">
        <f t="shared" ref="AX73:AX81" si="23">AW73-AB73</f>
        <v>0</v>
      </c>
      <c r="AY73" s="411">
        <f t="shared" ref="AY73:AY81" si="24">E73+I73+M73+Q73+U73+Y73</f>
        <v>0</v>
      </c>
      <c r="AZ73" s="411">
        <f t="shared" ref="AZ73:AZ81" si="25">F73+J73+N73+R73+V73+Z73</f>
        <v>0</v>
      </c>
      <c r="BA73" s="411">
        <f t="shared" ref="BA73:BA81" si="26">G73+K73+O73+S73+W73+AA73</f>
        <v>0</v>
      </c>
    </row>
    <row r="74" spans="1:53">
      <c r="A74" s="402">
        <f>VLOOKUP(B:B,'UPIS linkin'!$F$11:L150,7)</f>
        <v>343.5</v>
      </c>
      <c r="B74" s="16" t="s">
        <v>510</v>
      </c>
      <c r="C74" s="402" t="str">
        <f t="shared" si="1"/>
        <v>343000</v>
      </c>
      <c r="D74" s="411">
        <v>4433560.04</v>
      </c>
      <c r="E74" s="411">
        <v>0</v>
      </c>
      <c r="F74" s="411">
        <v>0</v>
      </c>
      <c r="G74" s="411">
        <v>0</v>
      </c>
      <c r="H74" s="410">
        <f t="shared" si="17"/>
        <v>4433560.04</v>
      </c>
      <c r="I74" s="411">
        <v>9254.3700000000008</v>
      </c>
      <c r="J74" s="411">
        <v>0</v>
      </c>
      <c r="K74" s="411">
        <v>0</v>
      </c>
      <c r="L74" s="410">
        <f t="shared" si="18"/>
        <v>4442814.41</v>
      </c>
      <c r="M74" s="411">
        <v>186202.91</v>
      </c>
      <c r="N74" s="411">
        <v>0</v>
      </c>
      <c r="O74" s="411">
        <v>0</v>
      </c>
      <c r="P74" s="410">
        <f t="shared" si="19"/>
        <v>4629017.32</v>
      </c>
      <c r="Q74" s="411">
        <v>292299.77</v>
      </c>
      <c r="R74" s="411">
        <v>-2450</v>
      </c>
      <c r="S74" s="411">
        <v>0</v>
      </c>
      <c r="T74" s="410">
        <f t="shared" si="20"/>
        <v>4918867.09</v>
      </c>
      <c r="U74" s="411">
        <v>104.58000000000175</v>
      </c>
      <c r="V74" s="411">
        <v>0</v>
      </c>
      <c r="W74" s="411">
        <v>0</v>
      </c>
      <c r="X74" s="410">
        <f t="shared" si="21"/>
        <v>4918971.67</v>
      </c>
      <c r="Y74" s="411">
        <v>55958.400000000023</v>
      </c>
      <c r="Z74" s="411">
        <v>0</v>
      </c>
      <c r="AA74" s="411">
        <v>0</v>
      </c>
      <c r="AB74" s="410">
        <f t="shared" si="22"/>
        <v>4974930.07</v>
      </c>
      <c r="AC74" s="411"/>
      <c r="AD74" s="411"/>
      <c r="AE74" s="411"/>
      <c r="AF74" s="410"/>
      <c r="AG74" s="410"/>
      <c r="AH74" s="410"/>
      <c r="AI74" s="411"/>
      <c r="AJ74" s="410"/>
      <c r="AK74" s="410"/>
      <c r="AL74" s="410"/>
      <c r="AM74" s="411"/>
      <c r="AN74" s="410"/>
      <c r="AO74" s="410"/>
      <c r="AP74" s="410"/>
      <c r="AQ74" s="411"/>
      <c r="AR74" s="410"/>
      <c r="AS74" s="410"/>
      <c r="AT74" s="410"/>
      <c r="AU74" s="411"/>
      <c r="AV74" s="410"/>
      <c r="AW74" s="410">
        <f>'UPIS linkin'!N76</f>
        <v>4974930.0699999994</v>
      </c>
      <c r="AX74" s="411">
        <f t="shared" si="23"/>
        <v>0</v>
      </c>
      <c r="AY74" s="411">
        <f t="shared" si="24"/>
        <v>543820.03</v>
      </c>
      <c r="AZ74" s="411">
        <f t="shared" si="25"/>
        <v>-2450</v>
      </c>
      <c r="BA74" s="411">
        <f t="shared" si="26"/>
        <v>0</v>
      </c>
    </row>
    <row r="75" spans="1:53">
      <c r="A75" s="402">
        <f>VLOOKUP(B:B,'UPIS linkin'!$F$11:L151,7)</f>
        <v>344.5</v>
      </c>
      <c r="B75" s="16" t="s">
        <v>511</v>
      </c>
      <c r="C75" s="402" t="str">
        <f t="shared" si="1"/>
        <v>344000</v>
      </c>
      <c r="D75" s="411">
        <v>817364.49</v>
      </c>
      <c r="E75" s="411">
        <v>0</v>
      </c>
      <c r="F75" s="411">
        <v>-3122.82</v>
      </c>
      <c r="G75" s="411">
        <v>0</v>
      </c>
      <c r="H75" s="410">
        <f t="shared" si="17"/>
        <v>814241.67</v>
      </c>
      <c r="I75" s="411">
        <v>0</v>
      </c>
      <c r="J75" s="411">
        <v>0</v>
      </c>
      <c r="K75" s="411">
        <v>0</v>
      </c>
      <c r="L75" s="410">
        <f t="shared" si="18"/>
        <v>814241.67</v>
      </c>
      <c r="M75" s="411">
        <v>0</v>
      </c>
      <c r="N75" s="411">
        <v>0</v>
      </c>
      <c r="O75" s="411">
        <v>0</v>
      </c>
      <c r="P75" s="410">
        <f t="shared" si="19"/>
        <v>814241.67</v>
      </c>
      <c r="Q75" s="411">
        <v>75.03</v>
      </c>
      <c r="R75" s="411">
        <v>0</v>
      </c>
      <c r="S75" s="411">
        <v>0</v>
      </c>
      <c r="T75" s="410">
        <f t="shared" si="20"/>
        <v>814316.70000000007</v>
      </c>
      <c r="U75" s="411">
        <v>0</v>
      </c>
      <c r="V75" s="411">
        <v>0</v>
      </c>
      <c r="W75" s="411">
        <v>0</v>
      </c>
      <c r="X75" s="410">
        <f t="shared" si="21"/>
        <v>814316.70000000007</v>
      </c>
      <c r="Y75" s="411">
        <v>0</v>
      </c>
      <c r="Z75" s="411">
        <v>0</v>
      </c>
      <c r="AA75" s="411">
        <v>0</v>
      </c>
      <c r="AB75" s="410">
        <f t="shared" si="22"/>
        <v>814316.70000000007</v>
      </c>
      <c r="AC75" s="411"/>
      <c r="AD75" s="411"/>
      <c r="AE75" s="411"/>
      <c r="AF75" s="410"/>
      <c r="AG75" s="410"/>
      <c r="AH75" s="410"/>
      <c r="AI75" s="411"/>
      <c r="AJ75" s="410"/>
      <c r="AK75" s="410"/>
      <c r="AL75" s="410"/>
      <c r="AM75" s="411"/>
      <c r="AN75" s="410"/>
      <c r="AO75" s="410"/>
      <c r="AP75" s="410"/>
      <c r="AQ75" s="411"/>
      <c r="AR75" s="410"/>
      <c r="AS75" s="410"/>
      <c r="AT75" s="410"/>
      <c r="AU75" s="411"/>
      <c r="AV75" s="410"/>
      <c r="AW75" s="410">
        <f>'UPIS linkin'!N77</f>
        <v>814316.70000000007</v>
      </c>
      <c r="AX75" s="411">
        <f t="shared" si="23"/>
        <v>0</v>
      </c>
      <c r="AY75" s="411">
        <f t="shared" si="24"/>
        <v>75.03</v>
      </c>
      <c r="AZ75" s="411">
        <f t="shared" si="25"/>
        <v>-3122.82</v>
      </c>
      <c r="BA75" s="411">
        <f t="shared" si="26"/>
        <v>0</v>
      </c>
    </row>
    <row r="76" spans="1:53">
      <c r="A76" s="402">
        <f>VLOOKUP(B:B,'UPIS linkin'!$F$11:L152,7)</f>
        <v>345.5</v>
      </c>
      <c r="B76" s="16" t="s">
        <v>512</v>
      </c>
      <c r="C76" s="402" t="str">
        <f t="shared" si="1"/>
        <v>345000</v>
      </c>
      <c r="D76" s="411">
        <v>1745656.47</v>
      </c>
      <c r="E76" s="411">
        <v>0</v>
      </c>
      <c r="F76" s="411">
        <v>0</v>
      </c>
      <c r="G76" s="411">
        <v>0</v>
      </c>
      <c r="H76" s="410">
        <f t="shared" si="17"/>
        <v>1745656.47</v>
      </c>
      <c r="I76" s="411">
        <v>0</v>
      </c>
      <c r="J76" s="411">
        <v>0</v>
      </c>
      <c r="K76" s="411">
        <v>0</v>
      </c>
      <c r="L76" s="410">
        <f t="shared" si="18"/>
        <v>1745656.47</v>
      </c>
      <c r="M76" s="411">
        <v>0</v>
      </c>
      <c r="N76" s="411">
        <v>0</v>
      </c>
      <c r="O76" s="411">
        <v>0</v>
      </c>
      <c r="P76" s="410">
        <f t="shared" si="19"/>
        <v>1745656.47</v>
      </c>
      <c r="Q76" s="411">
        <v>515001.12</v>
      </c>
      <c r="R76" s="411">
        <v>-39460.19</v>
      </c>
      <c r="S76" s="411">
        <v>0</v>
      </c>
      <c r="T76" s="410">
        <f t="shared" si="20"/>
        <v>2221197.4</v>
      </c>
      <c r="U76" s="411">
        <v>13807.83</v>
      </c>
      <c r="V76" s="411">
        <v>0</v>
      </c>
      <c r="W76" s="411">
        <v>0</v>
      </c>
      <c r="X76" s="410">
        <f t="shared" si="21"/>
        <v>2235005.23</v>
      </c>
      <c r="Y76" s="411">
        <v>0</v>
      </c>
      <c r="Z76" s="411">
        <v>0</v>
      </c>
      <c r="AA76" s="411">
        <v>0</v>
      </c>
      <c r="AB76" s="410">
        <f t="shared" si="22"/>
        <v>2235005.23</v>
      </c>
      <c r="AC76" s="411"/>
      <c r="AD76" s="411"/>
      <c r="AE76" s="411"/>
      <c r="AF76" s="410"/>
      <c r="AG76" s="410"/>
      <c r="AH76" s="410"/>
      <c r="AI76" s="411"/>
      <c r="AJ76" s="410"/>
      <c r="AK76" s="410"/>
      <c r="AL76" s="410"/>
      <c r="AM76" s="411"/>
      <c r="AN76" s="410"/>
      <c r="AO76" s="410"/>
      <c r="AP76" s="410"/>
      <c r="AQ76" s="411"/>
      <c r="AR76" s="410"/>
      <c r="AS76" s="410"/>
      <c r="AT76" s="410"/>
      <c r="AU76" s="411"/>
      <c r="AV76" s="410"/>
      <c r="AW76" s="410">
        <f>'UPIS linkin'!N78</f>
        <v>2235005.23</v>
      </c>
      <c r="AX76" s="411">
        <f t="shared" si="23"/>
        <v>0</v>
      </c>
      <c r="AY76" s="411">
        <f t="shared" si="24"/>
        <v>528808.94999999995</v>
      </c>
      <c r="AZ76" s="411">
        <f t="shared" si="25"/>
        <v>-39460.19</v>
      </c>
      <c r="BA76" s="411">
        <f t="shared" si="26"/>
        <v>0</v>
      </c>
    </row>
    <row r="77" spans="1:53">
      <c r="A77" s="402">
        <f>VLOOKUP(B:B,'UPIS linkin'!$F$11:L153,7)</f>
        <v>346.5</v>
      </c>
      <c r="B77" s="16" t="s">
        <v>513</v>
      </c>
      <c r="C77" s="402" t="str">
        <f t="shared" si="1"/>
        <v>346100</v>
      </c>
      <c r="D77" s="411">
        <v>2775934.54</v>
      </c>
      <c r="E77" s="411">
        <v>39101.58</v>
      </c>
      <c r="F77" s="411">
        <v>0</v>
      </c>
      <c r="G77" s="411">
        <v>0</v>
      </c>
      <c r="H77" s="410">
        <f t="shared" si="17"/>
        <v>2815036.12</v>
      </c>
      <c r="I77" s="411">
        <v>19071.300000000003</v>
      </c>
      <c r="J77" s="411">
        <v>0</v>
      </c>
      <c r="K77" s="411">
        <v>0</v>
      </c>
      <c r="L77" s="410">
        <f t="shared" si="18"/>
        <v>2834107.42</v>
      </c>
      <c r="M77" s="411">
        <v>82592.650000000009</v>
      </c>
      <c r="N77" s="411">
        <v>0</v>
      </c>
      <c r="O77" s="411">
        <v>0</v>
      </c>
      <c r="P77" s="410">
        <f t="shared" si="19"/>
        <v>2916700.07</v>
      </c>
      <c r="Q77" s="411">
        <v>210498.64</v>
      </c>
      <c r="R77" s="411">
        <v>0</v>
      </c>
      <c r="S77" s="411">
        <v>0</v>
      </c>
      <c r="T77" s="410">
        <f t="shared" si="20"/>
        <v>3127198.71</v>
      </c>
      <c r="U77" s="411">
        <v>-54170.85</v>
      </c>
      <c r="V77" s="411">
        <v>0</v>
      </c>
      <c r="W77" s="411">
        <v>0</v>
      </c>
      <c r="X77" s="410">
        <f t="shared" si="21"/>
        <v>3073027.86</v>
      </c>
      <c r="Y77" s="411">
        <v>0</v>
      </c>
      <c r="Z77" s="411">
        <v>0</v>
      </c>
      <c r="AA77" s="411">
        <v>0</v>
      </c>
      <c r="AB77" s="410">
        <f t="shared" si="22"/>
        <v>3073027.86</v>
      </c>
      <c r="AC77" s="411"/>
      <c r="AD77" s="411"/>
      <c r="AE77" s="411"/>
      <c r="AF77" s="410"/>
      <c r="AG77" s="410"/>
      <c r="AH77" s="410"/>
      <c r="AI77" s="411"/>
      <c r="AJ77" s="410"/>
      <c r="AK77" s="410"/>
      <c r="AL77" s="410"/>
      <c r="AM77" s="411"/>
      <c r="AN77" s="410"/>
      <c r="AO77" s="410"/>
      <c r="AP77" s="410"/>
      <c r="AQ77" s="411"/>
      <c r="AR77" s="410"/>
      <c r="AS77" s="410"/>
      <c r="AT77" s="410"/>
      <c r="AU77" s="411"/>
      <c r="AV77" s="410"/>
      <c r="AW77" s="410">
        <f>'UPIS linkin'!N79</f>
        <v>3073027.86</v>
      </c>
      <c r="AX77" s="411">
        <f t="shared" si="23"/>
        <v>0</v>
      </c>
      <c r="AY77" s="411">
        <f t="shared" si="24"/>
        <v>297093.32000000007</v>
      </c>
      <c r="AZ77" s="411">
        <f t="shared" si="25"/>
        <v>0</v>
      </c>
      <c r="BA77" s="411">
        <f t="shared" si="26"/>
        <v>0</v>
      </c>
    </row>
    <row r="78" spans="1:53">
      <c r="A78" s="402">
        <f>VLOOKUP(B:B,'UPIS linkin'!$F$11:L154,7)</f>
        <v>346.5</v>
      </c>
      <c r="B78" s="16" t="s">
        <v>514</v>
      </c>
      <c r="C78" s="402" t="str">
        <f t="shared" si="1"/>
        <v>346190</v>
      </c>
      <c r="D78" s="411">
        <v>3591916.69</v>
      </c>
      <c r="E78" s="411">
        <v>0</v>
      </c>
      <c r="F78" s="411">
        <v>-259778.43</v>
      </c>
      <c r="G78" s="411">
        <v>0</v>
      </c>
      <c r="H78" s="410">
        <f t="shared" si="17"/>
        <v>3332138.26</v>
      </c>
      <c r="I78" s="411">
        <v>0</v>
      </c>
      <c r="J78" s="411">
        <v>0</v>
      </c>
      <c r="K78" s="411">
        <v>0</v>
      </c>
      <c r="L78" s="410">
        <f t="shared" si="18"/>
        <v>3332138.26</v>
      </c>
      <c r="M78" s="411">
        <v>0</v>
      </c>
      <c r="N78" s="411">
        <v>0</v>
      </c>
      <c r="O78" s="411">
        <v>0</v>
      </c>
      <c r="P78" s="410">
        <f t="shared" si="19"/>
        <v>3332138.26</v>
      </c>
      <c r="Q78" s="411">
        <v>1675.91</v>
      </c>
      <c r="R78" s="411">
        <v>-420357.19</v>
      </c>
      <c r="S78" s="411">
        <v>0</v>
      </c>
      <c r="T78" s="410">
        <f t="shared" si="20"/>
        <v>2913456.98</v>
      </c>
      <c r="U78" s="411">
        <v>68294.210000000006</v>
      </c>
      <c r="V78" s="411">
        <v>0</v>
      </c>
      <c r="W78" s="411">
        <v>0</v>
      </c>
      <c r="X78" s="410">
        <f t="shared" si="21"/>
        <v>2981751.19</v>
      </c>
      <c r="Y78" s="411">
        <v>0</v>
      </c>
      <c r="Z78" s="411">
        <v>0</v>
      </c>
      <c r="AA78" s="411">
        <v>0</v>
      </c>
      <c r="AB78" s="410">
        <f t="shared" si="22"/>
        <v>2981751.19</v>
      </c>
      <c r="AC78" s="411"/>
      <c r="AD78" s="411"/>
      <c r="AE78" s="411"/>
      <c r="AF78" s="410"/>
      <c r="AG78" s="410"/>
      <c r="AH78" s="410"/>
      <c r="AI78" s="411"/>
      <c r="AJ78" s="410"/>
      <c r="AK78" s="410"/>
      <c r="AL78" s="410"/>
      <c r="AM78" s="411"/>
      <c r="AN78" s="410"/>
      <c r="AO78" s="410"/>
      <c r="AP78" s="410"/>
      <c r="AQ78" s="411"/>
      <c r="AR78" s="410"/>
      <c r="AS78" s="410"/>
      <c r="AT78" s="410"/>
      <c r="AU78" s="411"/>
      <c r="AV78" s="410"/>
      <c r="AW78" s="410">
        <f>'UPIS linkin'!N80</f>
        <v>2981751.19</v>
      </c>
      <c r="AX78" s="411">
        <f t="shared" si="23"/>
        <v>0</v>
      </c>
      <c r="AY78" s="411">
        <f t="shared" si="24"/>
        <v>69970.12000000001</v>
      </c>
      <c r="AZ78" s="411">
        <f t="shared" si="25"/>
        <v>-680135.62</v>
      </c>
      <c r="BA78" s="411">
        <f t="shared" si="26"/>
        <v>0</v>
      </c>
    </row>
    <row r="79" spans="1:53">
      <c r="A79" s="402">
        <f>VLOOKUP(B:B,'UPIS linkin'!$F$11:L155,7)</f>
        <v>346.5</v>
      </c>
      <c r="B79" s="16" t="s">
        <v>515</v>
      </c>
      <c r="C79" s="402" t="str">
        <f t="shared" si="1"/>
        <v>346200</v>
      </c>
      <c r="D79" s="411">
        <v>177070.51</v>
      </c>
      <c r="E79" s="411">
        <v>0</v>
      </c>
      <c r="F79" s="411">
        <v>-24688.25</v>
      </c>
      <c r="G79" s="411">
        <v>0</v>
      </c>
      <c r="H79" s="410">
        <f t="shared" si="17"/>
        <v>152382.26</v>
      </c>
      <c r="I79" s="411">
        <v>0</v>
      </c>
      <c r="J79" s="411">
        <v>0</v>
      </c>
      <c r="K79" s="411">
        <v>0</v>
      </c>
      <c r="L79" s="410">
        <f t="shared" si="18"/>
        <v>152382.26</v>
      </c>
      <c r="M79" s="411">
        <v>0</v>
      </c>
      <c r="N79" s="411">
        <v>0</v>
      </c>
      <c r="O79" s="411">
        <v>0</v>
      </c>
      <c r="P79" s="410">
        <f t="shared" si="19"/>
        <v>152382.26</v>
      </c>
      <c r="Q79" s="411">
        <v>0</v>
      </c>
      <c r="R79" s="411">
        <v>-1354</v>
      </c>
      <c r="S79" s="411">
        <v>0</v>
      </c>
      <c r="T79" s="410">
        <f t="shared" si="20"/>
        <v>151028.26</v>
      </c>
      <c r="U79" s="411">
        <v>0</v>
      </c>
      <c r="V79" s="411">
        <v>0</v>
      </c>
      <c r="W79" s="411">
        <v>0</v>
      </c>
      <c r="X79" s="410">
        <f t="shared" si="21"/>
        <v>151028.26</v>
      </c>
      <c r="Y79" s="411">
        <v>0</v>
      </c>
      <c r="Z79" s="411">
        <v>0</v>
      </c>
      <c r="AA79" s="411">
        <v>0</v>
      </c>
      <c r="AB79" s="410">
        <f t="shared" si="22"/>
        <v>151028.26</v>
      </c>
      <c r="AC79" s="411"/>
      <c r="AD79" s="411"/>
      <c r="AE79" s="411"/>
      <c r="AF79" s="410"/>
      <c r="AG79" s="410"/>
      <c r="AH79" s="410"/>
      <c r="AI79" s="411"/>
      <c r="AJ79" s="410"/>
      <c r="AK79" s="410"/>
      <c r="AL79" s="410"/>
      <c r="AM79" s="411"/>
      <c r="AN79" s="410"/>
      <c r="AO79" s="410"/>
      <c r="AP79" s="410"/>
      <c r="AQ79" s="411"/>
      <c r="AR79" s="410"/>
      <c r="AS79" s="410"/>
      <c r="AT79" s="410"/>
      <c r="AU79" s="411"/>
      <c r="AV79" s="410"/>
      <c r="AW79" s="410">
        <f>'UPIS linkin'!N81</f>
        <v>151028.26</v>
      </c>
      <c r="AX79" s="411">
        <f t="shared" si="23"/>
        <v>0</v>
      </c>
      <c r="AY79" s="411">
        <f t="shared" si="24"/>
        <v>0</v>
      </c>
      <c r="AZ79" s="411">
        <f t="shared" si="25"/>
        <v>-26042.25</v>
      </c>
      <c r="BA79" s="411">
        <f t="shared" si="26"/>
        <v>0</v>
      </c>
    </row>
    <row r="80" spans="1:53">
      <c r="A80" s="402">
        <f>VLOOKUP(B:B,'UPIS linkin'!$F$11:L156,7)</f>
        <v>347.5</v>
      </c>
      <c r="B80" s="16" t="s">
        <v>516</v>
      </c>
      <c r="C80" s="402" t="str">
        <f t="shared" si="1"/>
        <v>347000</v>
      </c>
      <c r="D80" s="411">
        <v>3193402.96</v>
      </c>
      <c r="E80" s="411">
        <v>4954.71</v>
      </c>
      <c r="F80" s="411">
        <v>0</v>
      </c>
      <c r="G80" s="411">
        <v>0</v>
      </c>
      <c r="H80" s="410">
        <f t="shared" si="17"/>
        <v>3198357.67</v>
      </c>
      <c r="I80" s="411">
        <v>0</v>
      </c>
      <c r="J80" s="411">
        <v>0</v>
      </c>
      <c r="K80" s="411">
        <v>0</v>
      </c>
      <c r="L80" s="410">
        <f t="shared" si="18"/>
        <v>3198357.67</v>
      </c>
      <c r="M80" s="411">
        <v>167259.04999999999</v>
      </c>
      <c r="N80" s="411">
        <v>0</v>
      </c>
      <c r="O80" s="411">
        <v>0</v>
      </c>
      <c r="P80" s="410">
        <f t="shared" si="19"/>
        <v>3365616.7199999997</v>
      </c>
      <c r="Q80" s="411">
        <v>-111911.44</v>
      </c>
      <c r="R80" s="411">
        <v>0</v>
      </c>
      <c r="S80" s="411">
        <v>0</v>
      </c>
      <c r="T80" s="410">
        <f t="shared" si="20"/>
        <v>3253705.28</v>
      </c>
      <c r="U80" s="411">
        <v>2321.0299999999997</v>
      </c>
      <c r="V80" s="411">
        <v>0</v>
      </c>
      <c r="W80" s="411">
        <v>0</v>
      </c>
      <c r="X80" s="410">
        <f t="shared" si="21"/>
        <v>3256026.3099999996</v>
      </c>
      <c r="Y80" s="411">
        <v>0</v>
      </c>
      <c r="Z80" s="411">
        <v>0</v>
      </c>
      <c r="AA80" s="411">
        <v>0</v>
      </c>
      <c r="AB80" s="410">
        <f t="shared" si="22"/>
        <v>3256026.3099999996</v>
      </c>
      <c r="AC80" s="411"/>
      <c r="AD80" s="411"/>
      <c r="AE80" s="411"/>
      <c r="AF80" s="410"/>
      <c r="AG80" s="410"/>
      <c r="AH80" s="410"/>
      <c r="AI80" s="411"/>
      <c r="AJ80" s="410"/>
      <c r="AK80" s="410"/>
      <c r="AL80" s="410"/>
      <c r="AM80" s="411"/>
      <c r="AN80" s="410"/>
      <c r="AO80" s="410"/>
      <c r="AP80" s="410"/>
      <c r="AQ80" s="411"/>
      <c r="AR80" s="410"/>
      <c r="AS80" s="410"/>
      <c r="AT80" s="410"/>
      <c r="AU80" s="411"/>
      <c r="AV80" s="410"/>
      <c r="AW80" s="410">
        <f>'UPIS linkin'!N82</f>
        <v>3256026.31</v>
      </c>
      <c r="AX80" s="411">
        <f t="shared" si="23"/>
        <v>0</v>
      </c>
      <c r="AY80" s="411">
        <f t="shared" si="24"/>
        <v>62623.349999999977</v>
      </c>
      <c r="AZ80" s="411">
        <f t="shared" si="25"/>
        <v>0</v>
      </c>
      <c r="BA80" s="411">
        <f t="shared" si="26"/>
        <v>0</v>
      </c>
    </row>
    <row r="81" spans="1:53">
      <c r="A81" s="402">
        <f>VLOOKUP(B:B,'UPIS linkin'!$F$11:L157,7)</f>
        <v>348.5</v>
      </c>
      <c r="B81" s="16" t="s">
        <v>517</v>
      </c>
      <c r="C81" s="402" t="str">
        <f t="shared" si="1"/>
        <v>348000</v>
      </c>
      <c r="D81" s="411">
        <v>12906.9</v>
      </c>
      <c r="E81" s="411">
        <v>0</v>
      </c>
      <c r="F81" s="411">
        <v>0</v>
      </c>
      <c r="G81" s="411">
        <v>0</v>
      </c>
      <c r="H81" s="410">
        <f t="shared" si="17"/>
        <v>12906.9</v>
      </c>
      <c r="I81" s="411">
        <v>0</v>
      </c>
      <c r="J81" s="411">
        <v>0</v>
      </c>
      <c r="K81" s="411">
        <v>0</v>
      </c>
      <c r="L81" s="410">
        <f t="shared" si="18"/>
        <v>12906.9</v>
      </c>
      <c r="M81" s="411">
        <v>0</v>
      </c>
      <c r="N81" s="411">
        <v>0</v>
      </c>
      <c r="O81" s="411">
        <v>0</v>
      </c>
      <c r="P81" s="410">
        <f t="shared" si="19"/>
        <v>12906.9</v>
      </c>
      <c r="Q81" s="411">
        <v>0</v>
      </c>
      <c r="R81" s="411">
        <v>0</v>
      </c>
      <c r="S81" s="411">
        <v>0</v>
      </c>
      <c r="T81" s="410">
        <f t="shared" si="20"/>
        <v>12906.9</v>
      </c>
      <c r="U81" s="411">
        <v>0</v>
      </c>
      <c r="V81" s="411">
        <v>0</v>
      </c>
      <c r="W81" s="411">
        <v>0</v>
      </c>
      <c r="X81" s="410">
        <f t="shared" si="21"/>
        <v>12906.9</v>
      </c>
      <c r="Y81" s="411">
        <v>0</v>
      </c>
      <c r="Z81" s="411">
        <v>0</v>
      </c>
      <c r="AA81" s="411">
        <v>0</v>
      </c>
      <c r="AB81" s="410">
        <f t="shared" si="22"/>
        <v>12906.9</v>
      </c>
      <c r="AC81" s="410"/>
      <c r="AD81" s="410"/>
      <c r="AE81" s="411"/>
      <c r="AF81" s="410"/>
      <c r="AG81" s="410"/>
      <c r="AH81" s="410"/>
      <c r="AI81" s="411"/>
      <c r="AJ81" s="410"/>
      <c r="AK81" s="410"/>
      <c r="AL81" s="410"/>
      <c r="AM81" s="411"/>
      <c r="AN81" s="410"/>
      <c r="AO81" s="410"/>
      <c r="AP81" s="410"/>
      <c r="AQ81" s="411"/>
      <c r="AR81" s="410"/>
      <c r="AS81" s="410"/>
      <c r="AT81" s="410"/>
      <c r="AU81" s="411"/>
      <c r="AV81" s="410"/>
      <c r="AW81" s="410">
        <f>'UPIS linkin'!N83</f>
        <v>12906.9</v>
      </c>
      <c r="AX81" s="411">
        <f t="shared" si="23"/>
        <v>0</v>
      </c>
      <c r="AY81" s="411">
        <f t="shared" si="24"/>
        <v>0</v>
      </c>
      <c r="AZ81" s="411">
        <f t="shared" si="25"/>
        <v>0</v>
      </c>
      <c r="BA81" s="411">
        <f t="shared" si="26"/>
        <v>0</v>
      </c>
    </row>
    <row r="82" spans="1:53">
      <c r="A82" s="402"/>
      <c r="C82" s="402"/>
      <c r="D82" s="411"/>
      <c r="E82" s="411"/>
      <c r="F82" s="411"/>
      <c r="G82" s="411"/>
      <c r="H82" s="410"/>
      <c r="I82" s="410"/>
      <c r="J82" s="410"/>
      <c r="K82" s="411"/>
      <c r="L82" s="410"/>
      <c r="M82" s="410"/>
      <c r="N82" s="410"/>
      <c r="O82" s="411"/>
      <c r="P82" s="410"/>
      <c r="Q82" s="410"/>
      <c r="R82" s="410"/>
      <c r="S82" s="411"/>
      <c r="T82" s="410"/>
      <c r="U82" s="410"/>
      <c r="V82" s="410"/>
      <c r="W82" s="411"/>
      <c r="X82" s="410"/>
      <c r="Y82" s="410"/>
      <c r="Z82" s="410"/>
      <c r="AA82" s="411"/>
      <c r="AB82" s="410"/>
      <c r="AC82" s="410"/>
      <c r="AD82" s="410"/>
      <c r="AE82" s="411"/>
      <c r="AF82" s="410"/>
      <c r="AG82" s="410"/>
      <c r="AH82" s="410"/>
      <c r="AI82" s="411"/>
      <c r="AJ82" s="410"/>
      <c r="AK82" s="410"/>
      <c r="AL82" s="410"/>
      <c r="AM82" s="411"/>
      <c r="AN82" s="410"/>
      <c r="AO82" s="410"/>
      <c r="AP82" s="410"/>
      <c r="AQ82" s="411"/>
      <c r="AR82" s="410"/>
      <c r="AS82" s="410"/>
      <c r="AT82" s="410"/>
      <c r="AU82" s="411"/>
      <c r="AV82" s="410"/>
      <c r="AW82" s="408"/>
      <c r="AX82" s="410"/>
      <c r="AY82" s="410"/>
      <c r="AZ82" s="410"/>
    </row>
    <row r="83" spans="1:53" ht="15.75" thickBot="1">
      <c r="D83" s="412">
        <f>SUM(D8:D82)</f>
        <v>1061002503.3500001</v>
      </c>
      <c r="E83" s="412">
        <f t="shared" ref="E83:AB83" si="27">SUM(E8:E82)</f>
        <v>6807782.79</v>
      </c>
      <c r="F83" s="412">
        <f t="shared" si="27"/>
        <v>-2609903.9600000004</v>
      </c>
      <c r="G83" s="412">
        <f t="shared" si="27"/>
        <v>0</v>
      </c>
      <c r="H83" s="412">
        <f t="shared" si="27"/>
        <v>1065200382.1799998</v>
      </c>
      <c r="I83" s="412">
        <f t="shared" si="27"/>
        <v>9032503.5000000019</v>
      </c>
      <c r="J83" s="412">
        <f t="shared" si="27"/>
        <v>-1187338.1000000001</v>
      </c>
      <c r="K83" s="412">
        <f t="shared" si="27"/>
        <v>0</v>
      </c>
      <c r="L83" s="412">
        <f t="shared" si="27"/>
        <v>1073045547.58</v>
      </c>
      <c r="M83" s="412">
        <f t="shared" si="27"/>
        <v>6019766.870000002</v>
      </c>
      <c r="N83" s="412">
        <f t="shared" si="27"/>
        <v>-600684.95000000019</v>
      </c>
      <c r="O83" s="412">
        <f t="shared" si="27"/>
        <v>0</v>
      </c>
      <c r="P83" s="412">
        <f t="shared" si="27"/>
        <v>1078464629.5000002</v>
      </c>
      <c r="Q83" s="412">
        <f t="shared" si="27"/>
        <v>24183561.810000002</v>
      </c>
      <c r="R83" s="412">
        <f t="shared" si="27"/>
        <v>-2558489.54</v>
      </c>
      <c r="S83" s="412">
        <f t="shared" si="27"/>
        <v>0</v>
      </c>
      <c r="T83" s="412">
        <f t="shared" si="27"/>
        <v>1100089701.7700005</v>
      </c>
      <c r="U83" s="412">
        <f t="shared" si="27"/>
        <v>4337475.830000001</v>
      </c>
      <c r="V83" s="412">
        <f t="shared" si="27"/>
        <v>-797609.97</v>
      </c>
      <c r="W83" s="412">
        <f t="shared" si="27"/>
        <v>0</v>
      </c>
      <c r="X83" s="412">
        <f t="shared" si="27"/>
        <v>1103629567.6300004</v>
      </c>
      <c r="Y83" s="412">
        <f t="shared" si="27"/>
        <v>2693621.5</v>
      </c>
      <c r="Z83" s="412">
        <f t="shared" si="27"/>
        <v>-453498.80999999994</v>
      </c>
      <c r="AA83" s="412">
        <f t="shared" si="27"/>
        <v>0</v>
      </c>
      <c r="AB83" s="412">
        <f t="shared" si="27"/>
        <v>1105869690.3200004</v>
      </c>
      <c r="AC83" s="413">
        <f>SUM(AC8:AC82)</f>
        <v>0</v>
      </c>
      <c r="AD83" s="413">
        <f>SUM(AD8:AD82)</f>
        <v>0</v>
      </c>
      <c r="AE83" s="412"/>
      <c r="AF83" s="412">
        <f>SUM(AF8:AF82)</f>
        <v>1072648956.2500004</v>
      </c>
      <c r="AG83" s="413">
        <f>SUM(AG8:AG82)</f>
        <v>0</v>
      </c>
      <c r="AH83" s="413">
        <f>SUM(AH8:AH82)</f>
        <v>0</v>
      </c>
      <c r="AI83" s="412"/>
      <c r="AJ83" s="412">
        <f>SUM(AJ8:AJ82)</f>
        <v>1072648956.2500004</v>
      </c>
      <c r="AK83" s="413">
        <f>SUM(AK8:AK82)</f>
        <v>0</v>
      </c>
      <c r="AL83" s="413">
        <f>SUM(AL8:AL82)</f>
        <v>0</v>
      </c>
      <c r="AM83" s="412"/>
      <c r="AN83" s="412">
        <f>SUM(AN8:AN82)</f>
        <v>1072648956.2500004</v>
      </c>
      <c r="AO83" s="413">
        <f>SUM(AO8:AO82)</f>
        <v>0</v>
      </c>
      <c r="AP83" s="413">
        <f>SUM(AP8:AP82)</f>
        <v>0</v>
      </c>
      <c r="AQ83" s="412"/>
      <c r="AR83" s="412">
        <f>SUM(AR8:AR82)</f>
        <v>1072648956.2500004</v>
      </c>
      <c r="AS83" s="413">
        <f>SUM(AS8:AS82)</f>
        <v>0</v>
      </c>
      <c r="AT83" s="413">
        <f>SUM(AT8:AT82)</f>
        <v>0</v>
      </c>
      <c r="AU83" s="412"/>
      <c r="AV83" s="412">
        <f>SUM(AV8:AV82)</f>
        <v>1072648956.2500004</v>
      </c>
      <c r="AW83" s="412">
        <f t="shared" ref="AW83:BA83" si="28">SUM(AW8:AW82)</f>
        <v>1105869690.3200002</v>
      </c>
      <c r="AX83" s="412">
        <f t="shared" si="28"/>
        <v>0</v>
      </c>
      <c r="AY83" s="412">
        <f t="shared" si="28"/>
        <v>53074712.300000012</v>
      </c>
      <c r="AZ83" s="412">
        <f t="shared" si="28"/>
        <v>-8207525.330000001</v>
      </c>
      <c r="BA83" s="412">
        <f t="shared" si="28"/>
        <v>0</v>
      </c>
    </row>
    <row r="84" spans="1:53" ht="15.75" thickTop="1">
      <c r="D84" s="394">
        <v>0</v>
      </c>
      <c r="E84" s="422">
        <v>0</v>
      </c>
      <c r="F84" s="422">
        <v>0</v>
      </c>
      <c r="I84" s="422">
        <v>0</v>
      </c>
      <c r="J84" s="422">
        <v>0</v>
      </c>
      <c r="M84" s="422">
        <v>0</v>
      </c>
      <c r="N84" s="422">
        <v>0</v>
      </c>
      <c r="P84" s="395"/>
      <c r="Q84" s="422">
        <v>0</v>
      </c>
      <c r="R84" s="422">
        <v>0</v>
      </c>
      <c r="U84" s="422">
        <v>0</v>
      </c>
      <c r="V84" s="422">
        <v>0</v>
      </c>
      <c r="Y84" s="422">
        <v>0</v>
      </c>
      <c r="Z84" s="422">
        <v>0</v>
      </c>
      <c r="AB84" s="414"/>
      <c r="AK84" s="415"/>
      <c r="AL84" s="415"/>
      <c r="AM84" s="415"/>
      <c r="AN84" s="415"/>
      <c r="AO84" s="415"/>
      <c r="AP84" s="415"/>
      <c r="AQ84" s="415"/>
      <c r="AR84" s="410">
        <v>638065268.76999986</v>
      </c>
      <c r="AS84" s="415"/>
      <c r="AT84" s="415"/>
      <c r="AU84" s="415"/>
      <c r="AV84" s="415"/>
      <c r="AX84" s="415"/>
    </row>
    <row r="85" spans="1:53">
      <c r="A85" s="398"/>
      <c r="B85" s="392"/>
      <c r="H85" s="395"/>
      <c r="I85" s="395"/>
      <c r="J85" s="395"/>
      <c r="K85" s="395"/>
      <c r="L85" s="395"/>
      <c r="M85" s="395"/>
      <c r="N85" s="395"/>
      <c r="O85" s="395"/>
      <c r="P85" s="395"/>
      <c r="Q85" s="395"/>
      <c r="R85" s="395"/>
      <c r="T85" s="394"/>
      <c r="U85" s="394"/>
      <c r="V85" s="394"/>
      <c r="W85" s="394"/>
      <c r="X85" s="394"/>
      <c r="Y85" s="394"/>
      <c r="Z85" s="394"/>
      <c r="AA85" s="394"/>
      <c r="AB85" s="394"/>
    </row>
    <row r="86" spans="1:53">
      <c r="B86" s="392"/>
      <c r="E86" s="416"/>
      <c r="F86" s="416"/>
      <c r="G86" s="416"/>
      <c r="H86" s="416"/>
      <c r="I86" s="416"/>
      <c r="J86" s="416"/>
      <c r="T86" s="394"/>
      <c r="U86" s="394"/>
      <c r="V86" s="394"/>
      <c r="W86" s="394"/>
      <c r="X86" s="394"/>
      <c r="Y86" s="394"/>
      <c r="Z86" s="394"/>
      <c r="AA86" s="394"/>
      <c r="AB86" s="394"/>
    </row>
    <row r="87" spans="1:53">
      <c r="B87" s="392"/>
      <c r="E87" s="416"/>
      <c r="F87" s="416"/>
      <c r="G87" s="416"/>
      <c r="H87" s="416"/>
      <c r="I87" s="416"/>
      <c r="J87" s="416"/>
      <c r="T87" s="394"/>
      <c r="U87" s="394"/>
      <c r="V87" s="394"/>
      <c r="W87" s="394"/>
      <c r="X87" s="394"/>
      <c r="Y87" s="394"/>
      <c r="Z87" s="394"/>
      <c r="AA87" s="394"/>
      <c r="AB87" s="394"/>
    </row>
    <row r="88" spans="1:53">
      <c r="B88" s="16"/>
      <c r="C88" s="402"/>
      <c r="D88" s="411"/>
      <c r="E88" s="416"/>
      <c r="F88" s="416"/>
      <c r="G88" s="416"/>
      <c r="H88" s="416"/>
      <c r="I88" s="416"/>
      <c r="J88" s="416"/>
    </row>
    <row r="89" spans="1:53">
      <c r="B89" s="16"/>
      <c r="C89" s="402"/>
      <c r="D89" s="411"/>
      <c r="E89" s="416"/>
      <c r="F89" s="416"/>
      <c r="G89" s="416"/>
      <c r="H89" s="416"/>
      <c r="I89" s="416"/>
      <c r="J89" s="416"/>
    </row>
    <row r="90" spans="1:53">
      <c r="B90" s="16"/>
      <c r="C90" s="402"/>
      <c r="D90" s="411"/>
      <c r="E90" s="393"/>
      <c r="F90" s="411"/>
      <c r="G90" s="393"/>
    </row>
    <row r="91" spans="1:53">
      <c r="B91" s="16"/>
      <c r="C91" s="402"/>
      <c r="D91" s="411"/>
      <c r="E91" s="393"/>
      <c r="F91" s="411"/>
      <c r="G91" s="393"/>
    </row>
    <row r="92" spans="1:53">
      <c r="B92" s="16"/>
      <c r="C92" s="402"/>
      <c r="D92" s="411"/>
      <c r="E92" s="393"/>
      <c r="F92" s="411"/>
      <c r="G92" s="393"/>
    </row>
    <row r="93" spans="1:53">
      <c r="B93" s="16"/>
      <c r="C93" s="402"/>
      <c r="D93" s="411"/>
      <c r="E93" s="393"/>
      <c r="F93" s="411"/>
      <c r="G93" s="393"/>
    </row>
    <row r="94" spans="1:53">
      <c r="B94" s="16"/>
      <c r="C94" s="402"/>
      <c r="D94" s="411"/>
      <c r="E94" s="393"/>
      <c r="F94" s="411"/>
      <c r="G94" s="393"/>
    </row>
    <row r="95" spans="1:53">
      <c r="B95" s="16"/>
      <c r="C95" s="402"/>
      <c r="D95" s="411"/>
      <c r="E95" s="393"/>
    </row>
    <row r="96" spans="1:53">
      <c r="E96" s="393"/>
    </row>
    <row r="97" spans="2:3">
      <c r="B97" s="392"/>
    </row>
    <row r="99" spans="2:3">
      <c r="C99" s="402"/>
    </row>
  </sheetData>
  <autoFilter ref="A7:BA81" xr:uid="{00000000-0001-0000-0400-000000000000}"/>
  <mergeCells count="1">
    <mergeCell ref="AY6:BA6"/>
  </mergeCells>
  <pageMargins left="0.7" right="0.7" top="0.75" bottom="0.75" header="0.3" footer="0.3"/>
  <pageSetup orientation="portrait" r:id="rId1"/>
  <customProperties>
    <customPr name="_pios_id" r:id="rId2"/>
  </customPropertie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00"/>
  <sheetViews>
    <sheetView workbookViewId="0"/>
  </sheetViews>
  <sheetFormatPr defaultColWidth="7.44140625" defaultRowHeight="15"/>
  <cols>
    <col min="1" max="1" width="1.33203125" style="431" customWidth="1"/>
    <col min="2" max="2" width="8.88671875" style="16" customWidth="1"/>
    <col min="3" max="3" width="1.6640625" style="16" customWidth="1"/>
    <col min="4" max="4" width="10.6640625" style="16" customWidth="1"/>
    <col min="5" max="5" width="1.6640625" style="16" customWidth="1"/>
    <col min="6" max="6" width="26.88671875" style="16" bestFit="1" customWidth="1"/>
    <col min="7" max="7" width="1.6640625" style="16" hidden="1" customWidth="1"/>
    <col min="8" max="8" width="7.88671875" style="18" hidden="1" customWidth="1"/>
    <col min="9" max="9" width="1.6640625" style="16" hidden="1" customWidth="1"/>
    <col min="10" max="10" width="8.109375" style="18" hidden="1" customWidth="1"/>
    <col min="11" max="11" width="1.6640625" style="16" customWidth="1"/>
    <col min="12" max="12" width="6.88671875" style="16" customWidth="1"/>
    <col min="13" max="13" width="1.6640625" style="16" customWidth="1"/>
    <col min="14" max="36" width="13.44140625" style="16" customWidth="1"/>
    <col min="37" max="37" width="1.33203125" style="16" customWidth="1"/>
    <col min="38" max="38" width="13.6640625" style="16" customWidth="1"/>
    <col min="39" max="39" width="2.33203125" style="16" customWidth="1"/>
    <col min="40" max="40" width="14.109375" style="16" bestFit="1" customWidth="1"/>
    <col min="41" max="41" width="7.44140625" style="16"/>
    <col min="42" max="42" width="8.88671875" style="16" customWidth="1"/>
    <col min="43" max="46" width="13.33203125" style="16" customWidth="1"/>
    <col min="47" max="16384" width="7.44140625" style="16"/>
  </cols>
  <sheetData>
    <row r="1" spans="1:46">
      <c r="B1" s="423" t="str">
        <f>'[1]Bal UPIS'!B1</f>
        <v>Kentucky American Water Company</v>
      </c>
      <c r="C1" s="425"/>
      <c r="D1" s="425"/>
      <c r="E1" s="425"/>
      <c r="F1" s="432"/>
      <c r="G1" s="425"/>
      <c r="H1" s="425" t="s">
        <v>518</v>
      </c>
      <c r="J1" s="16"/>
      <c r="O1" s="433"/>
      <c r="P1" s="433"/>
      <c r="Q1" s="433"/>
      <c r="R1" s="433"/>
      <c r="S1" s="433"/>
      <c r="T1" s="433"/>
      <c r="U1" s="433"/>
      <c r="V1" s="433"/>
      <c r="W1" s="433"/>
      <c r="X1" s="433"/>
      <c r="Y1" s="433"/>
      <c r="Z1" s="433"/>
      <c r="AA1" s="433"/>
      <c r="AB1" s="433"/>
      <c r="AC1" s="433"/>
      <c r="AD1" s="433"/>
      <c r="AE1" s="433"/>
      <c r="AF1" s="433"/>
      <c r="AG1" s="433"/>
      <c r="AH1" s="433"/>
      <c r="AI1" s="433"/>
      <c r="AJ1" s="433"/>
    </row>
    <row r="2" spans="1:46">
      <c r="B2" s="423" t="str">
        <f>'[1]Bal UPIS'!B2</f>
        <v>Case No. 2026-00094</v>
      </c>
      <c r="C2" s="425"/>
      <c r="D2" s="425"/>
      <c r="E2" s="425"/>
      <c r="F2" s="432"/>
      <c r="G2" s="425"/>
      <c r="J2" s="16"/>
      <c r="N2" s="43"/>
      <c r="O2" s="43"/>
      <c r="P2" s="43"/>
      <c r="Q2" s="43"/>
      <c r="R2" s="43"/>
      <c r="S2" s="43"/>
      <c r="T2" s="43"/>
      <c r="U2" s="43"/>
      <c r="V2" s="43"/>
      <c r="W2" s="43"/>
      <c r="X2" s="43"/>
      <c r="Y2" s="43"/>
      <c r="Z2" s="43"/>
      <c r="AA2" s="43"/>
      <c r="AB2" s="43"/>
      <c r="AC2" s="43"/>
      <c r="AD2" s="43"/>
      <c r="AE2" s="43"/>
      <c r="AF2" s="43"/>
      <c r="AG2" s="43"/>
      <c r="AH2" s="43"/>
      <c r="AI2" s="43"/>
      <c r="AJ2" s="43"/>
      <c r="AL2" s="74" t="s">
        <v>119</v>
      </c>
      <c r="AN2" s="74" t="s">
        <v>115</v>
      </c>
    </row>
    <row r="3" spans="1:46">
      <c r="B3" s="423" t="str">
        <f>'[1]Bal UPIS'!B3</f>
        <v>UPIS Balances by Month,  February 2026 - December 2027</v>
      </c>
      <c r="C3" s="425"/>
      <c r="D3" s="425"/>
      <c r="E3" s="425"/>
      <c r="F3" s="432"/>
      <c r="G3" s="425"/>
      <c r="J3" s="16"/>
      <c r="AK3" s="74"/>
      <c r="AL3" s="74" t="s">
        <v>412</v>
      </c>
      <c r="AM3" s="74"/>
      <c r="AN3" s="74" t="s">
        <v>131</v>
      </c>
    </row>
    <row r="4" spans="1:46" ht="27" customHeight="1">
      <c r="B4" s="638" t="s">
        <v>519</v>
      </c>
      <c r="C4" s="639"/>
      <c r="D4" s="639"/>
      <c r="E4" s="639"/>
      <c r="F4" s="640"/>
      <c r="G4" s="434"/>
      <c r="H4" s="434"/>
      <c r="I4" s="434"/>
      <c r="J4" s="434"/>
      <c r="N4" s="435">
        <f>'[1]Bal UPIS'!N4</f>
        <v>46081</v>
      </c>
      <c r="O4" s="435">
        <f>'[1]Bal UPIS'!O4</f>
        <v>46112</v>
      </c>
      <c r="P4" s="435">
        <f>'[1]Bal UPIS'!P4</f>
        <v>46142</v>
      </c>
      <c r="Q4" s="435">
        <f>'[1]Bal UPIS'!Q4</f>
        <v>46173</v>
      </c>
      <c r="R4" s="435">
        <f>'[1]Bal UPIS'!R4</f>
        <v>46203</v>
      </c>
      <c r="S4" s="435">
        <f>'[1]Bal UPIS'!S4</f>
        <v>46234</v>
      </c>
      <c r="T4" s="435">
        <f>'[1]Bal UPIS'!T4</f>
        <v>46265</v>
      </c>
      <c r="U4" s="435">
        <f>'[1]Bal UPIS'!U4</f>
        <v>46295</v>
      </c>
      <c r="V4" s="435">
        <f>'[1]Bal UPIS'!V4</f>
        <v>46326</v>
      </c>
      <c r="W4" s="435">
        <f>'[1]Bal UPIS'!W4</f>
        <v>46356</v>
      </c>
      <c r="X4" s="435">
        <f>'[1]Bal UPIS'!X4</f>
        <v>46387</v>
      </c>
      <c r="Y4" s="435">
        <f>'[1]Bal UPIS'!Y4</f>
        <v>46418</v>
      </c>
      <c r="Z4" s="435">
        <f>'[1]Bal UPIS'!Z4</f>
        <v>46446</v>
      </c>
      <c r="AA4" s="435">
        <f>'[1]Bal UPIS'!AA4</f>
        <v>46477</v>
      </c>
      <c r="AB4" s="435">
        <f>'[1]Bal UPIS'!AB4</f>
        <v>46507</v>
      </c>
      <c r="AC4" s="435">
        <f>'[1]Bal UPIS'!AC4</f>
        <v>46538</v>
      </c>
      <c r="AD4" s="435">
        <f>'[1]Bal UPIS'!AD4</f>
        <v>46568</v>
      </c>
      <c r="AE4" s="435">
        <f>'[1]Bal UPIS'!AE4</f>
        <v>46599</v>
      </c>
      <c r="AF4" s="435">
        <f>'[1]Bal UPIS'!AF4</f>
        <v>46630</v>
      </c>
      <c r="AG4" s="435">
        <f>'[1]Bal UPIS'!AG4</f>
        <v>46660</v>
      </c>
      <c r="AH4" s="435">
        <f>'[1]Bal UPIS'!AH4</f>
        <v>46691</v>
      </c>
      <c r="AI4" s="435">
        <f>'[1]Bal UPIS'!AI4</f>
        <v>46721</v>
      </c>
      <c r="AJ4" s="435">
        <f>'[1]Bal UPIS'!AJ4</f>
        <v>46752</v>
      </c>
      <c r="AK4" s="74"/>
      <c r="AL4" s="436">
        <f>T4</f>
        <v>46265</v>
      </c>
      <c r="AM4" s="74"/>
      <c r="AN4" s="435">
        <f>AJ4</f>
        <v>46752</v>
      </c>
    </row>
    <row r="5" spans="1:46">
      <c r="B5" s="437" t="s">
        <v>520</v>
      </c>
      <c r="F5" s="304" t="str">
        <f>'[1]Bal UPIS'!F5</f>
        <v>W/P - 1-1</v>
      </c>
      <c r="J5" s="74"/>
      <c r="L5" s="176" t="s">
        <v>521</v>
      </c>
      <c r="N5" s="438">
        <f>N85</f>
        <v>1105869690.3200002</v>
      </c>
      <c r="O5" s="438">
        <f t="shared" ref="O5:AJ5" si="0">O85</f>
        <v>1114434172.7338893</v>
      </c>
      <c r="P5" s="438">
        <f t="shared" si="0"/>
        <v>1117236056.407778</v>
      </c>
      <c r="Q5" s="438">
        <f t="shared" si="0"/>
        <v>1122442668.3121099</v>
      </c>
      <c r="R5" s="438">
        <f t="shared" si="0"/>
        <v>1125890359.4731424</v>
      </c>
      <c r="S5" s="438">
        <f t="shared" si="0"/>
        <v>1130979551.3241735</v>
      </c>
      <c r="T5" s="438">
        <f>T85</f>
        <v>1145136992.697655</v>
      </c>
      <c r="U5" s="438">
        <f t="shared" si="0"/>
        <v>1150897162.281121</v>
      </c>
      <c r="V5" s="438">
        <f t="shared" si="0"/>
        <v>1156162422.0764022</v>
      </c>
      <c r="W5" s="438">
        <f t="shared" si="0"/>
        <v>1160873505.8974338</v>
      </c>
      <c r="X5" s="438">
        <f t="shared" si="0"/>
        <v>1179404315.0484657</v>
      </c>
      <c r="Y5" s="438">
        <f t="shared" si="0"/>
        <v>1182282745.8323541</v>
      </c>
      <c r="Z5" s="438">
        <f t="shared" si="0"/>
        <v>1183783105.3252521</v>
      </c>
      <c r="AA5" s="438">
        <f t="shared" si="0"/>
        <v>1188243590.0071163</v>
      </c>
      <c r="AB5" s="438">
        <f t="shared" si="0"/>
        <v>1194447209.7007191</v>
      </c>
      <c r="AC5" s="438">
        <f t="shared" si="0"/>
        <v>1200059033.2345212</v>
      </c>
      <c r="AD5" s="438">
        <f t="shared" si="0"/>
        <v>1206294040.6153805</v>
      </c>
      <c r="AE5" s="438">
        <f t="shared" si="0"/>
        <v>1214606775.254492</v>
      </c>
      <c r="AF5" s="438">
        <f t="shared" si="0"/>
        <v>1223303121.9504266</v>
      </c>
      <c r="AG5" s="438">
        <f t="shared" si="0"/>
        <v>1237977703.2520218</v>
      </c>
      <c r="AH5" s="438">
        <f t="shared" si="0"/>
        <v>1254407693.5148551</v>
      </c>
      <c r="AI5" s="438">
        <f t="shared" si="0"/>
        <v>1261032934.8966384</v>
      </c>
      <c r="AJ5" s="438">
        <f t="shared" si="0"/>
        <v>1266050613.9396544</v>
      </c>
      <c r="AK5" s="439"/>
      <c r="AL5" s="438">
        <f>T5</f>
        <v>1145136992.697655</v>
      </c>
      <c r="AM5" s="439"/>
      <c r="AN5" s="440">
        <f>AVERAGE(X5:AJ5)</f>
        <v>1214760990.9670689</v>
      </c>
    </row>
    <row r="6" spans="1:46" ht="92.25" customHeight="1">
      <c r="A6" s="441"/>
      <c r="C6" s="425"/>
      <c r="D6" s="432"/>
      <c r="E6" s="432"/>
      <c r="F6" s="442"/>
      <c r="G6" s="424"/>
      <c r="H6" s="432"/>
      <c r="I6" s="425"/>
      <c r="J6" s="432"/>
      <c r="K6" s="443"/>
      <c r="L6" s="444"/>
      <c r="M6" s="443"/>
      <c r="N6" s="443"/>
      <c r="O6" s="445"/>
      <c r="P6" s="445"/>
      <c r="Q6" s="445"/>
      <c r="R6" s="445"/>
      <c r="S6" s="445"/>
      <c r="T6" s="445"/>
      <c r="U6" s="445"/>
      <c r="V6" s="445"/>
      <c r="W6" s="445"/>
      <c r="X6" s="445"/>
      <c r="Y6" s="445"/>
      <c r="Z6" s="445"/>
      <c r="AA6" s="445"/>
      <c r="AB6" s="445"/>
      <c r="AC6" s="445"/>
      <c r="AD6" s="445"/>
      <c r="AE6" s="445"/>
      <c r="AF6" s="445"/>
      <c r="AG6" s="445"/>
      <c r="AH6" s="445"/>
      <c r="AI6" s="445"/>
      <c r="AJ6" s="445"/>
      <c r="AK6" s="74"/>
      <c r="AL6" s="74"/>
      <c r="AM6" s="74"/>
      <c r="AN6" s="74"/>
      <c r="AQ6" s="642" t="s">
        <v>522</v>
      </c>
      <c r="AR6" s="642"/>
      <c r="AS6" s="642"/>
      <c r="AT6" s="642"/>
    </row>
    <row r="7" spans="1:46" s="304" customFormat="1">
      <c r="A7" s="441"/>
      <c r="B7" s="304" t="s">
        <v>523</v>
      </c>
      <c r="C7" s="425"/>
      <c r="D7" s="432"/>
      <c r="E7" s="432"/>
      <c r="F7" s="425"/>
      <c r="G7" s="425"/>
      <c r="H7" s="432"/>
      <c r="I7" s="425"/>
      <c r="J7" s="432"/>
      <c r="K7" s="443"/>
      <c r="L7" s="176"/>
      <c r="M7" s="443"/>
      <c r="N7" s="446"/>
      <c r="O7" s="446"/>
      <c r="P7" s="446"/>
      <c r="Q7" s="446"/>
      <c r="R7" s="446"/>
      <c r="S7" s="446"/>
      <c r="T7" s="446"/>
      <c r="U7" s="446"/>
      <c r="V7" s="446"/>
      <c r="W7" s="446"/>
      <c r="X7" s="446"/>
      <c r="Y7" s="446"/>
      <c r="Z7" s="446"/>
      <c r="AA7" s="446"/>
      <c r="AB7" s="446"/>
      <c r="AC7" s="446"/>
      <c r="AD7" s="446"/>
      <c r="AE7" s="446"/>
      <c r="AF7" s="446"/>
      <c r="AG7" s="446"/>
      <c r="AH7" s="446"/>
      <c r="AI7" s="446"/>
      <c r="AJ7" s="446"/>
      <c r="AN7" s="447"/>
      <c r="AQ7" s="641" t="s">
        <v>524</v>
      </c>
      <c r="AR7" s="641"/>
      <c r="AS7" s="641" t="s">
        <v>525</v>
      </c>
      <c r="AT7" s="641"/>
    </row>
    <row r="8" spans="1:46">
      <c r="C8" s="425"/>
      <c r="D8" s="432"/>
      <c r="E8" s="432"/>
      <c r="F8" s="432"/>
      <c r="G8" s="424"/>
      <c r="H8" s="432"/>
      <c r="I8" s="425"/>
      <c r="J8" s="432"/>
      <c r="K8" s="443"/>
      <c r="L8" s="443"/>
      <c r="M8" s="443"/>
      <c r="N8" s="74"/>
      <c r="O8" s="448"/>
      <c r="P8" s="448"/>
      <c r="Q8" s="448"/>
      <c r="R8" s="448"/>
      <c r="S8" s="448"/>
      <c r="T8" s="448"/>
      <c r="U8" s="448"/>
      <c r="V8" s="448"/>
      <c r="W8" s="448"/>
      <c r="X8" s="448"/>
      <c r="Y8" s="448"/>
      <c r="Z8" s="448"/>
      <c r="AA8" s="448"/>
      <c r="AB8" s="448"/>
      <c r="AC8" s="448"/>
      <c r="AD8" s="448"/>
      <c r="AE8" s="448"/>
      <c r="AF8" s="448"/>
      <c r="AG8" s="448"/>
      <c r="AH8" s="448"/>
      <c r="AI8" s="448"/>
      <c r="AJ8" s="448"/>
      <c r="AL8" s="74" t="s">
        <v>119</v>
      </c>
      <c r="AN8" s="74" t="s">
        <v>115</v>
      </c>
      <c r="AQ8" s="641" t="s">
        <v>526</v>
      </c>
      <c r="AR8" s="641"/>
      <c r="AS8" s="641" t="s">
        <v>526</v>
      </c>
      <c r="AT8" s="641"/>
    </row>
    <row r="9" spans="1:46" s="18" customFormat="1">
      <c r="A9" s="431"/>
      <c r="B9" s="74"/>
      <c r="C9" s="449"/>
      <c r="D9" s="449"/>
      <c r="E9" s="449"/>
      <c r="F9" s="449"/>
      <c r="G9" s="449"/>
      <c r="H9" s="449" t="s">
        <v>527</v>
      </c>
      <c r="I9" s="449"/>
      <c r="J9" s="449" t="s">
        <v>528</v>
      </c>
      <c r="K9" s="449"/>
      <c r="L9" s="449" t="s">
        <v>437</v>
      </c>
      <c r="M9" s="449"/>
      <c r="N9" s="74" t="s">
        <v>529</v>
      </c>
      <c r="O9" s="450"/>
      <c r="AK9" s="74"/>
      <c r="AL9" s="74" t="s">
        <v>412</v>
      </c>
      <c r="AM9" s="74"/>
      <c r="AN9" s="74" t="s">
        <v>530</v>
      </c>
      <c r="AP9" s="74"/>
      <c r="AQ9" s="74" t="s">
        <v>531</v>
      </c>
      <c r="AR9" s="74" t="s">
        <v>531</v>
      </c>
      <c r="AS9" s="74" t="s">
        <v>531</v>
      </c>
      <c r="AT9" s="74" t="s">
        <v>531</v>
      </c>
    </row>
    <row r="10" spans="1:46" s="18" customFormat="1">
      <c r="A10" s="431"/>
      <c r="B10" s="451" t="s">
        <v>532</v>
      </c>
      <c r="C10" s="449"/>
      <c r="D10" s="452" t="s">
        <v>533</v>
      </c>
      <c r="E10" s="449"/>
      <c r="F10" s="452" t="s">
        <v>403</v>
      </c>
      <c r="G10" s="449"/>
      <c r="H10" s="452" t="s">
        <v>403</v>
      </c>
      <c r="I10" s="449"/>
      <c r="J10" s="452" t="s">
        <v>403</v>
      </c>
      <c r="K10" s="449"/>
      <c r="L10" s="453" t="s">
        <v>534</v>
      </c>
      <c r="M10" s="449"/>
      <c r="N10" s="435">
        <f>'[1]Bal UPIS'!N10</f>
        <v>46081</v>
      </c>
      <c r="O10" s="435">
        <f>'[1]Bal UPIS'!O10</f>
        <v>46112</v>
      </c>
      <c r="P10" s="435">
        <f>'[1]Bal UPIS'!P10</f>
        <v>46142</v>
      </c>
      <c r="Q10" s="435">
        <f>'[1]Bal UPIS'!Q10</f>
        <v>46173</v>
      </c>
      <c r="R10" s="435">
        <f>'[1]Bal UPIS'!R10</f>
        <v>46203</v>
      </c>
      <c r="S10" s="435">
        <f>'[1]Bal UPIS'!S10</f>
        <v>46234</v>
      </c>
      <c r="T10" s="435">
        <f>'[1]Bal UPIS'!T10</f>
        <v>46265</v>
      </c>
      <c r="U10" s="435">
        <f>'[1]Bal UPIS'!U10</f>
        <v>46295</v>
      </c>
      <c r="V10" s="435">
        <f>'[1]Bal UPIS'!V10</f>
        <v>46326</v>
      </c>
      <c r="W10" s="435">
        <f>'[1]Bal UPIS'!W10</f>
        <v>46356</v>
      </c>
      <c r="X10" s="435">
        <f>'[1]Bal UPIS'!X10</f>
        <v>46387</v>
      </c>
      <c r="Y10" s="435">
        <f>'[1]Bal UPIS'!Y10</f>
        <v>46418</v>
      </c>
      <c r="Z10" s="435">
        <f>'[1]Bal UPIS'!Z10</f>
        <v>46446</v>
      </c>
      <c r="AA10" s="435">
        <f>'[1]Bal UPIS'!AA10</f>
        <v>46477</v>
      </c>
      <c r="AB10" s="435">
        <f>'[1]Bal UPIS'!AB10</f>
        <v>46507</v>
      </c>
      <c r="AC10" s="435">
        <f>'[1]Bal UPIS'!AC10</f>
        <v>46538</v>
      </c>
      <c r="AD10" s="435">
        <f>'[1]Bal UPIS'!AD10</f>
        <v>46568</v>
      </c>
      <c r="AE10" s="435">
        <f>'[1]Bal UPIS'!AE10</f>
        <v>46599</v>
      </c>
      <c r="AF10" s="435">
        <f>'[1]Bal UPIS'!AF10</f>
        <v>46630</v>
      </c>
      <c r="AG10" s="435">
        <f>'[1]Bal UPIS'!AG10</f>
        <v>46660</v>
      </c>
      <c r="AH10" s="435">
        <f>'[1]Bal UPIS'!AH10</f>
        <v>46691</v>
      </c>
      <c r="AI10" s="435">
        <f>'[1]Bal UPIS'!AI10</f>
        <v>46721</v>
      </c>
      <c r="AJ10" s="435">
        <f>'[1]Bal UPIS'!AJ10</f>
        <v>46752</v>
      </c>
      <c r="AK10" s="74"/>
      <c r="AL10" s="436">
        <f>+AL4</f>
        <v>46265</v>
      </c>
      <c r="AM10" s="74"/>
      <c r="AN10" s="387" t="s">
        <v>535</v>
      </c>
      <c r="AP10" s="74" t="s">
        <v>536</v>
      </c>
      <c r="AQ10" s="74" t="s">
        <v>537</v>
      </c>
      <c r="AR10" s="74" t="s">
        <v>538</v>
      </c>
      <c r="AS10" s="74" t="s">
        <v>537</v>
      </c>
      <c r="AT10" s="74" t="s">
        <v>538</v>
      </c>
    </row>
    <row r="11" spans="1:46">
      <c r="B11" s="454">
        <v>1</v>
      </c>
      <c r="D11" s="18" t="str">
        <f>'[1]Bal UPIS'!D11</f>
        <v>Water</v>
      </c>
      <c r="F11" s="16" t="str">
        <f>'[1]Bal UPIS'!F11</f>
        <v>301000-Organization</v>
      </c>
      <c r="H11" s="18">
        <f>'[1]Bal UPIS'!H11</f>
        <v>301000</v>
      </c>
      <c r="J11" s="18" t="str">
        <f>'[1]Bal UPIS'!J11</f>
        <v>10130100</v>
      </c>
      <c r="L11" s="121">
        <f>'[1]Bal UPIS'!L11</f>
        <v>301.10000000000002</v>
      </c>
      <c r="N11" s="127">
        <f>'[1]Bal UPIS'!N11</f>
        <v>37450.43</v>
      </c>
      <c r="O11" s="127">
        <f>'[1]Bal UPIS'!O11</f>
        <v>37450.43</v>
      </c>
      <c r="P11" s="127">
        <f>'[1]Bal UPIS'!P11</f>
        <v>37450.43</v>
      </c>
      <c r="Q11" s="127">
        <f>'[1]Bal UPIS'!Q11</f>
        <v>37450.43</v>
      </c>
      <c r="R11" s="127">
        <f>'[1]Bal UPIS'!R11</f>
        <v>37450.43</v>
      </c>
      <c r="S11" s="127">
        <f>'[1]Bal UPIS'!S11</f>
        <v>37450.43</v>
      </c>
      <c r="T11" s="127">
        <f>'[1]Bal UPIS'!T11</f>
        <v>37450.43</v>
      </c>
      <c r="U11" s="127">
        <f>'[1]Bal UPIS'!U11</f>
        <v>37450.43</v>
      </c>
      <c r="V11" s="127">
        <f>'[1]Bal UPIS'!V11</f>
        <v>37450.43</v>
      </c>
      <c r="W11" s="127">
        <f>'[1]Bal UPIS'!W11</f>
        <v>37450.43</v>
      </c>
      <c r="X11" s="127">
        <f>'[1]Bal UPIS'!X11</f>
        <v>37450.43</v>
      </c>
      <c r="Y11" s="127">
        <f>'[1]Bal UPIS'!Y11</f>
        <v>37450.43</v>
      </c>
      <c r="Z11" s="127">
        <f>'[1]Bal UPIS'!Z11</f>
        <v>37450.43</v>
      </c>
      <c r="AA11" s="127">
        <f>'[1]Bal UPIS'!AA11</f>
        <v>37450.43</v>
      </c>
      <c r="AB11" s="127">
        <f>'[1]Bal UPIS'!AB11</f>
        <v>37450.43</v>
      </c>
      <c r="AC11" s="127">
        <f>'[1]Bal UPIS'!AC11</f>
        <v>37450.43</v>
      </c>
      <c r="AD11" s="127">
        <f>'[1]Bal UPIS'!AD11</f>
        <v>37450.43</v>
      </c>
      <c r="AE11" s="127">
        <f>'[1]Bal UPIS'!AE11</f>
        <v>37450.43</v>
      </c>
      <c r="AF11" s="127">
        <f>'[1]Bal UPIS'!AF11</f>
        <v>37450.43</v>
      </c>
      <c r="AG11" s="127">
        <f>'[1]Bal UPIS'!AG11</f>
        <v>37450.43</v>
      </c>
      <c r="AH11" s="127">
        <f>'[1]Bal UPIS'!AH11</f>
        <v>37450.43</v>
      </c>
      <c r="AI11" s="127">
        <f>'[1]Bal UPIS'!AI11</f>
        <v>37450.43</v>
      </c>
      <c r="AJ11" s="127">
        <f>'[1]Bal UPIS'!AJ11</f>
        <v>37450.43</v>
      </c>
      <c r="AK11" s="127"/>
      <c r="AL11" s="455">
        <f>T11</f>
        <v>37450.43</v>
      </c>
      <c r="AM11" s="127"/>
      <c r="AN11" s="127">
        <f>AVERAGE(X11:AJ11)</f>
        <v>37450.43</v>
      </c>
      <c r="AP11" s="107"/>
      <c r="AQ11" s="121">
        <f>'[1]Bal UPIS'!AO11</f>
        <v>0</v>
      </c>
      <c r="AR11" s="93">
        <f>'[1]Bal UPIS'!AP11</f>
        <v>0</v>
      </c>
      <c r="AS11" s="121">
        <f>'[1]Bal UPIS'!AQ11</f>
        <v>0</v>
      </c>
      <c r="AT11" s="93">
        <f>'[1]Bal UPIS'!AR11</f>
        <v>0</v>
      </c>
    </row>
    <row r="12" spans="1:46">
      <c r="B12" s="454">
        <v>2</v>
      </c>
      <c r="D12" s="18" t="str">
        <f>'[1]Bal UPIS'!D12</f>
        <v>Water</v>
      </c>
      <c r="F12" s="16" t="str">
        <f>'[1]Bal UPIS'!F12</f>
        <v>302000-Franchises</v>
      </c>
      <c r="H12" s="18">
        <f>'[1]Bal UPIS'!H12</f>
        <v>302000</v>
      </c>
      <c r="J12" s="18" t="str">
        <f>'[1]Bal UPIS'!J12</f>
        <v>10130200</v>
      </c>
      <c r="L12" s="121">
        <f>'[1]Bal UPIS'!L12</f>
        <v>302.10000000000002</v>
      </c>
      <c r="N12" s="62">
        <f>'[1]Bal UPIS'!N12</f>
        <v>70260.820000000007</v>
      </c>
      <c r="O12" s="62">
        <f>'[1]Bal UPIS'!O12</f>
        <v>70260.820000000007</v>
      </c>
      <c r="P12" s="62">
        <f>'[1]Bal UPIS'!P12</f>
        <v>70260.820000000007</v>
      </c>
      <c r="Q12" s="62">
        <f>'[1]Bal UPIS'!Q12</f>
        <v>70260.820000000007</v>
      </c>
      <c r="R12" s="62">
        <f>'[1]Bal UPIS'!R12</f>
        <v>70260.820000000007</v>
      </c>
      <c r="S12" s="62">
        <f>'[1]Bal UPIS'!S12</f>
        <v>70260.820000000007</v>
      </c>
      <c r="T12" s="62">
        <f>'[1]Bal UPIS'!T12</f>
        <v>70260.820000000007</v>
      </c>
      <c r="U12" s="62">
        <f>'[1]Bal UPIS'!U12</f>
        <v>70260.820000000007</v>
      </c>
      <c r="V12" s="62">
        <f>'[1]Bal UPIS'!V12</f>
        <v>70260.820000000007</v>
      </c>
      <c r="W12" s="62">
        <f>'[1]Bal UPIS'!W12</f>
        <v>70260.820000000007</v>
      </c>
      <c r="X12" s="62">
        <f>'[1]Bal UPIS'!X12</f>
        <v>70260.820000000007</v>
      </c>
      <c r="Y12" s="62">
        <f>'[1]Bal UPIS'!Y12</f>
        <v>70260.820000000007</v>
      </c>
      <c r="Z12" s="62">
        <f>'[1]Bal UPIS'!Z12</f>
        <v>70260.820000000007</v>
      </c>
      <c r="AA12" s="62">
        <f>'[1]Bal UPIS'!AA12</f>
        <v>70260.820000000007</v>
      </c>
      <c r="AB12" s="62">
        <f>'[1]Bal UPIS'!AB12</f>
        <v>70260.820000000007</v>
      </c>
      <c r="AC12" s="62">
        <f>'[1]Bal UPIS'!AC12</f>
        <v>70260.820000000007</v>
      </c>
      <c r="AD12" s="62">
        <f>'[1]Bal UPIS'!AD12</f>
        <v>70260.820000000007</v>
      </c>
      <c r="AE12" s="62">
        <f>'[1]Bal UPIS'!AE12</f>
        <v>70260.820000000007</v>
      </c>
      <c r="AF12" s="62">
        <f>'[1]Bal UPIS'!AF12</f>
        <v>70260.820000000007</v>
      </c>
      <c r="AG12" s="62">
        <f>'[1]Bal UPIS'!AG12</f>
        <v>70260.820000000007</v>
      </c>
      <c r="AH12" s="62">
        <f>'[1]Bal UPIS'!AH12</f>
        <v>70260.820000000007</v>
      </c>
      <c r="AI12" s="62">
        <f>'[1]Bal UPIS'!AI12</f>
        <v>70260.820000000007</v>
      </c>
      <c r="AJ12" s="62">
        <f>'[1]Bal UPIS'!AJ12</f>
        <v>70260.820000000007</v>
      </c>
      <c r="AK12" s="62"/>
      <c r="AL12" s="456">
        <f>T12</f>
        <v>70260.820000000007</v>
      </c>
      <c r="AM12" s="62"/>
      <c r="AN12" s="62">
        <f>AVERAGE(X12:AJ12)</f>
        <v>70260.820000000036</v>
      </c>
      <c r="AP12" s="107"/>
      <c r="AQ12" s="121">
        <f>'[1]Bal UPIS'!AO12</f>
        <v>0</v>
      </c>
      <c r="AR12" s="93">
        <f>'[1]Bal UPIS'!AP12</f>
        <v>0</v>
      </c>
      <c r="AS12" s="121">
        <f>'[1]Bal UPIS'!AQ12</f>
        <v>0</v>
      </c>
      <c r="AT12" s="93">
        <f>'[1]Bal UPIS'!AR12</f>
        <v>0</v>
      </c>
    </row>
    <row r="13" spans="1:46">
      <c r="B13" s="454">
        <v>3</v>
      </c>
      <c r="D13" s="18" t="str">
        <f>'[1]Bal UPIS'!D13</f>
        <v>Water</v>
      </c>
      <c r="F13" s="16" t="str">
        <f>'[1]Bal UPIS'!F13</f>
        <v>303200-Land &amp; Land Rights-Supply</v>
      </c>
      <c r="H13" s="18">
        <f>'[1]Bal UPIS'!H13</f>
        <v>303200</v>
      </c>
      <c r="J13" s="18" t="str">
        <f>'[1]Bal UPIS'!J13</f>
        <v>10130320</v>
      </c>
      <c r="L13" s="121">
        <f>'[1]Bal UPIS'!L13</f>
        <v>303.2</v>
      </c>
      <c r="N13" s="62">
        <f>'[1]Bal UPIS'!N13</f>
        <v>3187388.2</v>
      </c>
      <c r="O13" s="62">
        <f>'[1]Bal UPIS'!O13</f>
        <v>3187388.2</v>
      </c>
      <c r="P13" s="62">
        <f>'[1]Bal UPIS'!P13</f>
        <v>3187388.2</v>
      </c>
      <c r="Q13" s="62">
        <f>'[1]Bal UPIS'!Q13</f>
        <v>3187388.2</v>
      </c>
      <c r="R13" s="62">
        <f>'[1]Bal UPIS'!R13</f>
        <v>3187388.2</v>
      </c>
      <c r="S13" s="62">
        <f>'[1]Bal UPIS'!S13</f>
        <v>3187388.2</v>
      </c>
      <c r="T13" s="62">
        <f>'[1]Bal UPIS'!T13</f>
        <v>3187388.2</v>
      </c>
      <c r="U13" s="62">
        <f>'[1]Bal UPIS'!U13</f>
        <v>3187388.2</v>
      </c>
      <c r="V13" s="62">
        <f>'[1]Bal UPIS'!V13</f>
        <v>3187388.2</v>
      </c>
      <c r="W13" s="62">
        <f>'[1]Bal UPIS'!W13</f>
        <v>3187388.2</v>
      </c>
      <c r="X13" s="62">
        <f>'[1]Bal UPIS'!X13</f>
        <v>3187388.2</v>
      </c>
      <c r="Y13" s="62">
        <f>'[1]Bal UPIS'!Y13</f>
        <v>3187388.2</v>
      </c>
      <c r="Z13" s="62">
        <f>'[1]Bal UPIS'!Z13</f>
        <v>3187388.2</v>
      </c>
      <c r="AA13" s="62">
        <f>'[1]Bal UPIS'!AA13</f>
        <v>3187388.2</v>
      </c>
      <c r="AB13" s="62">
        <f>'[1]Bal UPIS'!AB13</f>
        <v>5562388.490695551</v>
      </c>
      <c r="AC13" s="62">
        <f>'[1]Bal UPIS'!AC13</f>
        <v>5562388.490695551</v>
      </c>
      <c r="AD13" s="62">
        <f>'[1]Bal UPIS'!AD13</f>
        <v>5562388.490695551</v>
      </c>
      <c r="AE13" s="62">
        <f>'[1]Bal UPIS'!AE13</f>
        <v>5562388.490695551</v>
      </c>
      <c r="AF13" s="62">
        <f>'[1]Bal UPIS'!AF13</f>
        <v>5562388.490695551</v>
      </c>
      <c r="AG13" s="62">
        <f>'[1]Bal UPIS'!AG13</f>
        <v>5562388.490695551</v>
      </c>
      <c r="AH13" s="62">
        <f>'[1]Bal UPIS'!AH13</f>
        <v>5562388.490695551</v>
      </c>
      <c r="AI13" s="62">
        <f>'[1]Bal UPIS'!AI13</f>
        <v>5562388.490695551</v>
      </c>
      <c r="AJ13" s="62">
        <f>'[1]Bal UPIS'!AJ13</f>
        <v>5562388.490695551</v>
      </c>
      <c r="AK13" s="62"/>
      <c r="AL13" s="456">
        <f t="shared" ref="AL13:AL76" si="1">T13</f>
        <v>3187388.2</v>
      </c>
      <c r="AM13" s="62"/>
      <c r="AN13" s="62">
        <f t="shared" ref="AN13:AN76" si="2">AVERAGE(X13:AJ13)</f>
        <v>4831619.1704815347</v>
      </c>
      <c r="AP13" s="107"/>
      <c r="AQ13" s="121">
        <f>'[1]Bal UPIS'!AO13</f>
        <v>0</v>
      </c>
      <c r="AR13" s="93">
        <f>'[1]Bal UPIS'!AP13</f>
        <v>0</v>
      </c>
      <c r="AS13" s="121">
        <f>'[1]Bal UPIS'!AQ13</f>
        <v>0</v>
      </c>
      <c r="AT13" s="93">
        <f>'[1]Bal UPIS'!AR13</f>
        <v>0</v>
      </c>
    </row>
    <row r="14" spans="1:46">
      <c r="B14" s="454">
        <v>4</v>
      </c>
      <c r="D14" s="18" t="str">
        <f>'[1]Bal UPIS'!D14</f>
        <v>Water</v>
      </c>
      <c r="F14" s="16" t="str">
        <f>'[1]Bal UPIS'!F14</f>
        <v>303300-Land &amp; Land Rights-Pumping</v>
      </c>
      <c r="H14" s="18">
        <f>'[1]Bal UPIS'!H14</f>
        <v>303300</v>
      </c>
      <c r="J14" s="18" t="str">
        <f>'[1]Bal UPIS'!J14</f>
        <v>10130330</v>
      </c>
      <c r="L14" s="121">
        <f>'[1]Bal UPIS'!L14</f>
        <v>303.2</v>
      </c>
      <c r="N14" s="62">
        <f>'[1]Bal UPIS'!N14</f>
        <v>277216.12</v>
      </c>
      <c r="O14" s="62">
        <f>'[1]Bal UPIS'!O14</f>
        <v>277216.12</v>
      </c>
      <c r="P14" s="62">
        <f>'[1]Bal UPIS'!P14</f>
        <v>277216.12</v>
      </c>
      <c r="Q14" s="62">
        <f>'[1]Bal UPIS'!Q14</f>
        <v>277216.12</v>
      </c>
      <c r="R14" s="62">
        <f>'[1]Bal UPIS'!R14</f>
        <v>277216.12</v>
      </c>
      <c r="S14" s="62">
        <f>'[1]Bal UPIS'!S14</f>
        <v>277216.12</v>
      </c>
      <c r="T14" s="62">
        <f>'[1]Bal UPIS'!T14</f>
        <v>277216.12</v>
      </c>
      <c r="U14" s="62">
        <f>'[1]Bal UPIS'!U14</f>
        <v>277216.12</v>
      </c>
      <c r="V14" s="62">
        <f>'[1]Bal UPIS'!V14</f>
        <v>277216.12</v>
      </c>
      <c r="W14" s="62">
        <f>'[1]Bal UPIS'!W14</f>
        <v>277216.12</v>
      </c>
      <c r="X14" s="62">
        <f>'[1]Bal UPIS'!X14</f>
        <v>277216.12</v>
      </c>
      <c r="Y14" s="62">
        <f>'[1]Bal UPIS'!Y14</f>
        <v>277216.12</v>
      </c>
      <c r="Z14" s="62">
        <f>'[1]Bal UPIS'!Z14</f>
        <v>277216.12</v>
      </c>
      <c r="AA14" s="62">
        <f>'[1]Bal UPIS'!AA14</f>
        <v>277216.12</v>
      </c>
      <c r="AB14" s="62">
        <f>'[1]Bal UPIS'!AB14</f>
        <v>277216.12</v>
      </c>
      <c r="AC14" s="62">
        <f>'[1]Bal UPIS'!AC14</f>
        <v>277216.12</v>
      </c>
      <c r="AD14" s="62">
        <f>'[1]Bal UPIS'!AD14</f>
        <v>277216.12</v>
      </c>
      <c r="AE14" s="62">
        <f>'[1]Bal UPIS'!AE14</f>
        <v>277216.12</v>
      </c>
      <c r="AF14" s="62">
        <f>'[1]Bal UPIS'!AF14</f>
        <v>277216.12</v>
      </c>
      <c r="AG14" s="62">
        <f>'[1]Bal UPIS'!AG14</f>
        <v>277216.12</v>
      </c>
      <c r="AH14" s="62">
        <f>'[1]Bal UPIS'!AH14</f>
        <v>277216.12</v>
      </c>
      <c r="AI14" s="62">
        <f>'[1]Bal UPIS'!AI14</f>
        <v>277216.12</v>
      </c>
      <c r="AJ14" s="62">
        <f>'[1]Bal UPIS'!AJ14</f>
        <v>277216.12</v>
      </c>
      <c r="AK14" s="62"/>
      <c r="AL14" s="456">
        <f t="shared" si="1"/>
        <v>277216.12</v>
      </c>
      <c r="AM14" s="62"/>
      <c r="AN14" s="62">
        <f t="shared" si="2"/>
        <v>277216.12000000005</v>
      </c>
      <c r="AP14" s="107"/>
      <c r="AQ14" s="121">
        <f>'[1]Bal UPIS'!AO14</f>
        <v>0</v>
      </c>
      <c r="AR14" s="93">
        <f>'[1]Bal UPIS'!AP14</f>
        <v>0</v>
      </c>
      <c r="AS14" s="121">
        <f>'[1]Bal UPIS'!AQ14</f>
        <v>0</v>
      </c>
      <c r="AT14" s="93">
        <f>'[1]Bal UPIS'!AR14</f>
        <v>0</v>
      </c>
    </row>
    <row r="15" spans="1:46">
      <c r="B15" s="454">
        <v>5</v>
      </c>
      <c r="D15" s="18" t="str">
        <f>'[1]Bal UPIS'!D15</f>
        <v>Water</v>
      </c>
      <c r="F15" s="16" t="str">
        <f>'[1]Bal UPIS'!F15</f>
        <v>303400-Land &amp; Land Rights-Treatment</v>
      </c>
      <c r="H15" s="18">
        <f>'[1]Bal UPIS'!H15</f>
        <v>303400</v>
      </c>
      <c r="J15" s="18" t="str">
        <f>'[1]Bal UPIS'!J15</f>
        <v>10130340</v>
      </c>
      <c r="L15" s="121">
        <f>'[1]Bal UPIS'!L15</f>
        <v>303.3</v>
      </c>
      <c r="N15" s="62">
        <f>'[1]Bal UPIS'!N15</f>
        <v>800183.34</v>
      </c>
      <c r="O15" s="62">
        <f>'[1]Bal UPIS'!O15</f>
        <v>800183.34</v>
      </c>
      <c r="P15" s="62">
        <f>'[1]Bal UPIS'!P15</f>
        <v>800183.34</v>
      </c>
      <c r="Q15" s="62">
        <f>'[1]Bal UPIS'!Q15</f>
        <v>800183.34</v>
      </c>
      <c r="R15" s="62">
        <f>'[1]Bal UPIS'!R15</f>
        <v>800183.34</v>
      </c>
      <c r="S15" s="62">
        <f>'[1]Bal UPIS'!S15</f>
        <v>800183.34</v>
      </c>
      <c r="T15" s="62">
        <f>'[1]Bal UPIS'!T15</f>
        <v>800183.34</v>
      </c>
      <c r="U15" s="62">
        <f>'[1]Bal UPIS'!U15</f>
        <v>800183.34</v>
      </c>
      <c r="V15" s="62">
        <f>'[1]Bal UPIS'!V15</f>
        <v>800183.34</v>
      </c>
      <c r="W15" s="62">
        <f>'[1]Bal UPIS'!W15</f>
        <v>800183.34</v>
      </c>
      <c r="X15" s="62">
        <f>'[1]Bal UPIS'!X15</f>
        <v>800183.34</v>
      </c>
      <c r="Y15" s="62">
        <f>'[1]Bal UPIS'!Y15</f>
        <v>800183.34</v>
      </c>
      <c r="Z15" s="62">
        <f>'[1]Bal UPIS'!Z15</f>
        <v>800183.34</v>
      </c>
      <c r="AA15" s="62">
        <f>'[1]Bal UPIS'!AA15</f>
        <v>800183.34</v>
      </c>
      <c r="AB15" s="62">
        <f>'[1]Bal UPIS'!AB15</f>
        <v>800183.34</v>
      </c>
      <c r="AC15" s="62">
        <f>'[1]Bal UPIS'!AC15</f>
        <v>800183.34</v>
      </c>
      <c r="AD15" s="62">
        <f>'[1]Bal UPIS'!AD15</f>
        <v>800183.34</v>
      </c>
      <c r="AE15" s="62">
        <f>'[1]Bal UPIS'!AE15</f>
        <v>800183.34</v>
      </c>
      <c r="AF15" s="62">
        <f>'[1]Bal UPIS'!AF15</f>
        <v>800183.34</v>
      </c>
      <c r="AG15" s="62">
        <f>'[1]Bal UPIS'!AG15</f>
        <v>800183.34</v>
      </c>
      <c r="AH15" s="62">
        <f>'[1]Bal UPIS'!AH15</f>
        <v>800183.34</v>
      </c>
      <c r="AI15" s="62">
        <f>'[1]Bal UPIS'!AI15</f>
        <v>800183.34</v>
      </c>
      <c r="AJ15" s="62">
        <f>'[1]Bal UPIS'!AJ15</f>
        <v>800183.34</v>
      </c>
      <c r="AK15" s="62"/>
      <c r="AL15" s="456">
        <f t="shared" si="1"/>
        <v>800183.34</v>
      </c>
      <c r="AM15" s="62"/>
      <c r="AN15" s="62">
        <f t="shared" si="2"/>
        <v>800183.34</v>
      </c>
      <c r="AP15" s="107"/>
      <c r="AQ15" s="121">
        <f>'[1]Bal UPIS'!AO15</f>
        <v>0</v>
      </c>
      <c r="AR15" s="93">
        <f>'[1]Bal UPIS'!AP15</f>
        <v>0</v>
      </c>
      <c r="AS15" s="121">
        <f>'[1]Bal UPIS'!AQ15</f>
        <v>0</v>
      </c>
      <c r="AT15" s="93">
        <f>'[1]Bal UPIS'!AR15</f>
        <v>0</v>
      </c>
    </row>
    <row r="16" spans="1:46">
      <c r="B16" s="454">
        <v>6</v>
      </c>
      <c r="D16" s="18" t="str">
        <f>'[1]Bal UPIS'!D16</f>
        <v>Water</v>
      </c>
      <c r="F16" s="16" t="str">
        <f>'[1]Bal UPIS'!F16</f>
        <v>303500-Land &amp; Land Rights-T&amp;D</v>
      </c>
      <c r="H16" s="18">
        <f>'[1]Bal UPIS'!H16</f>
        <v>303500</v>
      </c>
      <c r="J16" s="18" t="str">
        <f>'[1]Bal UPIS'!J16</f>
        <v>10130350</v>
      </c>
      <c r="L16" s="121">
        <f>'[1]Bal UPIS'!L16</f>
        <v>303.39999999999998</v>
      </c>
      <c r="N16" s="62">
        <f>'[1]Bal UPIS'!N16</f>
        <v>7549864.79</v>
      </c>
      <c r="O16" s="62">
        <f>'[1]Bal UPIS'!O16</f>
        <v>7549864.79</v>
      </c>
      <c r="P16" s="62">
        <f>'[1]Bal UPIS'!P16</f>
        <v>7549864.79</v>
      </c>
      <c r="Q16" s="62">
        <f>'[1]Bal UPIS'!Q16</f>
        <v>7549864.79</v>
      </c>
      <c r="R16" s="62">
        <f>'[1]Bal UPIS'!R16</f>
        <v>7549864.79</v>
      </c>
      <c r="S16" s="62">
        <f>'[1]Bal UPIS'!S16</f>
        <v>7549864.79</v>
      </c>
      <c r="T16" s="62">
        <f>'[1]Bal UPIS'!T16</f>
        <v>7549864.79</v>
      </c>
      <c r="U16" s="62">
        <f>'[1]Bal UPIS'!U16</f>
        <v>7549864.79</v>
      </c>
      <c r="V16" s="62">
        <f>'[1]Bal UPIS'!V16</f>
        <v>7549864.79</v>
      </c>
      <c r="W16" s="62">
        <f>'[1]Bal UPIS'!W16</f>
        <v>7549864.79</v>
      </c>
      <c r="X16" s="62">
        <f>'[1]Bal UPIS'!X16</f>
        <v>7549864.79</v>
      </c>
      <c r="Y16" s="62">
        <f>'[1]Bal UPIS'!Y16</f>
        <v>7549864.79</v>
      </c>
      <c r="Z16" s="62">
        <f>'[1]Bal UPIS'!Z16</f>
        <v>7549864.79</v>
      </c>
      <c r="AA16" s="62">
        <f>'[1]Bal UPIS'!AA16</f>
        <v>7549864.79</v>
      </c>
      <c r="AB16" s="62">
        <f>'[1]Bal UPIS'!AB16</f>
        <v>7549864.79</v>
      </c>
      <c r="AC16" s="62">
        <f>'[1]Bal UPIS'!AC16</f>
        <v>7549864.79</v>
      </c>
      <c r="AD16" s="62">
        <f>'[1]Bal UPIS'!AD16</f>
        <v>7549864.79</v>
      </c>
      <c r="AE16" s="62">
        <f>'[1]Bal UPIS'!AE16</f>
        <v>7549864.79</v>
      </c>
      <c r="AF16" s="62">
        <f>'[1]Bal UPIS'!AF16</f>
        <v>7549864.79</v>
      </c>
      <c r="AG16" s="62">
        <f>'[1]Bal UPIS'!AG16</f>
        <v>7549864.79</v>
      </c>
      <c r="AH16" s="62">
        <f>'[1]Bal UPIS'!AH16</f>
        <v>7549864.79</v>
      </c>
      <c r="AI16" s="62">
        <f>'[1]Bal UPIS'!AI16</f>
        <v>7549864.79</v>
      </c>
      <c r="AJ16" s="62">
        <f>'[1]Bal UPIS'!AJ16</f>
        <v>7549864.79</v>
      </c>
      <c r="AK16" s="457"/>
      <c r="AL16" s="456">
        <f t="shared" si="1"/>
        <v>7549864.79</v>
      </c>
      <c r="AM16" s="62"/>
      <c r="AN16" s="62">
        <f t="shared" si="2"/>
        <v>7549864.7900000019</v>
      </c>
      <c r="AP16" s="107"/>
      <c r="AQ16" s="121">
        <f>'[1]Bal UPIS'!AO16</f>
        <v>0</v>
      </c>
      <c r="AR16" s="93">
        <f>'[1]Bal UPIS'!AP16</f>
        <v>0</v>
      </c>
      <c r="AS16" s="121">
        <f>'[1]Bal UPIS'!AQ16</f>
        <v>0</v>
      </c>
      <c r="AT16" s="93">
        <f>'[1]Bal UPIS'!AR16</f>
        <v>0</v>
      </c>
    </row>
    <row r="17" spans="2:46">
      <c r="B17" s="454">
        <v>7</v>
      </c>
      <c r="D17" s="18" t="str">
        <f>'[1]Bal UPIS'!D17</f>
        <v>Water</v>
      </c>
      <c r="F17" s="16" t="str">
        <f>'[1]Bal UPIS'!F17</f>
        <v>304100-Struct &amp; Imp-Supply</v>
      </c>
      <c r="H17" s="18">
        <f>'[1]Bal UPIS'!H17</f>
        <v>304100</v>
      </c>
      <c r="J17" s="18" t="str">
        <f>'[1]Bal UPIS'!J17</f>
        <v>10130410</v>
      </c>
      <c r="L17" s="121">
        <f>'[1]Bal UPIS'!L17</f>
        <v>304.2</v>
      </c>
      <c r="N17" s="62">
        <f>'[1]Bal UPIS'!N17</f>
        <v>29398764.960000001</v>
      </c>
      <c r="O17" s="62">
        <f>'[1]Bal UPIS'!O17</f>
        <v>30579230.184888888</v>
      </c>
      <c r="P17" s="62">
        <f>'[1]Bal UPIS'!P17</f>
        <v>30556347.851277776</v>
      </c>
      <c r="Q17" s="62">
        <f>'[1]Bal UPIS'!Q17</f>
        <v>30533465.517666664</v>
      </c>
      <c r="R17" s="62">
        <f>'[1]Bal UPIS'!R17</f>
        <v>30510583.184055552</v>
      </c>
      <c r="S17" s="62">
        <f>'[1]Bal UPIS'!S17</f>
        <v>30547700.85044444</v>
      </c>
      <c r="T17" s="62">
        <f>'[1]Bal UPIS'!T17</f>
        <v>30524818.516833328</v>
      </c>
      <c r="U17" s="62">
        <f>'[1]Bal UPIS'!U17</f>
        <v>30501936.183222216</v>
      </c>
      <c r="V17" s="62">
        <f>'[1]Bal UPIS'!V17</f>
        <v>30479053.849611104</v>
      </c>
      <c r="W17" s="62">
        <f>'[1]Bal UPIS'!W17</f>
        <v>30456171.515999991</v>
      </c>
      <c r="X17" s="62">
        <f>'[1]Bal UPIS'!X17</f>
        <v>30433289.182388879</v>
      </c>
      <c r="Y17" s="62">
        <f>'[1]Bal UPIS'!Y17</f>
        <v>30410406.848777767</v>
      </c>
      <c r="Z17" s="62">
        <f>'[1]Bal UPIS'!Z17</f>
        <v>30387524.515166655</v>
      </c>
      <c r="AA17" s="62">
        <f>'[1]Bal UPIS'!AA17</f>
        <v>30364642.181555543</v>
      </c>
      <c r="AB17" s="62">
        <f>'[1]Bal UPIS'!AB17</f>
        <v>30341759.847944431</v>
      </c>
      <c r="AC17" s="62">
        <f>'[1]Bal UPIS'!AC17</f>
        <v>30318877.514333319</v>
      </c>
      <c r="AD17" s="62">
        <f>'[1]Bal UPIS'!AD17</f>
        <v>30295995.180722207</v>
      </c>
      <c r="AE17" s="62">
        <f>'[1]Bal UPIS'!AE17</f>
        <v>30273112.847111095</v>
      </c>
      <c r="AF17" s="62">
        <f>'[1]Bal UPIS'!AF17</f>
        <v>30250230.513499983</v>
      </c>
      <c r="AG17" s="62">
        <f>'[1]Bal UPIS'!AG17</f>
        <v>34521622.549604684</v>
      </c>
      <c r="AH17" s="62">
        <f>'[1]Bal UPIS'!AH17</f>
        <v>34539086.353493579</v>
      </c>
      <c r="AI17" s="62">
        <f>'[1]Bal UPIS'!AI17</f>
        <v>34528220.982449718</v>
      </c>
      <c r="AJ17" s="62">
        <f>'[1]Bal UPIS'!AJ17</f>
        <v>34505338.648838609</v>
      </c>
      <c r="AK17" s="457"/>
      <c r="AL17" s="456">
        <f t="shared" si="1"/>
        <v>30524818.516833328</v>
      </c>
      <c r="AM17" s="62"/>
      <c r="AN17" s="62">
        <f t="shared" si="2"/>
        <v>31628469.781991262</v>
      </c>
      <c r="AP17" s="458">
        <v>304.10000000000002</v>
      </c>
      <c r="AQ17" s="121">
        <f>'[1]Bal UPIS'!AO17</f>
        <v>304.10000000000002</v>
      </c>
      <c r="AR17" s="93">
        <f>'[1]Bal UPIS'!AP17</f>
        <v>2.2400000000000003E-2</v>
      </c>
      <c r="AS17" s="121">
        <f>'[1]Bal UPIS'!AQ17</f>
        <v>304.10000000000002</v>
      </c>
      <c r="AT17" s="93">
        <f>'[1]Bal UPIS'!AR17</f>
        <v>2.7113041734865499E-2</v>
      </c>
    </row>
    <row r="18" spans="2:46">
      <c r="B18" s="454">
        <v>8</v>
      </c>
      <c r="D18" s="18" t="str">
        <f>'[1]Bal UPIS'!D18</f>
        <v>Water</v>
      </c>
      <c r="F18" s="16" t="str">
        <f>'[1]Bal UPIS'!F18</f>
        <v>304200-Struct &amp; Imp-Pumping</v>
      </c>
      <c r="H18" s="18">
        <f>'[1]Bal UPIS'!H18</f>
        <v>304200</v>
      </c>
      <c r="J18" s="18" t="str">
        <f>'[1]Bal UPIS'!J18</f>
        <v>10130420</v>
      </c>
      <c r="L18" s="121">
        <f>'[1]Bal UPIS'!L18</f>
        <v>304.2</v>
      </c>
      <c r="N18" s="62">
        <f>'[1]Bal UPIS'!N18</f>
        <v>11408251.48</v>
      </c>
      <c r="O18" s="62">
        <f>'[1]Bal UPIS'!O18</f>
        <v>11400278.657777779</v>
      </c>
      <c r="P18" s="62">
        <f>'[1]Bal UPIS'!P18</f>
        <v>11392305.835555557</v>
      </c>
      <c r="Q18" s="62">
        <f>'[1]Bal UPIS'!Q18</f>
        <v>11384333.013333336</v>
      </c>
      <c r="R18" s="62">
        <f>'[1]Bal UPIS'!R18</f>
        <v>11376360.191111114</v>
      </c>
      <c r="S18" s="62">
        <f>'[1]Bal UPIS'!S18</f>
        <v>11368387.368888892</v>
      </c>
      <c r="T18" s="62">
        <f>'[1]Bal UPIS'!T18</f>
        <v>12210414.546666671</v>
      </c>
      <c r="U18" s="62">
        <f>'[1]Bal UPIS'!U18</f>
        <v>12414941.724444449</v>
      </c>
      <c r="V18" s="62">
        <f>'[1]Bal UPIS'!V18</f>
        <v>12406968.902222227</v>
      </c>
      <c r="W18" s="62">
        <f>'[1]Bal UPIS'!W18</f>
        <v>12398996.080000006</v>
      </c>
      <c r="X18" s="62">
        <f>'[1]Bal UPIS'!X18</f>
        <v>12391023.257777784</v>
      </c>
      <c r="Y18" s="62">
        <f>'[1]Bal UPIS'!Y18</f>
        <v>12383050.435555562</v>
      </c>
      <c r="Z18" s="62">
        <f>'[1]Bal UPIS'!Z18</f>
        <v>12375077.613333341</v>
      </c>
      <c r="AA18" s="62">
        <f>'[1]Bal UPIS'!AA18</f>
        <v>12367104.791111119</v>
      </c>
      <c r="AB18" s="62">
        <f>'[1]Bal UPIS'!AB18</f>
        <v>12359131.968888897</v>
      </c>
      <c r="AC18" s="62">
        <f>'[1]Bal UPIS'!AC18</f>
        <v>12351159.146666676</v>
      </c>
      <c r="AD18" s="62">
        <f>'[1]Bal UPIS'!AD18</f>
        <v>12343186.324444454</v>
      </c>
      <c r="AE18" s="62">
        <f>'[1]Bal UPIS'!AE18</f>
        <v>12335213.502222233</v>
      </c>
      <c r="AF18" s="62">
        <f>'[1]Bal UPIS'!AF18</f>
        <v>14214240.679999989</v>
      </c>
      <c r="AG18" s="62">
        <f>'[1]Bal UPIS'!AG18</f>
        <v>14206267.857777767</v>
      </c>
      <c r="AH18" s="62">
        <f>'[1]Bal UPIS'!AH18</f>
        <v>14198295.035555545</v>
      </c>
      <c r="AI18" s="62">
        <f>'[1]Bal UPIS'!AI18</f>
        <v>14190322.213333324</v>
      </c>
      <c r="AJ18" s="62">
        <f>'[1]Bal UPIS'!AJ18</f>
        <v>14182349.391111102</v>
      </c>
      <c r="AK18" s="457"/>
      <c r="AL18" s="456">
        <f t="shared" si="1"/>
        <v>12210414.546666671</v>
      </c>
      <c r="AM18" s="62"/>
      <c r="AN18" s="62">
        <f t="shared" si="2"/>
        <v>13068955.555213679</v>
      </c>
      <c r="AP18" s="458">
        <v>304.2</v>
      </c>
      <c r="AQ18" s="121">
        <f>'[1]Bal UPIS'!AO18</f>
        <v>304.2</v>
      </c>
      <c r="AR18" s="93">
        <f>'[1]Bal UPIS'!AP18</f>
        <v>2.4800000000000003E-2</v>
      </c>
      <c r="AS18" s="121">
        <f>'[1]Bal UPIS'!AQ18</f>
        <v>304.2</v>
      </c>
      <c r="AT18" s="93">
        <f>'[1]Bal UPIS'!AR18</f>
        <v>1.5594890074146101E-2</v>
      </c>
    </row>
    <row r="19" spans="2:46">
      <c r="B19" s="454">
        <v>9</v>
      </c>
      <c r="D19" s="18" t="str">
        <f>'[1]Bal UPIS'!D19</f>
        <v>Water</v>
      </c>
      <c r="F19" s="16" t="str">
        <f>'[1]Bal UPIS'!F19</f>
        <v>304300-Struct &amp; Imp-Treatment</v>
      </c>
      <c r="H19" s="18">
        <f>'[1]Bal UPIS'!H19</f>
        <v>304300</v>
      </c>
      <c r="J19" s="18" t="str">
        <f>'[1]Bal UPIS'!J19</f>
        <v>10130430</v>
      </c>
      <c r="L19" s="121">
        <f>'[1]Bal UPIS'!L19</f>
        <v>304.3</v>
      </c>
      <c r="N19" s="62">
        <f>'[1]Bal UPIS'!N19</f>
        <v>66758383.130000003</v>
      </c>
      <c r="O19" s="62">
        <f>'[1]Bal UPIS'!O19</f>
        <v>66727266.384722225</v>
      </c>
      <c r="P19" s="62">
        <f>'[1]Bal UPIS'!P19</f>
        <v>67102663.439444453</v>
      </c>
      <c r="Q19" s="62">
        <f>'[1]Bal UPIS'!Q19</f>
        <v>67139017.294166669</v>
      </c>
      <c r="R19" s="62">
        <f>'[1]Bal UPIS'!R19</f>
        <v>67122529.748888895</v>
      </c>
      <c r="S19" s="62">
        <f>'[1]Bal UPIS'!S19</f>
        <v>67257967.603611112</v>
      </c>
      <c r="T19" s="62">
        <f>'[1]Bal UPIS'!T19</f>
        <v>67291380.858333334</v>
      </c>
      <c r="U19" s="62">
        <f>'[1]Bal UPIS'!U19</f>
        <v>67389324.113055557</v>
      </c>
      <c r="V19" s="62">
        <f>'[1]Bal UPIS'!V19</f>
        <v>67487267.36777778</v>
      </c>
      <c r="W19" s="62">
        <f>'[1]Bal UPIS'!W19</f>
        <v>67597210.622500002</v>
      </c>
      <c r="X19" s="62">
        <f>'[1]Bal UPIS'!X19</f>
        <v>70682608.53422223</v>
      </c>
      <c r="Y19" s="62">
        <f>'[1]Bal UPIS'!Y19</f>
        <v>70943550.788944453</v>
      </c>
      <c r="Z19" s="62">
        <f>'[1]Bal UPIS'!Z19</f>
        <v>70964842.375477374</v>
      </c>
      <c r="AA19" s="62">
        <f>'[1]Bal UPIS'!AA19</f>
        <v>71038542.293820992</v>
      </c>
      <c r="AB19" s="62">
        <f>'[1]Bal UPIS'!AB19</f>
        <v>71164650.543975309</v>
      </c>
      <c r="AC19" s="62">
        <f>'[1]Bal UPIS'!AC19</f>
        <v>71290758.794129625</v>
      </c>
      <c r="AD19" s="62">
        <f>'[1]Bal UPIS'!AD19</f>
        <v>71416867.044283941</v>
      </c>
      <c r="AE19" s="62">
        <f>'[1]Bal UPIS'!AE19</f>
        <v>71595383.626248971</v>
      </c>
      <c r="AF19" s="62">
        <f>'[1]Bal UPIS'!AF19</f>
        <v>71773900.208214</v>
      </c>
      <c r="AG19" s="62">
        <f>'[1]Bal UPIS'!AG19</f>
        <v>71952416.790179029</v>
      </c>
      <c r="AH19" s="62">
        <f>'[1]Bal UPIS'!AH19</f>
        <v>75637183.286496118</v>
      </c>
      <c r="AI19" s="62">
        <f>'[1]Bal UPIS'!AI19</f>
        <v>75815699.868461147</v>
      </c>
      <c r="AJ19" s="62">
        <f>'[1]Bal UPIS'!AJ19</f>
        <v>75994216.450426176</v>
      </c>
      <c r="AK19" s="457"/>
      <c r="AL19" s="456">
        <f t="shared" si="1"/>
        <v>67291380.858333334</v>
      </c>
      <c r="AM19" s="62"/>
      <c r="AN19" s="62">
        <f t="shared" si="2"/>
        <v>72328509.277298421</v>
      </c>
      <c r="AP19" s="458">
        <v>304.3</v>
      </c>
      <c r="AQ19" s="121">
        <f>'[1]Bal UPIS'!AO19</f>
        <v>304.3</v>
      </c>
      <c r="AR19" s="93">
        <f>'[1]Bal UPIS'!AP19</f>
        <v>2.7099999999999999E-2</v>
      </c>
      <c r="AS19" s="121">
        <f>'[1]Bal UPIS'!AQ19</f>
        <v>304.3</v>
      </c>
      <c r="AT19" s="93">
        <f>'[1]Bal UPIS'!AR19</f>
        <v>1.7378185151847501E-2</v>
      </c>
    </row>
    <row r="20" spans="2:46">
      <c r="B20" s="454">
        <v>10</v>
      </c>
      <c r="D20" s="18" t="str">
        <f>'[1]Bal UPIS'!D20</f>
        <v>Water</v>
      </c>
      <c r="F20" s="16" t="str">
        <f>'[1]Bal UPIS'!F20</f>
        <v>304400-Struct &amp; Imp-T&amp;D</v>
      </c>
      <c r="H20" s="18">
        <f>'[1]Bal UPIS'!H20</f>
        <v>304400</v>
      </c>
      <c r="J20" s="18" t="str">
        <f>'[1]Bal UPIS'!J20</f>
        <v>10130440</v>
      </c>
      <c r="L20" s="121">
        <f>'[1]Bal UPIS'!L20</f>
        <v>304.39999999999998</v>
      </c>
      <c r="N20" s="62">
        <f>'[1]Bal UPIS'!N20</f>
        <v>5484383.2599999998</v>
      </c>
      <c r="O20" s="62">
        <f>'[1]Bal UPIS'!O20</f>
        <v>5483925.7558333334</v>
      </c>
      <c r="P20" s="62">
        <f>'[1]Bal UPIS'!P20</f>
        <v>5483468.2516666669</v>
      </c>
      <c r="Q20" s="62">
        <f>'[1]Bal UPIS'!Q20</f>
        <v>5483010.7475000005</v>
      </c>
      <c r="R20" s="62">
        <f>'[1]Bal UPIS'!R20</f>
        <v>5482553.2433333341</v>
      </c>
      <c r="S20" s="62">
        <f>'[1]Bal UPIS'!S20</f>
        <v>5482095.7391666677</v>
      </c>
      <c r="T20" s="62">
        <f>'[1]Bal UPIS'!T20</f>
        <v>5481638.2350000013</v>
      </c>
      <c r="U20" s="62">
        <f>'[1]Bal UPIS'!U20</f>
        <v>5481180.7308333348</v>
      </c>
      <c r="V20" s="62">
        <f>'[1]Bal UPIS'!V20</f>
        <v>5480723.2266666684</v>
      </c>
      <c r="W20" s="62">
        <f>'[1]Bal UPIS'!W20</f>
        <v>5480265.722500002</v>
      </c>
      <c r="X20" s="62">
        <f>'[1]Bal UPIS'!X20</f>
        <v>5479808.2183333356</v>
      </c>
      <c r="Y20" s="62">
        <f>'[1]Bal UPIS'!Y20</f>
        <v>5479350.7141666692</v>
      </c>
      <c r="Z20" s="62">
        <f>'[1]Bal UPIS'!Z20</f>
        <v>5478893.2100000028</v>
      </c>
      <c r="AA20" s="62">
        <f>'[1]Bal UPIS'!AA20</f>
        <v>5478435.7058333363</v>
      </c>
      <c r="AB20" s="62">
        <f>'[1]Bal UPIS'!AB20</f>
        <v>5477978.2016666699</v>
      </c>
      <c r="AC20" s="62">
        <f>'[1]Bal UPIS'!AC20</f>
        <v>5477520.6975000035</v>
      </c>
      <c r="AD20" s="62">
        <f>'[1]Bal UPIS'!AD20</f>
        <v>5477063.1933333371</v>
      </c>
      <c r="AE20" s="62">
        <f>'[1]Bal UPIS'!AE20</f>
        <v>5476605.6891666707</v>
      </c>
      <c r="AF20" s="62">
        <f>'[1]Bal UPIS'!AF20</f>
        <v>5476148.1850000042</v>
      </c>
      <c r="AG20" s="62">
        <f>'[1]Bal UPIS'!AG20</f>
        <v>5475690.6808333378</v>
      </c>
      <c r="AH20" s="62">
        <f>'[1]Bal UPIS'!AH20</f>
        <v>5475233.1766666714</v>
      </c>
      <c r="AI20" s="62">
        <f>'[1]Bal UPIS'!AI20</f>
        <v>5474775.672500005</v>
      </c>
      <c r="AJ20" s="62">
        <f>'[1]Bal UPIS'!AJ20</f>
        <v>5474318.1683333386</v>
      </c>
      <c r="AK20" s="457"/>
      <c r="AL20" s="456">
        <f t="shared" si="1"/>
        <v>5481638.2350000013</v>
      </c>
      <c r="AM20" s="62"/>
      <c r="AN20" s="62">
        <f t="shared" si="2"/>
        <v>5477063.1933333371</v>
      </c>
      <c r="AP20" s="458">
        <v>304.39999999999998</v>
      </c>
      <c r="AQ20" s="121">
        <f>'[1]Bal UPIS'!AO20</f>
        <v>304.39999999999998</v>
      </c>
      <c r="AR20" s="93">
        <f>'[1]Bal UPIS'!AP20</f>
        <v>1.3899999999999999E-2</v>
      </c>
      <c r="AS20" s="121">
        <f>'[1]Bal UPIS'!AQ20</f>
        <v>304.39999999999998</v>
      </c>
      <c r="AT20" s="93">
        <f>'[1]Bal UPIS'!AR20</f>
        <v>3.0614255814096901E-2</v>
      </c>
    </row>
    <row r="21" spans="2:46">
      <c r="B21" s="454">
        <v>11</v>
      </c>
      <c r="D21" s="18" t="str">
        <f>'[1]Bal UPIS'!D21</f>
        <v>Water</v>
      </c>
      <c r="F21" s="16" t="str">
        <f>'[1]Bal UPIS'!F21</f>
        <v>304500-Struct &amp; Imp-General</v>
      </c>
      <c r="H21" s="18">
        <f>'[1]Bal UPIS'!H21</f>
        <v>304500</v>
      </c>
      <c r="J21" s="18" t="str">
        <f>'[1]Bal UPIS'!J21</f>
        <v>10130450</v>
      </c>
      <c r="L21" s="121">
        <f>'[1]Bal UPIS'!L21</f>
        <v>304.5</v>
      </c>
      <c r="N21" s="62">
        <f>'[1]Bal UPIS'!N21</f>
        <v>12019423.99</v>
      </c>
      <c r="O21" s="62">
        <f>'[1]Bal UPIS'!O21</f>
        <v>12775617.584444445</v>
      </c>
      <c r="P21" s="62">
        <f>'[1]Bal UPIS'!P21</f>
        <v>12817205.578888889</v>
      </c>
      <c r="Q21" s="62">
        <f>'[1]Bal UPIS'!Q21</f>
        <v>12919481.623333333</v>
      </c>
      <c r="R21" s="62">
        <f>'[1]Bal UPIS'!R21</f>
        <v>13039342.267777778</v>
      </c>
      <c r="S21" s="62">
        <f>'[1]Bal UPIS'!S21</f>
        <v>13152875.812222222</v>
      </c>
      <c r="T21" s="62">
        <f>'[1]Bal UPIS'!T21</f>
        <v>13264653.656666666</v>
      </c>
      <c r="U21" s="62">
        <f>'[1]Bal UPIS'!U21</f>
        <v>13348131.501111111</v>
      </c>
      <c r="V21" s="62">
        <f>'[1]Bal UPIS'!V21</f>
        <v>13417109.345555555</v>
      </c>
      <c r="W21" s="62">
        <f>'[1]Bal UPIS'!W21</f>
        <v>13485287.189999999</v>
      </c>
      <c r="X21" s="62">
        <f>'[1]Bal UPIS'!X21</f>
        <v>16588830.551444443</v>
      </c>
      <c r="Y21" s="62">
        <f>'[1]Bal UPIS'!Y21</f>
        <v>16628199.395888887</v>
      </c>
      <c r="Z21" s="62">
        <f>'[1]Bal UPIS'!Z21</f>
        <v>16671489.453354532</v>
      </c>
      <c r="AA21" s="62">
        <f>'[1]Bal UPIS'!AA21</f>
        <v>16765926.147944376</v>
      </c>
      <c r="AB21" s="62">
        <f>'[1]Bal UPIS'!AB21</f>
        <v>16860362.842534222</v>
      </c>
      <c r="AC21" s="62">
        <f>'[1]Bal UPIS'!AC21</f>
        <v>16937144.44391802</v>
      </c>
      <c r="AD21" s="62">
        <f>'[1]Bal UPIS'!AD21</f>
        <v>17049236.662072714</v>
      </c>
      <c r="AE21" s="62">
        <f>'[1]Bal UPIS'!AE21</f>
        <v>17161328.880227409</v>
      </c>
      <c r="AF21" s="62">
        <f>'[1]Bal UPIS'!AF21</f>
        <v>17255765.574817255</v>
      </c>
      <c r="AG21" s="62">
        <f>'[1]Bal UPIS'!AG21</f>
        <v>17380054.968286701</v>
      </c>
      <c r="AH21" s="62">
        <f>'[1]Bal UPIS'!AH21</f>
        <v>17504344.361756146</v>
      </c>
      <c r="AI21" s="62">
        <f>'[1]Bal UPIS'!AI21</f>
        <v>17628633.755225591</v>
      </c>
      <c r="AJ21" s="62">
        <f>'[1]Bal UPIS'!AJ21</f>
        <v>17752923.148695037</v>
      </c>
      <c r="AK21" s="457"/>
      <c r="AL21" s="456">
        <f t="shared" si="1"/>
        <v>13264653.656666666</v>
      </c>
      <c r="AM21" s="62"/>
      <c r="AN21" s="62">
        <f t="shared" si="2"/>
        <v>17091095.398935795</v>
      </c>
      <c r="AP21" s="458">
        <v>304.60000000000002</v>
      </c>
      <c r="AQ21" s="121">
        <f>'[1]Bal UPIS'!AO21</f>
        <v>304.60000000000002</v>
      </c>
      <c r="AR21" s="93">
        <f>'[1]Bal UPIS'!AP21</f>
        <v>3.0700000000000002E-2</v>
      </c>
      <c r="AS21" s="121">
        <f>'[1]Bal UPIS'!AQ21</f>
        <v>304.60000000000002</v>
      </c>
      <c r="AT21" s="93">
        <f>'[1]Bal UPIS'!AR21</f>
        <v>4.8201777122688499E-2</v>
      </c>
    </row>
    <row r="22" spans="2:46">
      <c r="B22" s="454">
        <v>12</v>
      </c>
      <c r="D22" s="18" t="str">
        <f>'[1]Bal UPIS'!D22</f>
        <v>Water</v>
      </c>
      <c r="F22" s="16" t="str">
        <f>'[1]Bal UPIS'!F22</f>
        <v>304600-Struct &amp; Imp-Offices</v>
      </c>
      <c r="H22" s="18">
        <f>'[1]Bal UPIS'!H22</f>
        <v>304600</v>
      </c>
      <c r="J22" s="18" t="str">
        <f>'[1]Bal UPIS'!J22</f>
        <v>10130450</v>
      </c>
      <c r="L22" s="121">
        <f>'[1]Bal UPIS'!L22</f>
        <v>304.5</v>
      </c>
      <c r="N22" s="62">
        <f>'[1]Bal UPIS'!N22</f>
        <v>5132068.22</v>
      </c>
      <c r="O22" s="62">
        <f>'[1]Bal UPIS'!O22</f>
        <v>5114629.3783333329</v>
      </c>
      <c r="P22" s="62">
        <f>'[1]Bal UPIS'!P22</f>
        <v>5097190.5366666662</v>
      </c>
      <c r="Q22" s="62">
        <f>'[1]Bal UPIS'!Q22</f>
        <v>5079751.6949999994</v>
      </c>
      <c r="R22" s="62">
        <f>'[1]Bal UPIS'!R22</f>
        <v>5062312.8533333326</v>
      </c>
      <c r="S22" s="62">
        <f>'[1]Bal UPIS'!S22</f>
        <v>5044874.0116666658</v>
      </c>
      <c r="T22" s="62">
        <f>'[1]Bal UPIS'!T22</f>
        <v>5027435.169999999</v>
      </c>
      <c r="U22" s="62">
        <f>'[1]Bal UPIS'!U22</f>
        <v>5009996.3283333322</v>
      </c>
      <c r="V22" s="62">
        <f>'[1]Bal UPIS'!V22</f>
        <v>4992557.4866666654</v>
      </c>
      <c r="W22" s="62">
        <f>'[1]Bal UPIS'!W22</f>
        <v>4975118.6449999986</v>
      </c>
      <c r="X22" s="62">
        <f>'[1]Bal UPIS'!X22</f>
        <v>4957679.8033333318</v>
      </c>
      <c r="Y22" s="62">
        <f>'[1]Bal UPIS'!Y22</f>
        <v>4940240.961666665</v>
      </c>
      <c r="Z22" s="62">
        <f>'[1]Bal UPIS'!Z22</f>
        <v>4922802.1199999982</v>
      </c>
      <c r="AA22" s="62">
        <f>'[1]Bal UPIS'!AA22</f>
        <v>4905363.2783333315</v>
      </c>
      <c r="AB22" s="62">
        <f>'[1]Bal UPIS'!AB22</f>
        <v>4887924.4366666647</v>
      </c>
      <c r="AC22" s="62">
        <f>'[1]Bal UPIS'!AC22</f>
        <v>4870485.5949999979</v>
      </c>
      <c r="AD22" s="62">
        <f>'[1]Bal UPIS'!AD22</f>
        <v>4853046.7533333311</v>
      </c>
      <c r="AE22" s="62">
        <f>'[1]Bal UPIS'!AE22</f>
        <v>4835607.9116666643</v>
      </c>
      <c r="AF22" s="62">
        <f>'[1]Bal UPIS'!AF22</f>
        <v>4818169.0699999975</v>
      </c>
      <c r="AG22" s="62">
        <f>'[1]Bal UPIS'!AG22</f>
        <v>4800730.2283333307</v>
      </c>
      <c r="AH22" s="62">
        <f>'[1]Bal UPIS'!AH22</f>
        <v>4783291.3866666639</v>
      </c>
      <c r="AI22" s="62">
        <f>'[1]Bal UPIS'!AI22</f>
        <v>4765852.5449999971</v>
      </c>
      <c r="AJ22" s="62">
        <f>'[1]Bal UPIS'!AJ22</f>
        <v>4748413.7033333303</v>
      </c>
      <c r="AK22" s="457"/>
      <c r="AL22" s="456">
        <f t="shared" si="1"/>
        <v>5027435.169999999</v>
      </c>
      <c r="AM22" s="62"/>
      <c r="AN22" s="62">
        <f t="shared" si="2"/>
        <v>4853046.7533333311</v>
      </c>
      <c r="AP22" s="458">
        <v>304.61</v>
      </c>
      <c r="AQ22" s="121">
        <f>'[1]Bal UPIS'!AO22</f>
        <v>304.61</v>
      </c>
      <c r="AR22" s="93">
        <f>'[1]Bal UPIS'!AP22</f>
        <v>3.0700000000000002E-2</v>
      </c>
      <c r="AS22" s="121">
        <f>'[1]Bal UPIS'!AQ22</f>
        <v>304.61</v>
      </c>
      <c r="AT22" s="93">
        <f>'[1]Bal UPIS'!AR22</f>
        <v>1.83956393908805E-2</v>
      </c>
    </row>
    <row r="23" spans="2:46">
      <c r="B23" s="454">
        <v>13</v>
      </c>
      <c r="D23" s="18" t="str">
        <f>'[1]Bal UPIS'!D23</f>
        <v>Water</v>
      </c>
      <c r="F23" s="16" t="str">
        <f>'[1]Bal UPIS'!F23</f>
        <v>304610-Struct &amp; Imp-HVAC</v>
      </c>
      <c r="H23" s="18">
        <f>'[1]Bal UPIS'!H23</f>
        <v>304610</v>
      </c>
      <c r="J23" s="18" t="str">
        <f>'[1]Bal UPIS'!J23</f>
        <v>10130450</v>
      </c>
      <c r="L23" s="121">
        <f>'[1]Bal UPIS'!L23</f>
        <v>304.5</v>
      </c>
      <c r="N23" s="62">
        <f>'[1]Bal UPIS'!N23</f>
        <v>0</v>
      </c>
      <c r="O23" s="62">
        <f>'[1]Bal UPIS'!O23</f>
        <v>0</v>
      </c>
      <c r="P23" s="62">
        <f>'[1]Bal UPIS'!P23</f>
        <v>0</v>
      </c>
      <c r="Q23" s="62">
        <f>'[1]Bal UPIS'!Q23</f>
        <v>0</v>
      </c>
      <c r="R23" s="62">
        <f>'[1]Bal UPIS'!R23</f>
        <v>0</v>
      </c>
      <c r="S23" s="62">
        <f>'[1]Bal UPIS'!S23</f>
        <v>0</v>
      </c>
      <c r="T23" s="62">
        <f>'[1]Bal UPIS'!T23</f>
        <v>0</v>
      </c>
      <c r="U23" s="62">
        <f>'[1]Bal UPIS'!U23</f>
        <v>0</v>
      </c>
      <c r="V23" s="62">
        <f>'[1]Bal UPIS'!V23</f>
        <v>0</v>
      </c>
      <c r="W23" s="62">
        <f>'[1]Bal UPIS'!W23</f>
        <v>0</v>
      </c>
      <c r="X23" s="62">
        <f>'[1]Bal UPIS'!X23</f>
        <v>0</v>
      </c>
      <c r="Y23" s="62">
        <f>'[1]Bal UPIS'!Y23</f>
        <v>0</v>
      </c>
      <c r="Z23" s="62">
        <f>'[1]Bal UPIS'!Z23</f>
        <v>0</v>
      </c>
      <c r="AA23" s="62">
        <f>'[1]Bal UPIS'!AA23</f>
        <v>0</v>
      </c>
      <c r="AB23" s="62">
        <f>'[1]Bal UPIS'!AB23</f>
        <v>0</v>
      </c>
      <c r="AC23" s="62">
        <f>'[1]Bal UPIS'!AC23</f>
        <v>0</v>
      </c>
      <c r="AD23" s="62">
        <f>'[1]Bal UPIS'!AD23</f>
        <v>0</v>
      </c>
      <c r="AE23" s="62">
        <f>'[1]Bal UPIS'!AE23</f>
        <v>0</v>
      </c>
      <c r="AF23" s="62">
        <f>'[1]Bal UPIS'!AF23</f>
        <v>0</v>
      </c>
      <c r="AG23" s="62">
        <f>'[1]Bal UPIS'!AG23</f>
        <v>0</v>
      </c>
      <c r="AH23" s="62">
        <f>'[1]Bal UPIS'!AH23</f>
        <v>0</v>
      </c>
      <c r="AI23" s="62">
        <f>'[1]Bal UPIS'!AI23</f>
        <v>0</v>
      </c>
      <c r="AJ23" s="62">
        <f>'[1]Bal UPIS'!AJ23</f>
        <v>0</v>
      </c>
      <c r="AK23" s="457"/>
      <c r="AL23" s="456">
        <f t="shared" si="1"/>
        <v>0</v>
      </c>
      <c r="AM23" s="62"/>
      <c r="AN23" s="62">
        <f t="shared" si="2"/>
        <v>0</v>
      </c>
      <c r="AP23" s="458">
        <v>304.61</v>
      </c>
      <c r="AQ23" s="121">
        <f>'[1]Bal UPIS'!AO23</f>
        <v>304.61</v>
      </c>
      <c r="AR23" s="93">
        <f>'[1]Bal UPIS'!AP23</f>
        <v>3.0700000000000002E-2</v>
      </c>
      <c r="AS23" s="121">
        <f>'[1]Bal UPIS'!AQ23</f>
        <v>304.61</v>
      </c>
      <c r="AT23" s="93">
        <f>'[1]Bal UPIS'!AR23</f>
        <v>1.83956393908805E-2</v>
      </c>
    </row>
    <row r="24" spans="2:46">
      <c r="B24" s="454">
        <v>14</v>
      </c>
      <c r="D24" s="18" t="str">
        <f>'[1]Bal UPIS'!D24</f>
        <v>Water</v>
      </c>
      <c r="F24" s="16" t="str">
        <f>'[1]Bal UPIS'!F24</f>
        <v>304700-Struct &amp; Imp-Store,Shop,Gar</v>
      </c>
      <c r="H24" s="18">
        <f>'[1]Bal UPIS'!H24</f>
        <v>304700</v>
      </c>
      <c r="J24" s="18" t="str">
        <f>'[1]Bal UPIS'!J24</f>
        <v>10130450</v>
      </c>
      <c r="L24" s="121">
        <f>'[1]Bal UPIS'!L24</f>
        <v>304.5</v>
      </c>
      <c r="N24" s="62">
        <f>'[1]Bal UPIS'!N24</f>
        <v>1790350.69</v>
      </c>
      <c r="O24" s="62">
        <f>'[1]Bal UPIS'!O24</f>
        <v>1788911.2830555555</v>
      </c>
      <c r="P24" s="62">
        <f>'[1]Bal UPIS'!P24</f>
        <v>1787471.8761111111</v>
      </c>
      <c r="Q24" s="62">
        <f>'[1]Bal UPIS'!Q24</f>
        <v>1786032.4691666667</v>
      </c>
      <c r="R24" s="62">
        <f>'[1]Bal UPIS'!R24</f>
        <v>1784593.0622222223</v>
      </c>
      <c r="S24" s="62">
        <f>'[1]Bal UPIS'!S24</f>
        <v>1783153.6552777779</v>
      </c>
      <c r="T24" s="62">
        <f>'[1]Bal UPIS'!T24</f>
        <v>1781714.2483333335</v>
      </c>
      <c r="U24" s="62">
        <f>'[1]Bal UPIS'!U24</f>
        <v>1780274.8413888891</v>
      </c>
      <c r="V24" s="62">
        <f>'[1]Bal UPIS'!V24</f>
        <v>1778835.4344444447</v>
      </c>
      <c r="W24" s="62">
        <f>'[1]Bal UPIS'!W24</f>
        <v>1777396.0275000003</v>
      </c>
      <c r="X24" s="62">
        <f>'[1]Bal UPIS'!X24</f>
        <v>1775956.6205555559</v>
      </c>
      <c r="Y24" s="62">
        <f>'[1]Bal UPIS'!Y24</f>
        <v>1774517.2136111115</v>
      </c>
      <c r="Z24" s="62">
        <f>'[1]Bal UPIS'!Z24</f>
        <v>1773077.8066666671</v>
      </c>
      <c r="AA24" s="62">
        <f>'[1]Bal UPIS'!AA24</f>
        <v>1771638.3997222227</v>
      </c>
      <c r="AB24" s="62">
        <f>'[1]Bal UPIS'!AB24</f>
        <v>1770198.9927777783</v>
      </c>
      <c r="AC24" s="62">
        <f>'[1]Bal UPIS'!AC24</f>
        <v>1768759.5858333339</v>
      </c>
      <c r="AD24" s="62">
        <f>'[1]Bal UPIS'!AD24</f>
        <v>1767320.1788888895</v>
      </c>
      <c r="AE24" s="62">
        <f>'[1]Bal UPIS'!AE24</f>
        <v>1765880.7719444451</v>
      </c>
      <c r="AF24" s="62">
        <f>'[1]Bal UPIS'!AF24</f>
        <v>1764441.3650000007</v>
      </c>
      <c r="AG24" s="62">
        <f>'[1]Bal UPIS'!AG24</f>
        <v>1763001.9580555563</v>
      </c>
      <c r="AH24" s="62">
        <f>'[1]Bal UPIS'!AH24</f>
        <v>1761562.5511111119</v>
      </c>
      <c r="AI24" s="62">
        <f>'[1]Bal UPIS'!AI24</f>
        <v>1760123.1441666675</v>
      </c>
      <c r="AJ24" s="62">
        <f>'[1]Bal UPIS'!AJ24</f>
        <v>1758683.7372222231</v>
      </c>
      <c r="AK24" s="457"/>
      <c r="AL24" s="456">
        <f t="shared" si="1"/>
        <v>1781714.2483333335</v>
      </c>
      <c r="AM24" s="62"/>
      <c r="AN24" s="62">
        <f t="shared" si="2"/>
        <v>1767320.1788888895</v>
      </c>
      <c r="AP24" s="458">
        <v>304.7</v>
      </c>
      <c r="AQ24" s="121">
        <f>'[1]Bal UPIS'!AO24</f>
        <v>304.7</v>
      </c>
      <c r="AR24" s="93">
        <f>'[1]Bal UPIS'!AP24</f>
        <v>1.7600000000000001E-2</v>
      </c>
      <c r="AS24" s="121">
        <f>'[1]Bal UPIS'!AQ24</f>
        <v>304.7</v>
      </c>
      <c r="AT24" s="93">
        <f>'[1]Bal UPIS'!AR24</f>
        <v>1.9042842083527401E-2</v>
      </c>
    </row>
    <row r="25" spans="2:46">
      <c r="B25" s="454">
        <v>15</v>
      </c>
      <c r="D25" s="18" t="str">
        <f>'[1]Bal UPIS'!D25</f>
        <v>Water</v>
      </c>
      <c r="F25" s="16" t="str">
        <f>'[1]Bal UPIS'!F25</f>
        <v>304800-Struct &amp; Imp-Misc</v>
      </c>
      <c r="H25" s="18">
        <f>'[1]Bal UPIS'!H25</f>
        <v>304800</v>
      </c>
      <c r="J25" s="18" t="str">
        <f>'[1]Bal UPIS'!J25</f>
        <v>10130450</v>
      </c>
      <c r="L25" s="121">
        <f>'[1]Bal UPIS'!L25</f>
        <v>304.5</v>
      </c>
      <c r="N25" s="62">
        <f>'[1]Bal UPIS'!N25</f>
        <v>1171658.83</v>
      </c>
      <c r="O25" s="62">
        <f>'[1]Bal UPIS'!O25</f>
        <v>1170852.0797222224</v>
      </c>
      <c r="P25" s="62">
        <f>'[1]Bal UPIS'!P25</f>
        <v>1170045.3294444447</v>
      </c>
      <c r="Q25" s="62">
        <f>'[1]Bal UPIS'!Q25</f>
        <v>1169238.5791666671</v>
      </c>
      <c r="R25" s="62">
        <f>'[1]Bal UPIS'!R25</f>
        <v>1168431.8288888894</v>
      </c>
      <c r="S25" s="62">
        <f>'[1]Bal UPIS'!S25</f>
        <v>1167625.0786111117</v>
      </c>
      <c r="T25" s="62">
        <f>'[1]Bal UPIS'!T25</f>
        <v>1166818.3283333341</v>
      </c>
      <c r="U25" s="62">
        <f>'[1]Bal UPIS'!U25</f>
        <v>1166011.5780555564</v>
      </c>
      <c r="V25" s="62">
        <f>'[1]Bal UPIS'!V25</f>
        <v>1165204.8277777787</v>
      </c>
      <c r="W25" s="62">
        <f>'[1]Bal UPIS'!W25</f>
        <v>1164398.0775000011</v>
      </c>
      <c r="X25" s="62">
        <f>'[1]Bal UPIS'!X25</f>
        <v>1163591.3272222234</v>
      </c>
      <c r="Y25" s="62">
        <f>'[1]Bal UPIS'!Y25</f>
        <v>1162784.5769444457</v>
      </c>
      <c r="Z25" s="62">
        <f>'[1]Bal UPIS'!Z25</f>
        <v>1161977.8266666681</v>
      </c>
      <c r="AA25" s="62">
        <f>'[1]Bal UPIS'!AA25</f>
        <v>1161171.0763888904</v>
      </c>
      <c r="AB25" s="62">
        <f>'[1]Bal UPIS'!AB25</f>
        <v>1160364.3261111127</v>
      </c>
      <c r="AC25" s="62">
        <f>'[1]Bal UPIS'!AC25</f>
        <v>1159557.5758333351</v>
      </c>
      <c r="AD25" s="62">
        <f>'[1]Bal UPIS'!AD25</f>
        <v>1158750.8255555574</v>
      </c>
      <c r="AE25" s="62">
        <f>'[1]Bal UPIS'!AE25</f>
        <v>1157944.0752777797</v>
      </c>
      <c r="AF25" s="62">
        <f>'[1]Bal UPIS'!AF25</f>
        <v>1157137.325000002</v>
      </c>
      <c r="AG25" s="62">
        <f>'[1]Bal UPIS'!AG25</f>
        <v>1156330.5747222244</v>
      </c>
      <c r="AH25" s="62">
        <f>'[1]Bal UPIS'!AH25</f>
        <v>1155523.8244444467</v>
      </c>
      <c r="AI25" s="62">
        <f>'[1]Bal UPIS'!AI25</f>
        <v>1154717.074166669</v>
      </c>
      <c r="AJ25" s="62">
        <f>'[1]Bal UPIS'!AJ25</f>
        <v>1153910.3238888914</v>
      </c>
      <c r="AK25" s="457"/>
      <c r="AL25" s="456">
        <f t="shared" si="1"/>
        <v>1166818.3283333341</v>
      </c>
      <c r="AM25" s="62"/>
      <c r="AN25" s="62">
        <f t="shared" si="2"/>
        <v>1158750.8255555572</v>
      </c>
      <c r="AP25" s="458">
        <v>304.8</v>
      </c>
      <c r="AQ25" s="121">
        <f>'[1]Bal UPIS'!AO25</f>
        <v>304.8</v>
      </c>
      <c r="AR25" s="93">
        <f>'[1]Bal UPIS'!AP25</f>
        <v>6.1800000000000001E-2</v>
      </c>
      <c r="AS25" s="121">
        <f>'[1]Bal UPIS'!AQ25</f>
        <v>304.8</v>
      </c>
      <c r="AT25" s="93">
        <f>'[1]Bal UPIS'!AR25</f>
        <v>5.5491748623579598E-2</v>
      </c>
    </row>
    <row r="26" spans="2:46">
      <c r="B26" s="454">
        <v>16</v>
      </c>
      <c r="D26" s="18" t="str">
        <f>'[1]Bal UPIS'!D26</f>
        <v>Water</v>
      </c>
      <c r="F26" s="16" t="str">
        <f>'[1]Bal UPIS'!F26</f>
        <v>305000-Collect &amp; Impound Reservoirs</v>
      </c>
      <c r="H26" s="18">
        <f>'[1]Bal UPIS'!H26</f>
        <v>305000</v>
      </c>
      <c r="J26" s="18" t="str">
        <f>'[1]Bal UPIS'!J26</f>
        <v>10130500</v>
      </c>
      <c r="L26" s="121">
        <f>'[1]Bal UPIS'!L26</f>
        <v>305.2</v>
      </c>
      <c r="N26" s="62">
        <f>'[1]Bal UPIS'!N26</f>
        <v>819259.98</v>
      </c>
      <c r="O26" s="62">
        <f>'[1]Bal UPIS'!O26</f>
        <v>819259.98</v>
      </c>
      <c r="P26" s="62">
        <f>'[1]Bal UPIS'!P26</f>
        <v>819259.98</v>
      </c>
      <c r="Q26" s="62">
        <f>'[1]Bal UPIS'!Q26</f>
        <v>819259.98</v>
      </c>
      <c r="R26" s="62">
        <f>'[1]Bal UPIS'!R26</f>
        <v>819259.98</v>
      </c>
      <c r="S26" s="62">
        <f>'[1]Bal UPIS'!S26</f>
        <v>819259.98</v>
      </c>
      <c r="T26" s="62">
        <f>'[1]Bal UPIS'!T26</f>
        <v>819259.98</v>
      </c>
      <c r="U26" s="62">
        <f>'[1]Bal UPIS'!U26</f>
        <v>819259.98</v>
      </c>
      <c r="V26" s="62">
        <f>'[1]Bal UPIS'!V26</f>
        <v>819259.98</v>
      </c>
      <c r="W26" s="62">
        <f>'[1]Bal UPIS'!W26</f>
        <v>819259.98</v>
      </c>
      <c r="X26" s="62">
        <f>'[1]Bal UPIS'!X26</f>
        <v>819259.98</v>
      </c>
      <c r="Y26" s="62">
        <f>'[1]Bal UPIS'!Y26</f>
        <v>819259.98</v>
      </c>
      <c r="Z26" s="62">
        <f>'[1]Bal UPIS'!Z26</f>
        <v>819259.98</v>
      </c>
      <c r="AA26" s="62">
        <f>'[1]Bal UPIS'!AA26</f>
        <v>819259.98</v>
      </c>
      <c r="AB26" s="62">
        <f>'[1]Bal UPIS'!AB26</f>
        <v>819259.98</v>
      </c>
      <c r="AC26" s="62">
        <f>'[1]Bal UPIS'!AC26</f>
        <v>819259.98</v>
      </c>
      <c r="AD26" s="62">
        <f>'[1]Bal UPIS'!AD26</f>
        <v>819259.98</v>
      </c>
      <c r="AE26" s="62">
        <f>'[1]Bal UPIS'!AE26</f>
        <v>819259.98</v>
      </c>
      <c r="AF26" s="62">
        <f>'[1]Bal UPIS'!AF26</f>
        <v>819259.98</v>
      </c>
      <c r="AG26" s="62">
        <f>'[1]Bal UPIS'!AG26</f>
        <v>819259.98</v>
      </c>
      <c r="AH26" s="62">
        <f>'[1]Bal UPIS'!AH26</f>
        <v>819259.98</v>
      </c>
      <c r="AI26" s="62">
        <f>'[1]Bal UPIS'!AI26</f>
        <v>819259.98</v>
      </c>
      <c r="AJ26" s="62">
        <f>'[1]Bal UPIS'!AJ26</f>
        <v>819259.98</v>
      </c>
      <c r="AK26" s="457"/>
      <c r="AL26" s="456">
        <f t="shared" si="1"/>
        <v>819259.98</v>
      </c>
      <c r="AM26" s="62"/>
      <c r="AN26" s="62">
        <f t="shared" si="2"/>
        <v>819259.98000000021</v>
      </c>
      <c r="AP26" s="458">
        <v>305</v>
      </c>
      <c r="AQ26" s="121">
        <f>'[1]Bal UPIS'!AO26</f>
        <v>305</v>
      </c>
      <c r="AR26" s="93">
        <f>'[1]Bal UPIS'!AP26</f>
        <v>1.5800000000000002E-2</v>
      </c>
      <c r="AS26" s="121">
        <f>'[1]Bal UPIS'!AQ26</f>
        <v>305</v>
      </c>
      <c r="AT26" s="93">
        <f>'[1]Bal UPIS'!AR26</f>
        <v>1.30947443569745E-2</v>
      </c>
    </row>
    <row r="27" spans="2:46">
      <c r="B27" s="454">
        <v>17</v>
      </c>
      <c r="D27" s="18" t="str">
        <f>'[1]Bal UPIS'!D27</f>
        <v>Water</v>
      </c>
      <c r="F27" s="16" t="str">
        <f>'[1]Bal UPIS'!F27</f>
        <v>306000-Lake, River &amp; Other Intakes</v>
      </c>
      <c r="H27" s="18">
        <f>'[1]Bal UPIS'!H27</f>
        <v>306000</v>
      </c>
      <c r="J27" s="18" t="str">
        <f>'[1]Bal UPIS'!J27</f>
        <v>10130600</v>
      </c>
      <c r="L27" s="121">
        <f>'[1]Bal UPIS'!L27</f>
        <v>306.2</v>
      </c>
      <c r="N27" s="62">
        <f>'[1]Bal UPIS'!N27</f>
        <v>2463974.77</v>
      </c>
      <c r="O27" s="62">
        <f>'[1]Bal UPIS'!O27</f>
        <v>2463974.77</v>
      </c>
      <c r="P27" s="62">
        <f>'[1]Bal UPIS'!P27</f>
        <v>2463974.77</v>
      </c>
      <c r="Q27" s="62">
        <f>'[1]Bal UPIS'!Q27</f>
        <v>4334970.4233004162</v>
      </c>
      <c r="R27" s="62">
        <f>'[1]Bal UPIS'!R27</f>
        <v>4334970.4233004162</v>
      </c>
      <c r="S27" s="62">
        <f>'[1]Bal UPIS'!S27</f>
        <v>4334970.4233004162</v>
      </c>
      <c r="T27" s="62">
        <f>'[1]Bal UPIS'!T27</f>
        <v>4334970.4233004162</v>
      </c>
      <c r="U27" s="62">
        <f>'[1]Bal UPIS'!U27</f>
        <v>4334970.4233004162</v>
      </c>
      <c r="V27" s="62">
        <f>'[1]Bal UPIS'!V27</f>
        <v>4334970.4233004162</v>
      </c>
      <c r="W27" s="62">
        <f>'[1]Bal UPIS'!W27</f>
        <v>4334970.4233004162</v>
      </c>
      <c r="X27" s="62">
        <f>'[1]Bal UPIS'!X27</f>
        <v>4334970.4233004162</v>
      </c>
      <c r="Y27" s="62">
        <f>'[1]Bal UPIS'!Y27</f>
        <v>4334970.4233004162</v>
      </c>
      <c r="Z27" s="62">
        <f>'[1]Bal UPIS'!Z27</f>
        <v>4334970.4233004162</v>
      </c>
      <c r="AA27" s="62">
        <f>'[1]Bal UPIS'!AA27</f>
        <v>4334970.4233004162</v>
      </c>
      <c r="AB27" s="62">
        <f>'[1]Bal UPIS'!AB27</f>
        <v>4334970.4233004162</v>
      </c>
      <c r="AC27" s="62">
        <f>'[1]Bal UPIS'!AC27</f>
        <v>4334970.4233004162</v>
      </c>
      <c r="AD27" s="62">
        <f>'[1]Bal UPIS'!AD27</f>
        <v>4334970.4233004162</v>
      </c>
      <c r="AE27" s="62">
        <f>'[1]Bal UPIS'!AE27</f>
        <v>4334970.4233004162</v>
      </c>
      <c r="AF27" s="62">
        <f>'[1]Bal UPIS'!AF27</f>
        <v>4334970.4233004162</v>
      </c>
      <c r="AG27" s="62">
        <f>'[1]Bal UPIS'!AG27</f>
        <v>4334970.4233004162</v>
      </c>
      <c r="AH27" s="62">
        <f>'[1]Bal UPIS'!AH27</f>
        <v>4334970.4233004162</v>
      </c>
      <c r="AI27" s="62">
        <f>'[1]Bal UPIS'!AI27</f>
        <v>4334970.4233004162</v>
      </c>
      <c r="AJ27" s="62">
        <f>'[1]Bal UPIS'!AJ27</f>
        <v>4334970.4233004162</v>
      </c>
      <c r="AK27" s="457"/>
      <c r="AL27" s="456">
        <f t="shared" si="1"/>
        <v>4334970.4233004162</v>
      </c>
      <c r="AM27" s="62"/>
      <c r="AN27" s="62">
        <f t="shared" si="2"/>
        <v>4334970.4233004162</v>
      </c>
      <c r="AP27" s="458">
        <v>306</v>
      </c>
      <c r="AQ27" s="121">
        <f>'[1]Bal UPIS'!AO27</f>
        <v>306</v>
      </c>
      <c r="AR27" s="93">
        <f>'[1]Bal UPIS'!AP27</f>
        <v>2.0199999999999999E-2</v>
      </c>
      <c r="AS27" s="121">
        <f>'[1]Bal UPIS'!AQ27</f>
        <v>306</v>
      </c>
      <c r="AT27" s="93">
        <f>'[1]Bal UPIS'!AR27</f>
        <v>1.7582003530800999E-2</v>
      </c>
    </row>
    <row r="28" spans="2:46">
      <c r="B28" s="454">
        <v>18</v>
      </c>
      <c r="D28" s="18" t="str">
        <f>'[1]Bal UPIS'!D28</f>
        <v>Water</v>
      </c>
      <c r="F28" s="16" t="str">
        <f>'[1]Bal UPIS'!F28</f>
        <v>309000-Supply Mains</v>
      </c>
      <c r="H28" s="18">
        <f>'[1]Bal UPIS'!H28</f>
        <v>309000</v>
      </c>
      <c r="J28" s="18" t="str">
        <f>'[1]Bal UPIS'!J28</f>
        <v>10130900</v>
      </c>
      <c r="L28" s="121">
        <f>'[1]Bal UPIS'!L28</f>
        <v>309.2</v>
      </c>
      <c r="N28" s="62">
        <f>'[1]Bal UPIS'!N28</f>
        <v>20329137.670000002</v>
      </c>
      <c r="O28" s="62">
        <f>'[1]Bal UPIS'!O28</f>
        <v>20328441.548888892</v>
      </c>
      <c r="P28" s="62">
        <f>'[1]Bal UPIS'!P28</f>
        <v>20327745.427777782</v>
      </c>
      <c r="Q28" s="62">
        <f>'[1]Bal UPIS'!Q28</f>
        <v>20327049.306666672</v>
      </c>
      <c r="R28" s="62">
        <f>'[1]Bal UPIS'!R28</f>
        <v>20326353.185555562</v>
      </c>
      <c r="S28" s="62">
        <f>'[1]Bal UPIS'!S28</f>
        <v>20325657.064444453</v>
      </c>
      <c r="T28" s="62">
        <f>'[1]Bal UPIS'!T28</f>
        <v>20324960.943333343</v>
      </c>
      <c r="U28" s="62">
        <f>'[1]Bal UPIS'!U28</f>
        <v>20324264.822222233</v>
      </c>
      <c r="V28" s="62">
        <f>'[1]Bal UPIS'!V28</f>
        <v>20323568.701111123</v>
      </c>
      <c r="W28" s="62">
        <f>'[1]Bal UPIS'!W28</f>
        <v>20322872.580000013</v>
      </c>
      <c r="X28" s="62">
        <f>'[1]Bal UPIS'!X28</f>
        <v>20322176.458888903</v>
      </c>
      <c r="Y28" s="62">
        <f>'[1]Bal UPIS'!Y28</f>
        <v>20321480.337777793</v>
      </c>
      <c r="Z28" s="62">
        <f>'[1]Bal UPIS'!Z28</f>
        <v>20320784.216666684</v>
      </c>
      <c r="AA28" s="62">
        <f>'[1]Bal UPIS'!AA28</f>
        <v>20320088.095555574</v>
      </c>
      <c r="AB28" s="62">
        <f>'[1]Bal UPIS'!AB28</f>
        <v>20319391.974444464</v>
      </c>
      <c r="AC28" s="62">
        <f>'[1]Bal UPIS'!AC28</f>
        <v>20318695.853333354</v>
      </c>
      <c r="AD28" s="62">
        <f>'[1]Bal UPIS'!AD28</f>
        <v>20317999.732222244</v>
      </c>
      <c r="AE28" s="62">
        <f>'[1]Bal UPIS'!AE28</f>
        <v>20317303.611111134</v>
      </c>
      <c r="AF28" s="62">
        <f>'[1]Bal UPIS'!AF28</f>
        <v>20316607.490000024</v>
      </c>
      <c r="AG28" s="62">
        <f>'[1]Bal UPIS'!AG28</f>
        <v>20315911.368888915</v>
      </c>
      <c r="AH28" s="62">
        <f>'[1]Bal UPIS'!AH28</f>
        <v>20315215.247777805</v>
      </c>
      <c r="AI28" s="62">
        <f>'[1]Bal UPIS'!AI28</f>
        <v>20314519.126666695</v>
      </c>
      <c r="AJ28" s="62">
        <f>'[1]Bal UPIS'!AJ28</f>
        <v>20313823.005555585</v>
      </c>
      <c r="AK28" s="457"/>
      <c r="AL28" s="456">
        <f t="shared" si="1"/>
        <v>20324960.943333343</v>
      </c>
      <c r="AM28" s="62"/>
      <c r="AN28" s="62">
        <f t="shared" si="2"/>
        <v>20317999.732222244</v>
      </c>
      <c r="AP28" s="458">
        <v>309</v>
      </c>
      <c r="AQ28" s="121">
        <f>'[1]Bal UPIS'!AO28</f>
        <v>309</v>
      </c>
      <c r="AR28" s="93">
        <f>'[1]Bal UPIS'!AP28</f>
        <v>1.5299999999999999E-2</v>
      </c>
      <c r="AS28" s="121">
        <f>'[1]Bal UPIS'!AQ28</f>
        <v>309</v>
      </c>
      <c r="AT28" s="93">
        <f>'[1]Bal UPIS'!AR28</f>
        <v>1.24194050191128E-2</v>
      </c>
    </row>
    <row r="29" spans="2:46">
      <c r="B29" s="454">
        <v>19</v>
      </c>
      <c r="D29" s="18" t="str">
        <f>'[1]Bal UPIS'!D29</f>
        <v>Water</v>
      </c>
      <c r="F29" s="16" t="str">
        <f>'[1]Bal UPIS'!F29</f>
        <v>310000-Power Generation Equip</v>
      </c>
      <c r="H29" s="18">
        <f>'[1]Bal UPIS'!H29</f>
        <v>310000</v>
      </c>
      <c r="J29" s="18" t="str">
        <f>'[1]Bal UPIS'!J29</f>
        <v>10131000</v>
      </c>
      <c r="L29" s="121">
        <f>'[1]Bal UPIS'!L29</f>
        <v>310.2</v>
      </c>
      <c r="N29" s="62">
        <f>'[1]Bal UPIS'!N29</f>
        <v>5678201.46</v>
      </c>
      <c r="O29" s="62">
        <f>'[1]Bal UPIS'!O29</f>
        <v>5678201.46</v>
      </c>
      <c r="P29" s="62">
        <f>'[1]Bal UPIS'!P29</f>
        <v>5678201.46</v>
      </c>
      <c r="Q29" s="62">
        <f>'[1]Bal UPIS'!Q29</f>
        <v>5678201.46</v>
      </c>
      <c r="R29" s="62">
        <f>'[1]Bal UPIS'!R29</f>
        <v>5678201.46</v>
      </c>
      <c r="S29" s="62">
        <f>'[1]Bal UPIS'!S29</f>
        <v>5678201.46</v>
      </c>
      <c r="T29" s="62">
        <f>'[1]Bal UPIS'!T29</f>
        <v>5678201.46</v>
      </c>
      <c r="U29" s="62">
        <f>'[1]Bal UPIS'!U29</f>
        <v>5678201.46</v>
      </c>
      <c r="V29" s="62">
        <f>'[1]Bal UPIS'!V29</f>
        <v>5678201.46</v>
      </c>
      <c r="W29" s="62">
        <f>'[1]Bal UPIS'!W29</f>
        <v>5678201.46</v>
      </c>
      <c r="X29" s="62">
        <f>'[1]Bal UPIS'!X29</f>
        <v>5678201.46</v>
      </c>
      <c r="Y29" s="62">
        <f>'[1]Bal UPIS'!Y29</f>
        <v>5678201.46</v>
      </c>
      <c r="Z29" s="62">
        <f>'[1]Bal UPIS'!Z29</f>
        <v>5678201.46</v>
      </c>
      <c r="AA29" s="62">
        <f>'[1]Bal UPIS'!AA29</f>
        <v>5678201.46</v>
      </c>
      <c r="AB29" s="62">
        <f>'[1]Bal UPIS'!AB29</f>
        <v>5678201.46</v>
      </c>
      <c r="AC29" s="62">
        <f>'[1]Bal UPIS'!AC29</f>
        <v>5678201.46</v>
      </c>
      <c r="AD29" s="62">
        <f>'[1]Bal UPIS'!AD29</f>
        <v>5678201.46</v>
      </c>
      <c r="AE29" s="62">
        <f>'[1]Bal UPIS'!AE29</f>
        <v>5678201.46</v>
      </c>
      <c r="AF29" s="62">
        <f>'[1]Bal UPIS'!AF29</f>
        <v>5678201.46</v>
      </c>
      <c r="AG29" s="62">
        <f>'[1]Bal UPIS'!AG29</f>
        <v>5678201.46</v>
      </c>
      <c r="AH29" s="62">
        <f>'[1]Bal UPIS'!AH29</f>
        <v>5678201.46</v>
      </c>
      <c r="AI29" s="62">
        <f>'[1]Bal UPIS'!AI29</f>
        <v>5678201.46</v>
      </c>
      <c r="AJ29" s="62">
        <f>'[1]Bal UPIS'!AJ29</f>
        <v>5678201.46</v>
      </c>
      <c r="AK29" s="457"/>
      <c r="AL29" s="456">
        <f t="shared" si="1"/>
        <v>5678201.46</v>
      </c>
      <c r="AM29" s="62"/>
      <c r="AN29" s="62">
        <f t="shared" si="2"/>
        <v>5678201.459999999</v>
      </c>
      <c r="AP29" s="458">
        <v>310.10000000000002</v>
      </c>
      <c r="AQ29" s="121">
        <f>'[1]Bal UPIS'!AO29</f>
        <v>310.10000000000002</v>
      </c>
      <c r="AR29" s="93">
        <f>'[1]Bal UPIS'!AP29</f>
        <v>3.1200000000000002E-2</v>
      </c>
      <c r="AS29" s="121">
        <f>'[1]Bal UPIS'!AQ29</f>
        <v>310.10000000000002</v>
      </c>
      <c r="AT29" s="93">
        <f>'[1]Bal UPIS'!AR29</f>
        <v>3.2305366436618098E-2</v>
      </c>
    </row>
    <row r="30" spans="2:46" ht="14.1" customHeight="1">
      <c r="B30" s="454">
        <v>20</v>
      </c>
      <c r="D30" s="18" t="str">
        <f>'[1]Bal UPIS'!D30</f>
        <v>Water</v>
      </c>
      <c r="F30" s="16" t="str">
        <f>'[1]Bal UPIS'!F30</f>
        <v>311200-Pump Eqp Electric</v>
      </c>
      <c r="H30" s="18">
        <f>'[1]Bal UPIS'!H30</f>
        <v>311200</v>
      </c>
      <c r="J30" s="18" t="str">
        <f>'[1]Bal UPIS'!J30</f>
        <v>10131120</v>
      </c>
      <c r="L30" s="121">
        <f>'[1]Bal UPIS'!L30</f>
        <v>311.2</v>
      </c>
      <c r="N30" s="62">
        <f>'[1]Bal UPIS'!N30</f>
        <v>23165910.649999999</v>
      </c>
      <c r="O30" s="62">
        <f>'[1]Bal UPIS'!O30</f>
        <v>24157196.830555554</v>
      </c>
      <c r="P30" s="62">
        <f>'[1]Bal UPIS'!P30</f>
        <v>24278101.591111112</v>
      </c>
      <c r="Q30" s="62">
        <f>'[1]Bal UPIS'!Q30</f>
        <v>24285991.951666668</v>
      </c>
      <c r="R30" s="62">
        <f>'[1]Bal UPIS'!R30</f>
        <v>24276268.512222223</v>
      </c>
      <c r="S30" s="62">
        <f>'[1]Bal UPIS'!S30</f>
        <v>24317186.872777779</v>
      </c>
      <c r="T30" s="62">
        <f>'[1]Bal UPIS'!T30</f>
        <v>24474097.033333335</v>
      </c>
      <c r="U30" s="62">
        <f>'[1]Bal UPIS'!U30</f>
        <v>24540017.193888891</v>
      </c>
      <c r="V30" s="62">
        <f>'[1]Bal UPIS'!V30</f>
        <v>24568437.354444448</v>
      </c>
      <c r="W30" s="62">
        <f>'[1]Bal UPIS'!W30</f>
        <v>24600857.515000004</v>
      </c>
      <c r="X30" s="62">
        <f>'[1]Bal UPIS'!X30</f>
        <v>24633277.675555561</v>
      </c>
      <c r="Y30" s="62">
        <f>'[1]Bal UPIS'!Y30</f>
        <v>24716030.836111117</v>
      </c>
      <c r="Z30" s="62">
        <f>'[1]Bal UPIS'!Z30</f>
        <v>24718900.440603573</v>
      </c>
      <c r="AA30" s="62">
        <f>'[1]Bal UPIS'!AA30</f>
        <v>24739239.489032928</v>
      </c>
      <c r="AB30" s="62">
        <f>'[1]Bal UPIS'!AB30</f>
        <v>24777047.981399186</v>
      </c>
      <c r="AC30" s="62">
        <f>'[1]Bal UPIS'!AC30</f>
        <v>24814856.473765444</v>
      </c>
      <c r="AD30" s="62">
        <f>'[1]Bal UPIS'!AD30</f>
        <v>24852664.966131702</v>
      </c>
      <c r="AE30" s="62">
        <f>'[1]Bal UPIS'!AE30</f>
        <v>24907942.902434859</v>
      </c>
      <c r="AF30" s="62">
        <f>'[1]Bal UPIS'!AF30</f>
        <v>25296220.838738013</v>
      </c>
      <c r="AG30" s="62">
        <f>'[1]Bal UPIS'!AG30</f>
        <v>25351498.77504117</v>
      </c>
      <c r="AH30" s="62">
        <f>'[1]Bal UPIS'!AH30</f>
        <v>25406776.711344328</v>
      </c>
      <c r="AI30" s="62">
        <f>'[1]Bal UPIS'!AI30</f>
        <v>25462054.647647485</v>
      </c>
      <c r="AJ30" s="62">
        <f>'[1]Bal UPIS'!AJ30</f>
        <v>25517332.583950642</v>
      </c>
      <c r="AK30" s="457"/>
      <c r="AL30" s="456">
        <f t="shared" si="1"/>
        <v>24474097.033333335</v>
      </c>
      <c r="AM30" s="62"/>
      <c r="AN30" s="62">
        <f t="shared" si="2"/>
        <v>25014911.10167354</v>
      </c>
      <c r="AP30" s="458"/>
      <c r="AQ30" s="121">
        <f>'[1]Bal UPIS'!AO30</f>
        <v>311.2</v>
      </c>
      <c r="AR30" s="93">
        <f>'[1]Bal UPIS'!AP30</f>
        <v>3.0300000000000001E-2</v>
      </c>
      <c r="AS30" s="121">
        <f>'[1]Bal UPIS'!AQ30</f>
        <v>311.2</v>
      </c>
      <c r="AT30" s="93">
        <f>'[1]Bal UPIS'!AR30</f>
        <v>3.6730194850101108E-2</v>
      </c>
    </row>
    <row r="31" spans="2:46">
      <c r="B31" s="454">
        <v>21</v>
      </c>
      <c r="D31" s="18" t="str">
        <f>'[1]Bal UPIS'!D31</f>
        <v>Water</v>
      </c>
      <c r="F31" s="16" t="str">
        <f>'[1]Bal UPIS'!F31</f>
        <v>311300-Pump Eqp Diesel</v>
      </c>
      <c r="H31" s="18">
        <f>'[1]Bal UPIS'!H31</f>
        <v>311300</v>
      </c>
      <c r="J31" s="18" t="str">
        <f>'[1]Bal UPIS'!J31</f>
        <v>10131130</v>
      </c>
      <c r="L31" s="121">
        <f>'[1]Bal UPIS'!L31</f>
        <v>311.2</v>
      </c>
      <c r="N31" s="62">
        <f>'[1]Bal UPIS'!N31</f>
        <v>349963.61</v>
      </c>
      <c r="O31" s="62">
        <f>'[1]Bal UPIS'!O31</f>
        <v>349963.61</v>
      </c>
      <c r="P31" s="62">
        <f>'[1]Bal UPIS'!P31</f>
        <v>349963.61</v>
      </c>
      <c r="Q31" s="62">
        <f>'[1]Bal UPIS'!Q31</f>
        <v>349963.61</v>
      </c>
      <c r="R31" s="62">
        <f>'[1]Bal UPIS'!R31</f>
        <v>349963.61</v>
      </c>
      <c r="S31" s="62">
        <f>'[1]Bal UPIS'!S31</f>
        <v>349963.61</v>
      </c>
      <c r="T31" s="62">
        <f>'[1]Bal UPIS'!T31</f>
        <v>349963.61</v>
      </c>
      <c r="U31" s="62">
        <f>'[1]Bal UPIS'!U31</f>
        <v>349963.61</v>
      </c>
      <c r="V31" s="62">
        <f>'[1]Bal UPIS'!V31</f>
        <v>349963.61</v>
      </c>
      <c r="W31" s="62">
        <f>'[1]Bal UPIS'!W31</f>
        <v>349963.61</v>
      </c>
      <c r="X31" s="62">
        <f>'[1]Bal UPIS'!X31</f>
        <v>349963.61</v>
      </c>
      <c r="Y31" s="62">
        <f>'[1]Bal UPIS'!Y31</f>
        <v>349963.61</v>
      </c>
      <c r="Z31" s="62">
        <f>'[1]Bal UPIS'!Z31</f>
        <v>349963.61</v>
      </c>
      <c r="AA31" s="62">
        <f>'[1]Bal UPIS'!AA31</f>
        <v>349963.61</v>
      </c>
      <c r="AB31" s="62">
        <f>'[1]Bal UPIS'!AB31</f>
        <v>349963.61</v>
      </c>
      <c r="AC31" s="62">
        <f>'[1]Bal UPIS'!AC31</f>
        <v>349963.61</v>
      </c>
      <c r="AD31" s="62">
        <f>'[1]Bal UPIS'!AD31</f>
        <v>349963.61</v>
      </c>
      <c r="AE31" s="62">
        <f>'[1]Bal UPIS'!AE31</f>
        <v>349963.61</v>
      </c>
      <c r="AF31" s="62">
        <f>'[1]Bal UPIS'!AF31</f>
        <v>349963.61</v>
      </c>
      <c r="AG31" s="62">
        <f>'[1]Bal UPIS'!AG31</f>
        <v>349963.61</v>
      </c>
      <c r="AH31" s="62">
        <f>'[1]Bal UPIS'!AH31</f>
        <v>349963.61</v>
      </c>
      <c r="AI31" s="62">
        <f>'[1]Bal UPIS'!AI31</f>
        <v>349963.61</v>
      </c>
      <c r="AJ31" s="62">
        <f>'[1]Bal UPIS'!AJ31</f>
        <v>349963.61</v>
      </c>
      <c r="AK31" s="457"/>
      <c r="AL31" s="456">
        <f t="shared" si="1"/>
        <v>349963.61</v>
      </c>
      <c r="AM31" s="62"/>
      <c r="AN31" s="62">
        <f t="shared" si="2"/>
        <v>349963.61</v>
      </c>
      <c r="AP31" s="458">
        <v>311.2</v>
      </c>
      <c r="AQ31" s="121">
        <f>'[1]Bal UPIS'!AO31</f>
        <v>311.3</v>
      </c>
      <c r="AR31" s="93">
        <f>'[1]Bal UPIS'!AP31</f>
        <v>3.2300000000000002E-2</v>
      </c>
      <c r="AS31" s="121">
        <f>'[1]Bal UPIS'!AQ31</f>
        <v>311.3</v>
      </c>
      <c r="AT31" s="93">
        <f>'[1]Bal UPIS'!AR31</f>
        <v>4.17814869380276E-2</v>
      </c>
    </row>
    <row r="32" spans="2:46">
      <c r="B32" s="454">
        <v>22</v>
      </c>
      <c r="D32" s="18" t="str">
        <f>'[1]Bal UPIS'!D32</f>
        <v>Water</v>
      </c>
      <c r="F32" s="16" t="str">
        <f>'[1]Bal UPIS'!F32</f>
        <v>311400-Pump Eqp Hydraulic</v>
      </c>
      <c r="H32" s="18">
        <f>'[1]Bal UPIS'!H32</f>
        <v>311400</v>
      </c>
      <c r="J32" s="18" t="str">
        <f>'[1]Bal UPIS'!J32</f>
        <v>10131140</v>
      </c>
      <c r="L32" s="121">
        <f>'[1]Bal UPIS'!L32</f>
        <v>311.2</v>
      </c>
      <c r="N32" s="62">
        <f>'[1]Bal UPIS'!N32</f>
        <v>2665.91</v>
      </c>
      <c r="O32" s="62">
        <f>'[1]Bal UPIS'!O32</f>
        <v>2665.91</v>
      </c>
      <c r="P32" s="62">
        <f>'[1]Bal UPIS'!P32</f>
        <v>2665.91</v>
      </c>
      <c r="Q32" s="62">
        <f>'[1]Bal UPIS'!Q32</f>
        <v>2665.91</v>
      </c>
      <c r="R32" s="62">
        <f>'[1]Bal UPIS'!R32</f>
        <v>2665.91</v>
      </c>
      <c r="S32" s="62">
        <f>'[1]Bal UPIS'!S32</f>
        <v>2665.91</v>
      </c>
      <c r="T32" s="62">
        <f>'[1]Bal UPIS'!T32</f>
        <v>2665.91</v>
      </c>
      <c r="U32" s="62">
        <f>'[1]Bal UPIS'!U32</f>
        <v>2665.91</v>
      </c>
      <c r="V32" s="62">
        <f>'[1]Bal UPIS'!V32</f>
        <v>2665.91</v>
      </c>
      <c r="W32" s="62">
        <f>'[1]Bal UPIS'!W32</f>
        <v>2665.91</v>
      </c>
      <c r="X32" s="62">
        <f>'[1]Bal UPIS'!X32</f>
        <v>2665.91</v>
      </c>
      <c r="Y32" s="62">
        <f>'[1]Bal UPIS'!Y32</f>
        <v>2665.91</v>
      </c>
      <c r="Z32" s="62">
        <f>'[1]Bal UPIS'!Z32</f>
        <v>2665.91</v>
      </c>
      <c r="AA32" s="62">
        <f>'[1]Bal UPIS'!AA32</f>
        <v>2665.91</v>
      </c>
      <c r="AB32" s="62">
        <f>'[1]Bal UPIS'!AB32</f>
        <v>2665.91</v>
      </c>
      <c r="AC32" s="62">
        <f>'[1]Bal UPIS'!AC32</f>
        <v>2665.91</v>
      </c>
      <c r="AD32" s="62">
        <f>'[1]Bal UPIS'!AD32</f>
        <v>2665.91</v>
      </c>
      <c r="AE32" s="62">
        <f>'[1]Bal UPIS'!AE32</f>
        <v>2665.91</v>
      </c>
      <c r="AF32" s="62">
        <f>'[1]Bal UPIS'!AF32</f>
        <v>2665.91</v>
      </c>
      <c r="AG32" s="62">
        <f>'[1]Bal UPIS'!AG32</f>
        <v>2665.91</v>
      </c>
      <c r="AH32" s="62">
        <f>'[1]Bal UPIS'!AH32</f>
        <v>2665.91</v>
      </c>
      <c r="AI32" s="62">
        <f>'[1]Bal UPIS'!AI32</f>
        <v>2665.91</v>
      </c>
      <c r="AJ32" s="62">
        <f>'[1]Bal UPIS'!AJ32</f>
        <v>2665.91</v>
      </c>
      <c r="AK32" s="457"/>
      <c r="AL32" s="456">
        <f t="shared" si="1"/>
        <v>2665.91</v>
      </c>
      <c r="AM32" s="62"/>
      <c r="AN32" s="62">
        <f t="shared" si="2"/>
        <v>2665.9100000000003</v>
      </c>
      <c r="AP32" s="458">
        <v>311.3</v>
      </c>
      <c r="AQ32" s="121">
        <f>'[1]Bal UPIS'!AO32</f>
        <v>311.39999999999998</v>
      </c>
      <c r="AR32" s="93">
        <f>'[1]Bal UPIS'!AP32</f>
        <v>4.0799999999999996E-2</v>
      </c>
      <c r="AS32" s="121">
        <f>'[1]Bal UPIS'!AQ32</f>
        <v>311.39999999999998</v>
      </c>
      <c r="AT32" s="93">
        <f>'[1]Bal UPIS'!AR32</f>
        <v>0</v>
      </c>
    </row>
    <row r="33" spans="2:46">
      <c r="B33" s="454">
        <v>23</v>
      </c>
      <c r="D33" s="18" t="str">
        <f>'[1]Bal UPIS'!D33</f>
        <v>Water</v>
      </c>
      <c r="F33" s="16" t="str">
        <f>'[1]Bal UPIS'!F33</f>
        <v>311500-Pump Eqp Other</v>
      </c>
      <c r="H33" s="18">
        <f>'[1]Bal UPIS'!H33</f>
        <v>311500</v>
      </c>
      <c r="J33" s="18" t="str">
        <f>'[1]Bal UPIS'!J33</f>
        <v>10131150</v>
      </c>
      <c r="L33" s="121">
        <f>'[1]Bal UPIS'!L33</f>
        <v>311.2</v>
      </c>
      <c r="N33" s="62">
        <f>'[1]Bal UPIS'!N33</f>
        <v>0</v>
      </c>
      <c r="O33" s="62">
        <f>'[1]Bal UPIS'!O33</f>
        <v>0</v>
      </c>
      <c r="P33" s="62">
        <f>'[1]Bal UPIS'!P33</f>
        <v>0</v>
      </c>
      <c r="Q33" s="62">
        <f>'[1]Bal UPIS'!Q33</f>
        <v>0</v>
      </c>
      <c r="R33" s="62">
        <f>'[1]Bal UPIS'!R33</f>
        <v>0</v>
      </c>
      <c r="S33" s="62">
        <f>'[1]Bal UPIS'!S33</f>
        <v>0</v>
      </c>
      <c r="T33" s="62">
        <f>'[1]Bal UPIS'!T33</f>
        <v>0</v>
      </c>
      <c r="U33" s="62">
        <f>'[1]Bal UPIS'!U33</f>
        <v>0</v>
      </c>
      <c r="V33" s="62">
        <f>'[1]Bal UPIS'!V33</f>
        <v>0</v>
      </c>
      <c r="W33" s="62">
        <f>'[1]Bal UPIS'!W33</f>
        <v>0</v>
      </c>
      <c r="X33" s="62">
        <f>'[1]Bal UPIS'!X33</f>
        <v>0</v>
      </c>
      <c r="Y33" s="62">
        <f>'[1]Bal UPIS'!Y33</f>
        <v>0</v>
      </c>
      <c r="Z33" s="62">
        <f>'[1]Bal UPIS'!Z33</f>
        <v>0</v>
      </c>
      <c r="AA33" s="62">
        <f>'[1]Bal UPIS'!AA33</f>
        <v>0</v>
      </c>
      <c r="AB33" s="62">
        <f>'[1]Bal UPIS'!AB33</f>
        <v>0</v>
      </c>
      <c r="AC33" s="62">
        <f>'[1]Bal UPIS'!AC33</f>
        <v>0</v>
      </c>
      <c r="AD33" s="62">
        <f>'[1]Bal UPIS'!AD33</f>
        <v>0</v>
      </c>
      <c r="AE33" s="62">
        <f>'[1]Bal UPIS'!AE33</f>
        <v>0</v>
      </c>
      <c r="AF33" s="62">
        <f>'[1]Bal UPIS'!AF33</f>
        <v>0</v>
      </c>
      <c r="AG33" s="62">
        <f>'[1]Bal UPIS'!AG33</f>
        <v>0</v>
      </c>
      <c r="AH33" s="62">
        <f>'[1]Bal UPIS'!AH33</f>
        <v>0</v>
      </c>
      <c r="AI33" s="62">
        <f>'[1]Bal UPIS'!AI33</f>
        <v>0</v>
      </c>
      <c r="AJ33" s="62">
        <f>'[1]Bal UPIS'!AJ33</f>
        <v>0</v>
      </c>
      <c r="AK33" s="457"/>
      <c r="AL33" s="456">
        <f t="shared" si="1"/>
        <v>0</v>
      </c>
      <c r="AM33" s="62"/>
      <c r="AN33" s="62">
        <f t="shared" si="2"/>
        <v>0</v>
      </c>
      <c r="AP33" s="458">
        <v>311.39999999999998</v>
      </c>
      <c r="AQ33" s="121">
        <f>'[1]Bal UPIS'!AO33</f>
        <v>0</v>
      </c>
      <c r="AR33" s="93">
        <f>'[1]Bal UPIS'!AP33</f>
        <v>0</v>
      </c>
      <c r="AS33" s="121">
        <f>'[1]Bal UPIS'!AQ33</f>
        <v>0</v>
      </c>
      <c r="AT33" s="93">
        <f>'[1]Bal UPIS'!AR33</f>
        <v>0</v>
      </c>
    </row>
    <row r="34" spans="2:46">
      <c r="B34" s="454">
        <v>24</v>
      </c>
      <c r="D34" s="18" t="str">
        <f>'[1]Bal UPIS'!D34</f>
        <v>Water</v>
      </c>
      <c r="F34" s="16" t="str">
        <f>'[1]Bal UPIS'!F34</f>
        <v>311520-Pump Eqp-SOS &amp; Pumping</v>
      </c>
      <c r="H34" s="18">
        <f>'[1]Bal UPIS'!H34</f>
        <v>311520</v>
      </c>
      <c r="J34" s="18" t="str">
        <f>'[1]Bal UPIS'!J34</f>
        <v>10131152</v>
      </c>
      <c r="L34" s="121">
        <f>'[1]Bal UPIS'!L34</f>
        <v>311.2</v>
      </c>
      <c r="N34" s="62">
        <f>'[1]Bal UPIS'!N34</f>
        <v>17134941.98</v>
      </c>
      <c r="O34" s="62">
        <f>'[1]Bal UPIS'!O34</f>
        <v>17131058.539999999</v>
      </c>
      <c r="P34" s="62">
        <f>'[1]Bal UPIS'!P34</f>
        <v>17127175.099999998</v>
      </c>
      <c r="Q34" s="62">
        <f>'[1]Bal UPIS'!Q34</f>
        <v>17123291.659999996</v>
      </c>
      <c r="R34" s="62">
        <f>'[1]Bal UPIS'!R34</f>
        <v>17119408.219999995</v>
      </c>
      <c r="S34" s="62">
        <f>'[1]Bal UPIS'!S34</f>
        <v>17115524.779999994</v>
      </c>
      <c r="T34" s="62">
        <f>'[1]Bal UPIS'!T34</f>
        <v>17111641.339999992</v>
      </c>
      <c r="U34" s="62">
        <f>'[1]Bal UPIS'!U34</f>
        <v>17107757.899999991</v>
      </c>
      <c r="V34" s="62">
        <f>'[1]Bal UPIS'!V34</f>
        <v>17103874.45999999</v>
      </c>
      <c r="W34" s="62">
        <f>'[1]Bal UPIS'!W34</f>
        <v>17099991.019999988</v>
      </c>
      <c r="X34" s="62">
        <f>'[1]Bal UPIS'!X34</f>
        <v>17096107.579999987</v>
      </c>
      <c r="Y34" s="62">
        <f>'[1]Bal UPIS'!Y34</f>
        <v>17092224.139999986</v>
      </c>
      <c r="Z34" s="62">
        <f>'[1]Bal UPIS'!Z34</f>
        <v>17088340.699999984</v>
      </c>
      <c r="AA34" s="62">
        <f>'[1]Bal UPIS'!AA34</f>
        <v>17084457.259999983</v>
      </c>
      <c r="AB34" s="62">
        <f>'[1]Bal UPIS'!AB34</f>
        <v>17080573.819999982</v>
      </c>
      <c r="AC34" s="62">
        <f>'[1]Bal UPIS'!AC34</f>
        <v>17076690.37999998</v>
      </c>
      <c r="AD34" s="62">
        <f>'[1]Bal UPIS'!AD34</f>
        <v>17072806.939999979</v>
      </c>
      <c r="AE34" s="62">
        <f>'[1]Bal UPIS'!AE34</f>
        <v>17068923.499999978</v>
      </c>
      <c r="AF34" s="62">
        <f>'[1]Bal UPIS'!AF34</f>
        <v>17065040.059999976</v>
      </c>
      <c r="AG34" s="62">
        <f>'[1]Bal UPIS'!AG34</f>
        <v>17061156.619999975</v>
      </c>
      <c r="AH34" s="62">
        <f>'[1]Bal UPIS'!AH34</f>
        <v>17057273.179999974</v>
      </c>
      <c r="AI34" s="62">
        <f>'[1]Bal UPIS'!AI34</f>
        <v>17053389.739999972</v>
      </c>
      <c r="AJ34" s="62">
        <f>'[1]Bal UPIS'!AJ34</f>
        <v>17049506.299999971</v>
      </c>
      <c r="AK34" s="457"/>
      <c r="AL34" s="456">
        <f t="shared" si="1"/>
        <v>17111641.339999992</v>
      </c>
      <c r="AM34" s="62"/>
      <c r="AN34" s="62">
        <f t="shared" si="2"/>
        <v>17072806.939999983</v>
      </c>
      <c r="AP34" s="458"/>
      <c r="AQ34" s="121">
        <f>'[1]Bal UPIS'!AO34</f>
        <v>311.52</v>
      </c>
      <c r="AR34" s="93">
        <f>'[1]Bal UPIS'!AP34</f>
        <v>2.7300000000000001E-2</v>
      </c>
      <c r="AS34" s="121">
        <f>'[1]Bal UPIS'!AQ34</f>
        <v>311.52</v>
      </c>
      <c r="AT34" s="93">
        <f>'[1]Bal UPIS'!AR34</f>
        <v>3.1374634015636498E-2</v>
      </c>
    </row>
    <row r="35" spans="2:46">
      <c r="B35" s="454">
        <v>25</v>
      </c>
      <c r="D35" s="18" t="str">
        <f>'[1]Bal UPIS'!D35</f>
        <v>Water</v>
      </c>
      <c r="F35" s="16" t="str">
        <f>'[1]Bal UPIS'!F35</f>
        <v>311530-Pump Eqp Wtr Treatment</v>
      </c>
      <c r="H35" s="18">
        <f>'[1]Bal UPIS'!H35</f>
        <v>311530</v>
      </c>
      <c r="J35" s="18" t="str">
        <f>'[1]Bal UPIS'!J35</f>
        <v>10131153</v>
      </c>
      <c r="L35" s="121">
        <f>'[1]Bal UPIS'!L35</f>
        <v>311.3</v>
      </c>
      <c r="N35" s="62">
        <f>'[1]Bal UPIS'!N35</f>
        <v>4487786.6100000003</v>
      </c>
      <c r="O35" s="62">
        <f>'[1]Bal UPIS'!O35</f>
        <v>4484988.4025000008</v>
      </c>
      <c r="P35" s="62">
        <f>'[1]Bal UPIS'!P35</f>
        <v>4482190.1950000012</v>
      </c>
      <c r="Q35" s="62">
        <f>'[1]Bal UPIS'!Q35</f>
        <v>4479391.9875000017</v>
      </c>
      <c r="R35" s="62">
        <f>'[1]Bal UPIS'!R35</f>
        <v>4476593.7800000021</v>
      </c>
      <c r="S35" s="62">
        <f>'[1]Bal UPIS'!S35</f>
        <v>4473795.5725000026</v>
      </c>
      <c r="T35" s="62">
        <f>'[1]Bal UPIS'!T35</f>
        <v>4470997.365000003</v>
      </c>
      <c r="U35" s="62">
        <f>'[1]Bal UPIS'!U35</f>
        <v>4468199.1575000035</v>
      </c>
      <c r="V35" s="62">
        <f>'[1]Bal UPIS'!V35</f>
        <v>4465400.9500000039</v>
      </c>
      <c r="W35" s="62">
        <f>'[1]Bal UPIS'!W35</f>
        <v>4462602.7425000044</v>
      </c>
      <c r="X35" s="62">
        <f>'[1]Bal UPIS'!X35</f>
        <v>4459804.5350000048</v>
      </c>
      <c r="Y35" s="62">
        <f>'[1]Bal UPIS'!Y35</f>
        <v>4457006.3275000053</v>
      </c>
      <c r="Z35" s="62">
        <f>'[1]Bal UPIS'!Z35</f>
        <v>4454208.1200000057</v>
      </c>
      <c r="AA35" s="62">
        <f>'[1]Bal UPIS'!AA35</f>
        <v>4451409.9125000061</v>
      </c>
      <c r="AB35" s="62">
        <f>'[1]Bal UPIS'!AB35</f>
        <v>4448611.7050000066</v>
      </c>
      <c r="AC35" s="62">
        <f>'[1]Bal UPIS'!AC35</f>
        <v>4445813.497500007</v>
      </c>
      <c r="AD35" s="62">
        <f>'[1]Bal UPIS'!AD35</f>
        <v>4443015.2900000075</v>
      </c>
      <c r="AE35" s="62">
        <f>'[1]Bal UPIS'!AE35</f>
        <v>4440217.0825000079</v>
      </c>
      <c r="AF35" s="62">
        <f>'[1]Bal UPIS'!AF35</f>
        <v>4437418.8750000084</v>
      </c>
      <c r="AG35" s="62">
        <f>'[1]Bal UPIS'!AG35</f>
        <v>4434620.6675000088</v>
      </c>
      <c r="AH35" s="62">
        <f>'[1]Bal UPIS'!AH35</f>
        <v>4431822.4600000093</v>
      </c>
      <c r="AI35" s="62">
        <f>'[1]Bal UPIS'!AI35</f>
        <v>4429024.2525000097</v>
      </c>
      <c r="AJ35" s="62">
        <f>'[1]Bal UPIS'!AJ35</f>
        <v>4426226.0450000102</v>
      </c>
      <c r="AK35" s="457"/>
      <c r="AL35" s="456">
        <f t="shared" si="1"/>
        <v>4470997.365000003</v>
      </c>
      <c r="AM35" s="62"/>
      <c r="AN35" s="62">
        <f t="shared" si="2"/>
        <v>4443015.2900000075</v>
      </c>
      <c r="AP35" s="458">
        <v>311.52</v>
      </c>
      <c r="AQ35" s="121">
        <f>'[1]Bal UPIS'!AO35</f>
        <v>311.52999999999997</v>
      </c>
      <c r="AR35" s="93">
        <f>'[1]Bal UPIS'!AP35</f>
        <v>2.7300000000000001E-2</v>
      </c>
      <c r="AS35" s="121">
        <f>'[1]Bal UPIS'!AQ35</f>
        <v>311.52999999999997</v>
      </c>
      <c r="AT35" s="93">
        <f>'[1]Bal UPIS'!AR35</f>
        <v>3.1553802831330802E-2</v>
      </c>
    </row>
    <row r="36" spans="2:46">
      <c r="B36" s="454">
        <v>26</v>
      </c>
      <c r="D36" s="18" t="str">
        <f>'[1]Bal UPIS'!D36</f>
        <v>Water</v>
      </c>
      <c r="F36" s="16" t="str">
        <f>'[1]Bal UPIS'!F36</f>
        <v>311540-Pump Eqp T&amp;D</v>
      </c>
      <c r="H36" s="18">
        <f>'[1]Bal UPIS'!H36</f>
        <v>311540</v>
      </c>
      <c r="J36" s="18" t="str">
        <f>'[1]Bal UPIS'!J36</f>
        <v>10131154</v>
      </c>
      <c r="L36" s="121">
        <f>'[1]Bal UPIS'!L36</f>
        <v>311.39999999999998</v>
      </c>
      <c r="N36" s="62">
        <f>'[1]Bal UPIS'!N36</f>
        <v>2323318.89</v>
      </c>
      <c r="O36" s="62">
        <f>'[1]Bal UPIS'!O36</f>
        <v>2322969.1305555557</v>
      </c>
      <c r="P36" s="62">
        <f>'[1]Bal UPIS'!P36</f>
        <v>2322619.3711111112</v>
      </c>
      <c r="Q36" s="62">
        <f>'[1]Bal UPIS'!Q36</f>
        <v>2322269.6116666668</v>
      </c>
      <c r="R36" s="62">
        <f>'[1]Bal UPIS'!R36</f>
        <v>2321919.8522222224</v>
      </c>
      <c r="S36" s="62">
        <f>'[1]Bal UPIS'!S36</f>
        <v>2321570.0927777779</v>
      </c>
      <c r="T36" s="62">
        <f>'[1]Bal UPIS'!T36</f>
        <v>2321220.3333333335</v>
      </c>
      <c r="U36" s="62">
        <f>'[1]Bal UPIS'!U36</f>
        <v>2320870.573888889</v>
      </c>
      <c r="V36" s="62">
        <f>'[1]Bal UPIS'!V36</f>
        <v>2320520.8144444446</v>
      </c>
      <c r="W36" s="62">
        <f>'[1]Bal UPIS'!W36</f>
        <v>2320171.0550000002</v>
      </c>
      <c r="X36" s="62">
        <f>'[1]Bal UPIS'!X36</f>
        <v>2319821.2955555557</v>
      </c>
      <c r="Y36" s="62">
        <f>'[1]Bal UPIS'!Y36</f>
        <v>2319471.5361111113</v>
      </c>
      <c r="Z36" s="62">
        <f>'[1]Bal UPIS'!Z36</f>
        <v>2319121.7766666668</v>
      </c>
      <c r="AA36" s="62">
        <f>'[1]Bal UPIS'!AA36</f>
        <v>2318772.0172222224</v>
      </c>
      <c r="AB36" s="62">
        <f>'[1]Bal UPIS'!AB36</f>
        <v>2318422.257777778</v>
      </c>
      <c r="AC36" s="62">
        <f>'[1]Bal UPIS'!AC36</f>
        <v>2318072.4983333335</v>
      </c>
      <c r="AD36" s="62">
        <f>'[1]Bal UPIS'!AD36</f>
        <v>2317722.7388888891</v>
      </c>
      <c r="AE36" s="62">
        <f>'[1]Bal UPIS'!AE36</f>
        <v>2317372.9794444446</v>
      </c>
      <c r="AF36" s="62">
        <f>'[1]Bal UPIS'!AF36</f>
        <v>2317023.2200000002</v>
      </c>
      <c r="AG36" s="62">
        <f>'[1]Bal UPIS'!AG36</f>
        <v>2316673.4605555558</v>
      </c>
      <c r="AH36" s="62">
        <f>'[1]Bal UPIS'!AH36</f>
        <v>2316323.7011111113</v>
      </c>
      <c r="AI36" s="62">
        <f>'[1]Bal UPIS'!AI36</f>
        <v>2315973.9416666669</v>
      </c>
      <c r="AJ36" s="62">
        <f>'[1]Bal UPIS'!AJ36</f>
        <v>2315624.1822222224</v>
      </c>
      <c r="AK36" s="457"/>
      <c r="AL36" s="456">
        <f t="shared" si="1"/>
        <v>2321220.3333333335</v>
      </c>
      <c r="AM36" s="62"/>
      <c r="AN36" s="62">
        <f t="shared" si="2"/>
        <v>2317722.7388888891</v>
      </c>
      <c r="AP36" s="458">
        <v>311.52999999999997</v>
      </c>
      <c r="AQ36" s="121">
        <f>'[1]Bal UPIS'!AO36</f>
        <v>311.54000000000002</v>
      </c>
      <c r="AR36" s="93">
        <f>'[1]Bal UPIS'!AP36</f>
        <v>3.0200000000000001E-2</v>
      </c>
      <c r="AS36" s="121">
        <f>'[1]Bal UPIS'!AQ36</f>
        <v>311.54000000000002</v>
      </c>
      <c r="AT36" s="93">
        <f>'[1]Bal UPIS'!AR36</f>
        <v>3.4257919995984702E-2</v>
      </c>
    </row>
    <row r="37" spans="2:46">
      <c r="B37" s="454">
        <v>27</v>
      </c>
      <c r="D37" s="18" t="str">
        <f>'[1]Bal UPIS'!D37</f>
        <v>Water</v>
      </c>
      <c r="F37" s="16" t="str">
        <f>'[1]Bal UPIS'!F37</f>
        <v>320100-WT Equip Non-Media</v>
      </c>
      <c r="H37" s="18">
        <f>'[1]Bal UPIS'!H37</f>
        <v>320100</v>
      </c>
      <c r="J37" s="18" t="str">
        <f>'[1]Bal UPIS'!J37</f>
        <v>10132010</v>
      </c>
      <c r="L37" s="121">
        <f>'[1]Bal UPIS'!L37</f>
        <v>320.3</v>
      </c>
      <c r="N37" s="62">
        <f>'[1]Bal UPIS'!N37</f>
        <v>72719549.359999999</v>
      </c>
      <c r="O37" s="62">
        <f>'[1]Bal UPIS'!O37</f>
        <v>72708673.614166662</v>
      </c>
      <c r="P37" s="62">
        <f>'[1]Bal UPIS'!P37</f>
        <v>72731674.018333331</v>
      </c>
      <c r="Q37" s="62">
        <f>'[1]Bal UPIS'!Q37</f>
        <v>72726420.82249999</v>
      </c>
      <c r="R37" s="62">
        <f>'[1]Bal UPIS'!R37</f>
        <v>72716764.176666647</v>
      </c>
      <c r="S37" s="62">
        <f>'[1]Bal UPIS'!S37</f>
        <v>72719767.980833307</v>
      </c>
      <c r="T37" s="62">
        <f>'[1]Bal UPIS'!T37</f>
        <v>72714269.73499997</v>
      </c>
      <c r="U37" s="62">
        <f>'[1]Bal UPIS'!U37</f>
        <v>72714148.989166632</v>
      </c>
      <c r="V37" s="62">
        <f>'[1]Bal UPIS'!V37</f>
        <v>72714028.243333295</v>
      </c>
      <c r="W37" s="62">
        <f>'[1]Bal UPIS'!W37</f>
        <v>72714907.497499958</v>
      </c>
      <c r="X37" s="62">
        <f>'[1]Bal UPIS'!X37</f>
        <v>80582617.558166623</v>
      </c>
      <c r="Y37" s="62">
        <f>'[1]Bal UPIS'!Y37</f>
        <v>80596080.062333286</v>
      </c>
      <c r="Z37" s="62">
        <f>'[1]Bal UPIS'!Z37</f>
        <v>80589571.67748417</v>
      </c>
      <c r="AA37" s="62">
        <f>'[1]Bal UPIS'!AA37</f>
        <v>80587430.653619289</v>
      </c>
      <c r="AB37" s="62">
        <f>'[1]Bal UPIS'!AB37</f>
        <v>80589656.99073863</v>
      </c>
      <c r="AC37" s="62">
        <f>'[1]Bal UPIS'!AC37</f>
        <v>80591883.327857971</v>
      </c>
      <c r="AD37" s="62">
        <f>'[1]Bal UPIS'!AD37</f>
        <v>81979109.782191157</v>
      </c>
      <c r="AE37" s="62">
        <f>'[1]Bal UPIS'!AE37</f>
        <v>81985703.480294719</v>
      </c>
      <c r="AF37" s="62">
        <f>'[1]Bal UPIS'!AF37</f>
        <v>81992297.178398281</v>
      </c>
      <c r="AG37" s="62">
        <f>'[1]Bal UPIS'!AG37</f>
        <v>86293165.246217653</v>
      </c>
      <c r="AH37" s="62">
        <f>'[1]Bal UPIS'!AH37</f>
        <v>88890105.019531816</v>
      </c>
      <c r="AI37" s="62">
        <f>'[1]Bal UPIS'!AI37</f>
        <v>88908715.680202633</v>
      </c>
      <c r="AJ37" s="62">
        <f>'[1]Bal UPIS'!AJ37</f>
        <v>88915309.378306195</v>
      </c>
      <c r="AK37" s="457"/>
      <c r="AL37" s="456">
        <f t="shared" si="1"/>
        <v>72714269.73499997</v>
      </c>
      <c r="AM37" s="62"/>
      <c r="AN37" s="62">
        <f t="shared" si="2"/>
        <v>83269357.387334019</v>
      </c>
      <c r="AP37" s="458">
        <v>311.54000000000002</v>
      </c>
      <c r="AQ37" s="121">
        <f>'[1]Bal UPIS'!AO37</f>
        <v>320.11</v>
      </c>
      <c r="AR37" s="93">
        <f>'[1]Bal UPIS'!AP37</f>
        <v>2.7700000000000002E-2</v>
      </c>
      <c r="AS37" s="121">
        <f>'[1]Bal UPIS'!AQ37</f>
        <v>320.11</v>
      </c>
      <c r="AT37" s="93">
        <f>'[1]Bal UPIS'!AR37</f>
        <v>2.4510632147422801E-2</v>
      </c>
    </row>
    <row r="38" spans="2:46">
      <c r="B38" s="454">
        <v>28</v>
      </c>
      <c r="D38" s="18" t="str">
        <f>'[1]Bal UPIS'!D38</f>
        <v>Water</v>
      </c>
      <c r="F38" s="16" t="str">
        <f>'[1]Bal UPIS'!F38</f>
        <v>320200-WT Equip Filter Media</v>
      </c>
      <c r="H38" s="18">
        <f>'[1]Bal UPIS'!H38</f>
        <v>320200</v>
      </c>
      <c r="J38" s="18" t="str">
        <f>'[1]Bal UPIS'!J38</f>
        <v>10132010</v>
      </c>
      <c r="L38" s="121">
        <f>'[1]Bal UPIS'!L38</f>
        <v>320.3</v>
      </c>
      <c r="N38" s="62">
        <f>'[1]Bal UPIS'!N38</f>
        <v>913471.84</v>
      </c>
      <c r="O38" s="62">
        <f>'[1]Bal UPIS'!O38</f>
        <v>911317.24749999994</v>
      </c>
      <c r="P38" s="62">
        <f>'[1]Bal UPIS'!P38</f>
        <v>909162.65499999991</v>
      </c>
      <c r="Q38" s="62">
        <f>'[1]Bal UPIS'!Q38</f>
        <v>907008.06249999988</v>
      </c>
      <c r="R38" s="62">
        <f>'[1]Bal UPIS'!R38</f>
        <v>904853.46999999986</v>
      </c>
      <c r="S38" s="62">
        <f>'[1]Bal UPIS'!S38</f>
        <v>902698.87749999983</v>
      </c>
      <c r="T38" s="62">
        <f>'[1]Bal UPIS'!T38</f>
        <v>900544.2849999998</v>
      </c>
      <c r="U38" s="62">
        <f>'[1]Bal UPIS'!U38</f>
        <v>898389.69249999977</v>
      </c>
      <c r="V38" s="62">
        <f>'[1]Bal UPIS'!V38</f>
        <v>896235.09999999974</v>
      </c>
      <c r="W38" s="62">
        <f>'[1]Bal UPIS'!W38</f>
        <v>894080.50749999972</v>
      </c>
      <c r="X38" s="62">
        <f>'[1]Bal UPIS'!X38</f>
        <v>891925.91499999969</v>
      </c>
      <c r="Y38" s="62">
        <f>'[1]Bal UPIS'!Y38</f>
        <v>889771.32249999966</v>
      </c>
      <c r="Z38" s="62">
        <f>'[1]Bal UPIS'!Z38</f>
        <v>887616.72999999963</v>
      </c>
      <c r="AA38" s="62">
        <f>'[1]Bal UPIS'!AA38</f>
        <v>885462.1374999996</v>
      </c>
      <c r="AB38" s="62">
        <f>'[1]Bal UPIS'!AB38</f>
        <v>883307.54499999958</v>
      </c>
      <c r="AC38" s="62">
        <f>'[1]Bal UPIS'!AC38</f>
        <v>881152.95249999955</v>
      </c>
      <c r="AD38" s="62">
        <f>'[1]Bal UPIS'!AD38</f>
        <v>878998.35999999952</v>
      </c>
      <c r="AE38" s="62">
        <f>'[1]Bal UPIS'!AE38</f>
        <v>876843.76749999949</v>
      </c>
      <c r="AF38" s="62">
        <f>'[1]Bal UPIS'!AF38</f>
        <v>874689.17499999946</v>
      </c>
      <c r="AG38" s="62">
        <f>'[1]Bal UPIS'!AG38</f>
        <v>872534.58249999944</v>
      </c>
      <c r="AH38" s="62">
        <f>'[1]Bal UPIS'!AH38</f>
        <v>870379.98999999941</v>
      </c>
      <c r="AI38" s="62">
        <f>'[1]Bal UPIS'!AI38</f>
        <v>868225.39749999938</v>
      </c>
      <c r="AJ38" s="62">
        <f>'[1]Bal UPIS'!AJ38</f>
        <v>866070.80499999935</v>
      </c>
      <c r="AK38" s="457"/>
      <c r="AL38" s="456">
        <f t="shared" si="1"/>
        <v>900544.2849999998</v>
      </c>
      <c r="AM38" s="62"/>
      <c r="AN38" s="62">
        <f t="shared" si="2"/>
        <v>878998.35999999952</v>
      </c>
      <c r="AP38" s="458">
        <v>320.11</v>
      </c>
      <c r="AQ38" s="121">
        <f>'[1]Bal UPIS'!AO38</f>
        <v>320.2</v>
      </c>
      <c r="AR38" s="93">
        <f>'[1]Bal UPIS'!AP38</f>
        <v>2.6499999999999999E-2</v>
      </c>
      <c r="AS38" s="121">
        <f>'[1]Bal UPIS'!AQ38</f>
        <v>320.2</v>
      </c>
      <c r="AT38" s="93">
        <f>'[1]Bal UPIS'!AR38</f>
        <v>9.7623452798210344E-2</v>
      </c>
    </row>
    <row r="39" spans="2:46">
      <c r="B39" s="454">
        <v>29</v>
      </c>
      <c r="D39" s="18" t="str">
        <f>'[1]Bal UPIS'!D39</f>
        <v>Water</v>
      </c>
      <c r="F39" s="16" t="str">
        <f>'[1]Bal UPIS'!F39</f>
        <v>330000-Dist Reservoirs &amp; Standpipes</v>
      </c>
      <c r="H39" s="18">
        <f>'[1]Bal UPIS'!H39</f>
        <v>330000</v>
      </c>
      <c r="J39" s="18" t="str">
        <f>'[1]Bal UPIS'!J39</f>
        <v>10133000</v>
      </c>
      <c r="L39" s="121">
        <f>'[1]Bal UPIS'!L39</f>
        <v>330.4</v>
      </c>
      <c r="N39" s="62">
        <f>'[1]Bal UPIS'!N39</f>
        <v>1777826.19</v>
      </c>
      <c r="O39" s="62">
        <f>'[1]Bal UPIS'!O39</f>
        <v>1777826.19</v>
      </c>
      <c r="P39" s="62">
        <f>'[1]Bal UPIS'!P39</f>
        <v>1777826.19</v>
      </c>
      <c r="Q39" s="62">
        <f>'[1]Bal UPIS'!Q39</f>
        <v>1777826.19</v>
      </c>
      <c r="R39" s="62">
        <f>'[1]Bal UPIS'!R39</f>
        <v>1777826.19</v>
      </c>
      <c r="S39" s="62">
        <f>'[1]Bal UPIS'!S39</f>
        <v>1777826.19</v>
      </c>
      <c r="T39" s="62">
        <f>'[1]Bal UPIS'!T39</f>
        <v>1777826.19</v>
      </c>
      <c r="U39" s="62">
        <f>'[1]Bal UPIS'!U39</f>
        <v>1777826.19</v>
      </c>
      <c r="V39" s="62">
        <f>'[1]Bal UPIS'!V39</f>
        <v>1777826.19</v>
      </c>
      <c r="W39" s="62">
        <f>'[1]Bal UPIS'!W39</f>
        <v>1777826.19</v>
      </c>
      <c r="X39" s="62">
        <f>'[1]Bal UPIS'!X39</f>
        <v>1777826.19</v>
      </c>
      <c r="Y39" s="62">
        <f>'[1]Bal UPIS'!Y39</f>
        <v>1777826.19</v>
      </c>
      <c r="Z39" s="62">
        <f>'[1]Bal UPIS'!Z39</f>
        <v>1777826.19</v>
      </c>
      <c r="AA39" s="62">
        <f>'[1]Bal UPIS'!AA39</f>
        <v>1777826.19</v>
      </c>
      <c r="AB39" s="62">
        <f>'[1]Bal UPIS'!AB39</f>
        <v>1777826.19</v>
      </c>
      <c r="AC39" s="62">
        <f>'[1]Bal UPIS'!AC39</f>
        <v>1777826.19</v>
      </c>
      <c r="AD39" s="62">
        <f>'[1]Bal UPIS'!AD39</f>
        <v>1777826.19</v>
      </c>
      <c r="AE39" s="62">
        <f>'[1]Bal UPIS'!AE39</f>
        <v>1777826.19</v>
      </c>
      <c r="AF39" s="62">
        <f>'[1]Bal UPIS'!AF39</f>
        <v>1777826.19</v>
      </c>
      <c r="AG39" s="62">
        <f>'[1]Bal UPIS'!AG39</f>
        <v>1777826.19</v>
      </c>
      <c r="AH39" s="62">
        <f>'[1]Bal UPIS'!AH39</f>
        <v>1777826.19</v>
      </c>
      <c r="AI39" s="62">
        <f>'[1]Bal UPIS'!AI39</f>
        <v>1777826.19</v>
      </c>
      <c r="AJ39" s="62">
        <f>'[1]Bal UPIS'!AJ39</f>
        <v>1777826.19</v>
      </c>
      <c r="AK39" s="457"/>
      <c r="AL39" s="456">
        <f t="shared" si="1"/>
        <v>1777826.19</v>
      </c>
      <c r="AM39" s="62"/>
      <c r="AN39" s="62">
        <f t="shared" si="2"/>
        <v>1777826.1900000002</v>
      </c>
      <c r="AP39" s="458">
        <v>320.2</v>
      </c>
      <c r="AQ39" s="121">
        <f>'[1]Bal UPIS'!AO39</f>
        <v>330</v>
      </c>
      <c r="AR39" s="93">
        <f>'[1]Bal UPIS'!AP39</f>
        <v>2.0199999999999999E-2</v>
      </c>
      <c r="AS39" s="121">
        <f>'[1]Bal UPIS'!AQ39</f>
        <v>330</v>
      </c>
      <c r="AT39" s="93">
        <f>'[1]Bal UPIS'!AR39</f>
        <v>2.1279358023182201E-2</v>
      </c>
    </row>
    <row r="40" spans="2:46">
      <c r="B40" s="454">
        <v>30</v>
      </c>
      <c r="D40" s="18" t="str">
        <f>'[1]Bal UPIS'!D40</f>
        <v>Water</v>
      </c>
      <c r="F40" s="16" t="str">
        <f>'[1]Bal UPIS'!F40</f>
        <v>330100-Elevated Tanks &amp; Standpipes</v>
      </c>
      <c r="H40" s="18">
        <f>'[1]Bal UPIS'!H40</f>
        <v>330100</v>
      </c>
      <c r="J40" s="18" t="str">
        <f>'[1]Bal UPIS'!J40</f>
        <v>10133000</v>
      </c>
      <c r="L40" s="121">
        <f>'[1]Bal UPIS'!L40</f>
        <v>330.4</v>
      </c>
      <c r="N40" s="62">
        <f>'[1]Bal UPIS'!N40</f>
        <v>14202211.49</v>
      </c>
      <c r="O40" s="62">
        <f>'[1]Bal UPIS'!O40</f>
        <v>14202006.804722222</v>
      </c>
      <c r="P40" s="62">
        <f>'[1]Bal UPIS'!P40</f>
        <v>14201802.119444443</v>
      </c>
      <c r="Q40" s="62">
        <f>'[1]Bal UPIS'!Q40</f>
        <v>14201597.434166664</v>
      </c>
      <c r="R40" s="62">
        <f>'[1]Bal UPIS'!R40</f>
        <v>14201392.748888886</v>
      </c>
      <c r="S40" s="62">
        <f>'[1]Bal UPIS'!S40</f>
        <v>14201188.063611107</v>
      </c>
      <c r="T40" s="62">
        <f>'[1]Bal UPIS'!T40</f>
        <v>14200983.378333328</v>
      </c>
      <c r="U40" s="62">
        <f>'[1]Bal UPIS'!U40</f>
        <v>14200778.69305555</v>
      </c>
      <c r="V40" s="62">
        <f>'[1]Bal UPIS'!V40</f>
        <v>14200574.007777771</v>
      </c>
      <c r="W40" s="62">
        <f>'[1]Bal UPIS'!W40</f>
        <v>14200369.322499992</v>
      </c>
      <c r="X40" s="62">
        <f>'[1]Bal UPIS'!X40</f>
        <v>14200164.637222214</v>
      </c>
      <c r="Y40" s="62">
        <f>'[1]Bal UPIS'!Y40</f>
        <v>14199959.951944435</v>
      </c>
      <c r="Z40" s="62">
        <f>'[1]Bal UPIS'!Z40</f>
        <v>14199755.266666656</v>
      </c>
      <c r="AA40" s="62">
        <f>'[1]Bal UPIS'!AA40</f>
        <v>14199550.581388878</v>
      </c>
      <c r="AB40" s="62">
        <f>'[1]Bal UPIS'!AB40</f>
        <v>14199345.896111099</v>
      </c>
      <c r="AC40" s="62">
        <f>'[1]Bal UPIS'!AC40</f>
        <v>14199141.21083332</v>
      </c>
      <c r="AD40" s="62">
        <f>'[1]Bal UPIS'!AD40</f>
        <v>14198936.525555542</v>
      </c>
      <c r="AE40" s="62">
        <f>'[1]Bal UPIS'!AE40</f>
        <v>14198731.840277763</v>
      </c>
      <c r="AF40" s="62">
        <f>'[1]Bal UPIS'!AF40</f>
        <v>14198527.154999984</v>
      </c>
      <c r="AG40" s="62">
        <f>'[1]Bal UPIS'!AG40</f>
        <v>14198322.469722206</v>
      </c>
      <c r="AH40" s="62">
        <f>'[1]Bal UPIS'!AH40</f>
        <v>14198117.784444427</v>
      </c>
      <c r="AI40" s="62">
        <f>'[1]Bal UPIS'!AI40</f>
        <v>14197913.099166648</v>
      </c>
      <c r="AJ40" s="62">
        <f>'[1]Bal UPIS'!AJ40</f>
        <v>14197708.41388887</v>
      </c>
      <c r="AK40" s="457"/>
      <c r="AL40" s="456">
        <f t="shared" si="1"/>
        <v>14200983.378333328</v>
      </c>
      <c r="AM40" s="62"/>
      <c r="AN40" s="62">
        <f t="shared" si="2"/>
        <v>14198936.525555542</v>
      </c>
      <c r="AP40" s="458">
        <v>330</v>
      </c>
      <c r="AQ40" s="121">
        <f>'[1]Bal UPIS'!AO40</f>
        <v>330.1</v>
      </c>
      <c r="AR40" s="93">
        <f>'[1]Bal UPIS'!AP40</f>
        <v>1.89E-2</v>
      </c>
      <c r="AS40" s="121">
        <f>'[1]Bal UPIS'!AQ40</f>
        <v>330.1</v>
      </c>
      <c r="AT40" s="93">
        <f>'[1]Bal UPIS'!AR40</f>
        <v>1.8496394477569102E-2</v>
      </c>
    </row>
    <row r="41" spans="2:46">
      <c r="B41" s="454">
        <v>31</v>
      </c>
      <c r="D41" s="18" t="str">
        <f>'[1]Bal UPIS'!D41</f>
        <v>Water</v>
      </c>
      <c r="F41" s="16" t="str">
        <f>'[1]Bal UPIS'!F41</f>
        <v>330200-Ground Level Tanks</v>
      </c>
      <c r="H41" s="18">
        <f>'[1]Bal UPIS'!H41</f>
        <v>330200</v>
      </c>
      <c r="J41" s="18" t="str">
        <f>'[1]Bal UPIS'!J41</f>
        <v>10133000</v>
      </c>
      <c r="L41" s="121">
        <f>'[1]Bal UPIS'!L41</f>
        <v>330.4</v>
      </c>
      <c r="N41" s="62">
        <f>'[1]Bal UPIS'!N41</f>
        <v>2910057.62</v>
      </c>
      <c r="O41" s="62">
        <f>'[1]Bal UPIS'!O41</f>
        <v>2909986.6236111112</v>
      </c>
      <c r="P41" s="62">
        <f>'[1]Bal UPIS'!P41</f>
        <v>2909915.6272222223</v>
      </c>
      <c r="Q41" s="62">
        <f>'[1]Bal UPIS'!Q41</f>
        <v>2909844.6308333334</v>
      </c>
      <c r="R41" s="62">
        <f>'[1]Bal UPIS'!R41</f>
        <v>2909773.6344444444</v>
      </c>
      <c r="S41" s="62">
        <f>'[1]Bal UPIS'!S41</f>
        <v>2909702.6380555555</v>
      </c>
      <c r="T41" s="62">
        <f>'[1]Bal UPIS'!T41</f>
        <v>2909631.6416666666</v>
      </c>
      <c r="U41" s="62">
        <f>'[1]Bal UPIS'!U41</f>
        <v>2909560.6452777777</v>
      </c>
      <c r="V41" s="62">
        <f>'[1]Bal UPIS'!V41</f>
        <v>2909489.6488888888</v>
      </c>
      <c r="W41" s="62">
        <f>'[1]Bal UPIS'!W41</f>
        <v>2909418.6524999999</v>
      </c>
      <c r="X41" s="62">
        <f>'[1]Bal UPIS'!X41</f>
        <v>2909347.6561111109</v>
      </c>
      <c r="Y41" s="62">
        <f>'[1]Bal UPIS'!Y41</f>
        <v>2909276.659722222</v>
      </c>
      <c r="Z41" s="62">
        <f>'[1]Bal UPIS'!Z41</f>
        <v>2909205.6633333331</v>
      </c>
      <c r="AA41" s="62">
        <f>'[1]Bal UPIS'!AA41</f>
        <v>2909134.6669444442</v>
      </c>
      <c r="AB41" s="62">
        <f>'[1]Bal UPIS'!AB41</f>
        <v>2909063.6705555553</v>
      </c>
      <c r="AC41" s="62">
        <f>'[1]Bal UPIS'!AC41</f>
        <v>2908992.6741666663</v>
      </c>
      <c r="AD41" s="62">
        <f>'[1]Bal UPIS'!AD41</f>
        <v>2908921.6777777774</v>
      </c>
      <c r="AE41" s="62">
        <f>'[1]Bal UPIS'!AE41</f>
        <v>2908850.6813888885</v>
      </c>
      <c r="AF41" s="62">
        <f>'[1]Bal UPIS'!AF41</f>
        <v>2908779.6849999996</v>
      </c>
      <c r="AG41" s="62">
        <f>'[1]Bal UPIS'!AG41</f>
        <v>2908708.6886111107</v>
      </c>
      <c r="AH41" s="62">
        <f>'[1]Bal UPIS'!AH41</f>
        <v>2908637.6922222218</v>
      </c>
      <c r="AI41" s="62">
        <f>'[1]Bal UPIS'!AI41</f>
        <v>2908566.6958333328</v>
      </c>
      <c r="AJ41" s="62">
        <f>'[1]Bal UPIS'!AJ41</f>
        <v>2908495.6994444439</v>
      </c>
      <c r="AK41" s="457"/>
      <c r="AL41" s="456">
        <f t="shared" si="1"/>
        <v>2909631.6416666666</v>
      </c>
      <c r="AM41" s="62"/>
      <c r="AN41" s="62">
        <f t="shared" si="2"/>
        <v>2908921.6777777774</v>
      </c>
      <c r="AP41" s="458">
        <v>330.1</v>
      </c>
      <c r="AQ41" s="121">
        <f>'[1]Bal UPIS'!AO41</f>
        <v>330.2</v>
      </c>
      <c r="AR41" s="93">
        <f>'[1]Bal UPIS'!AP41</f>
        <v>1.83E-2</v>
      </c>
      <c r="AS41" s="121">
        <f>'[1]Bal UPIS'!AQ41</f>
        <v>330.2</v>
      </c>
      <c r="AT41" s="93">
        <f>'[1]Bal UPIS'!AR41</f>
        <v>1.98615436612566E-2</v>
      </c>
    </row>
    <row r="42" spans="2:46">
      <c r="B42" s="454">
        <v>32</v>
      </c>
      <c r="D42" s="18" t="str">
        <f>'[1]Bal UPIS'!D42</f>
        <v>Water</v>
      </c>
      <c r="F42" s="16" t="str">
        <f>'[1]Bal UPIS'!F42</f>
        <v>330400-Clearwell</v>
      </c>
      <c r="H42" s="18">
        <f>'[1]Bal UPIS'!H42</f>
        <v>330400</v>
      </c>
      <c r="J42" s="18" t="str">
        <f>'[1]Bal UPIS'!J42</f>
        <v>10133000</v>
      </c>
      <c r="L42" s="121">
        <f>'[1]Bal UPIS'!L42</f>
        <v>330.4</v>
      </c>
      <c r="N42" s="62">
        <f>'[1]Bal UPIS'!N42</f>
        <v>1096143.3</v>
      </c>
      <c r="O42" s="62">
        <f>'[1]Bal UPIS'!O42</f>
        <v>1096143.3</v>
      </c>
      <c r="P42" s="62">
        <f>'[1]Bal UPIS'!P42</f>
        <v>1096143.3</v>
      </c>
      <c r="Q42" s="62">
        <f>'[1]Bal UPIS'!Q42</f>
        <v>1096143.3</v>
      </c>
      <c r="R42" s="62">
        <f>'[1]Bal UPIS'!R42</f>
        <v>1096143.3</v>
      </c>
      <c r="S42" s="62">
        <f>'[1]Bal UPIS'!S42</f>
        <v>1096143.3</v>
      </c>
      <c r="T42" s="62">
        <f>'[1]Bal UPIS'!T42</f>
        <v>1096143.3</v>
      </c>
      <c r="U42" s="62">
        <f>'[1]Bal UPIS'!U42</f>
        <v>1096143.3</v>
      </c>
      <c r="V42" s="62">
        <f>'[1]Bal UPIS'!V42</f>
        <v>1096143.3</v>
      </c>
      <c r="W42" s="62">
        <f>'[1]Bal UPIS'!W42</f>
        <v>1096143.3</v>
      </c>
      <c r="X42" s="62">
        <f>'[1]Bal UPIS'!X42</f>
        <v>1096143.3</v>
      </c>
      <c r="Y42" s="62">
        <f>'[1]Bal UPIS'!Y42</f>
        <v>1096143.3</v>
      </c>
      <c r="Z42" s="62">
        <f>'[1]Bal UPIS'!Z42</f>
        <v>1096143.3</v>
      </c>
      <c r="AA42" s="62">
        <f>'[1]Bal UPIS'!AA42</f>
        <v>1096143.3</v>
      </c>
      <c r="AB42" s="62">
        <f>'[1]Bal UPIS'!AB42</f>
        <v>1096143.3</v>
      </c>
      <c r="AC42" s="62">
        <f>'[1]Bal UPIS'!AC42</f>
        <v>1096143.3</v>
      </c>
      <c r="AD42" s="62">
        <f>'[1]Bal UPIS'!AD42</f>
        <v>1096143.3</v>
      </c>
      <c r="AE42" s="62">
        <f>'[1]Bal UPIS'!AE42</f>
        <v>1096143.3</v>
      </c>
      <c r="AF42" s="62">
        <f>'[1]Bal UPIS'!AF42</f>
        <v>1096143.3</v>
      </c>
      <c r="AG42" s="62">
        <f>'[1]Bal UPIS'!AG42</f>
        <v>1096143.3</v>
      </c>
      <c r="AH42" s="62">
        <f>'[1]Bal UPIS'!AH42</f>
        <v>1096143.3</v>
      </c>
      <c r="AI42" s="62">
        <f>'[1]Bal UPIS'!AI42</f>
        <v>1096143.3</v>
      </c>
      <c r="AJ42" s="62">
        <f>'[1]Bal UPIS'!AJ42</f>
        <v>1096143.3</v>
      </c>
      <c r="AK42" s="457"/>
      <c r="AL42" s="456">
        <f t="shared" si="1"/>
        <v>1096143.3</v>
      </c>
      <c r="AM42" s="62"/>
      <c r="AN42" s="62">
        <f t="shared" si="2"/>
        <v>1096143.3000000003</v>
      </c>
      <c r="AP42" s="458">
        <v>330.2</v>
      </c>
      <c r="AQ42" s="121">
        <f>'[1]Bal UPIS'!AO42</f>
        <v>330.4</v>
      </c>
      <c r="AR42" s="93">
        <f>'[1]Bal UPIS'!AP42</f>
        <v>1.7399999999999999E-2</v>
      </c>
      <c r="AS42" s="121">
        <f>'[1]Bal UPIS'!AQ42</f>
        <v>330.4</v>
      </c>
      <c r="AT42" s="93">
        <f>'[1]Bal UPIS'!AR42</f>
        <v>1.8733656451357099E-2</v>
      </c>
    </row>
    <row r="43" spans="2:46">
      <c r="B43" s="454">
        <v>33</v>
      </c>
      <c r="D43" s="18" t="str">
        <f>'[1]Bal UPIS'!D43</f>
        <v>Water</v>
      </c>
      <c r="F43" s="16" t="str">
        <f>'[1]Bal UPIS'!F43</f>
        <v>331001-TD Mains Not Classified</v>
      </c>
      <c r="H43" s="18">
        <f>'[1]Bal UPIS'!H43</f>
        <v>331001</v>
      </c>
      <c r="J43" s="18" t="str">
        <f>'[1]Bal UPIS'!J43</f>
        <v>10133100</v>
      </c>
      <c r="L43" s="121">
        <f>'[1]Bal UPIS'!L43</f>
        <v>331.4</v>
      </c>
      <c r="N43" s="62">
        <f>'[1]Bal UPIS'!N43</f>
        <v>4693891.88</v>
      </c>
      <c r="O43" s="62">
        <f>'[1]Bal UPIS'!O43</f>
        <v>4677875.4705555551</v>
      </c>
      <c r="P43" s="62">
        <f>'[1]Bal UPIS'!P43</f>
        <v>4682459.0611111103</v>
      </c>
      <c r="Q43" s="62">
        <f>'[1]Bal UPIS'!Q43</f>
        <v>4687342.6516666654</v>
      </c>
      <c r="R43" s="62">
        <f>'[1]Bal UPIS'!R43</f>
        <v>4701976.2422222206</v>
      </c>
      <c r="S43" s="62">
        <f>'[1]Bal UPIS'!S43</f>
        <v>4717609.8327777758</v>
      </c>
      <c r="T43" s="62">
        <f>'[1]Bal UPIS'!T43</f>
        <v>4740743.423333331</v>
      </c>
      <c r="U43" s="62">
        <f>'[1]Bal UPIS'!U43</f>
        <v>4763227.0138888862</v>
      </c>
      <c r="V43" s="62">
        <f>'[1]Bal UPIS'!V43</f>
        <v>4788110.6044444414</v>
      </c>
      <c r="W43" s="62">
        <f>'[1]Bal UPIS'!W43</f>
        <v>4797694.1949999966</v>
      </c>
      <c r="X43" s="62">
        <f>'[1]Bal UPIS'!X43</f>
        <v>4799777.7855555518</v>
      </c>
      <c r="Y43" s="62">
        <f>'[1]Bal UPIS'!Y43</f>
        <v>4801955.8761111069</v>
      </c>
      <c r="Z43" s="62">
        <f>'[1]Bal UPIS'!Z43</f>
        <v>4794872.7120807096</v>
      </c>
      <c r="AA43" s="62">
        <f>'[1]Bal UPIS'!AA43</f>
        <v>4796722.7934643598</v>
      </c>
      <c r="AB43" s="62">
        <f>'[1]Bal UPIS'!AB43</f>
        <v>4798572.87484801</v>
      </c>
      <c r="AC43" s="62">
        <f>'[1]Bal UPIS'!AC43</f>
        <v>4809356.2016457077</v>
      </c>
      <c r="AD43" s="62">
        <f>'[1]Bal UPIS'!AD43</f>
        <v>4820139.5284434054</v>
      </c>
      <c r="AE43" s="62">
        <f>'[1]Bal UPIS'!AE43</f>
        <v>4857722.5914832456</v>
      </c>
      <c r="AF43" s="62">
        <f>'[1]Bal UPIS'!AF43</f>
        <v>4877439.1636949908</v>
      </c>
      <c r="AG43" s="62">
        <f>'[1]Bal UPIS'!AG43</f>
        <v>4888222.4904926885</v>
      </c>
      <c r="AH43" s="62">
        <f>'[1]Bal UPIS'!AH43</f>
        <v>4916872.3081184812</v>
      </c>
      <c r="AI43" s="62">
        <f>'[1]Bal UPIS'!AI43</f>
        <v>4945522.1257442739</v>
      </c>
      <c r="AJ43" s="62">
        <f>'[1]Bal UPIS'!AJ43</f>
        <v>4965238.6979560191</v>
      </c>
      <c r="AK43" s="457"/>
      <c r="AL43" s="456">
        <f t="shared" si="1"/>
        <v>4740743.423333331</v>
      </c>
      <c r="AM43" s="62"/>
      <c r="AN43" s="62">
        <f t="shared" si="2"/>
        <v>4851724.2422798881</v>
      </c>
      <c r="AP43" s="458">
        <v>330.4</v>
      </c>
      <c r="AQ43" s="121">
        <f>'[1]Bal UPIS'!AO43</f>
        <v>331</v>
      </c>
      <c r="AR43" s="93">
        <f>'[1]Bal UPIS'!AP43</f>
        <v>1.5300000000000001E-2</v>
      </c>
      <c r="AS43" s="121">
        <f>'[1]Bal UPIS'!AQ43</f>
        <v>331</v>
      </c>
      <c r="AT43" s="93">
        <f>'[1]Bal UPIS'!AR43</f>
        <v>1.3625141504577399E-2</v>
      </c>
    </row>
    <row r="44" spans="2:46">
      <c r="B44" s="454">
        <v>34</v>
      </c>
      <c r="D44" s="18" t="str">
        <f>'[1]Bal UPIS'!D44</f>
        <v>Water</v>
      </c>
      <c r="F44" s="16" t="str">
        <f>'[1]Bal UPIS'!F44</f>
        <v>331100-TD Mains 4in &amp; Less</v>
      </c>
      <c r="H44" s="18">
        <f>'[1]Bal UPIS'!H44</f>
        <v>331100</v>
      </c>
      <c r="J44" s="18" t="str">
        <f>'[1]Bal UPIS'!J44</f>
        <v>10133100</v>
      </c>
      <c r="L44" s="121">
        <f>'[1]Bal UPIS'!L44</f>
        <v>331.4</v>
      </c>
      <c r="N44" s="62">
        <f>'[1]Bal UPIS'!N44</f>
        <v>46915647.659999996</v>
      </c>
      <c r="O44" s="62">
        <f>'[1]Bal UPIS'!O44</f>
        <v>46898693.024444439</v>
      </c>
      <c r="P44" s="62">
        <f>'[1]Bal UPIS'!P44</f>
        <v>47219238.388888881</v>
      </c>
      <c r="Q44" s="62">
        <f>'[1]Bal UPIS'!Q44</f>
        <v>47539783.753333323</v>
      </c>
      <c r="R44" s="62">
        <f>'[1]Bal UPIS'!R44</f>
        <v>47860329.117777765</v>
      </c>
      <c r="S44" s="62">
        <f>'[1]Bal UPIS'!S44</f>
        <v>48180874.482222207</v>
      </c>
      <c r="T44" s="62">
        <f>'[1]Bal UPIS'!T44</f>
        <v>48501419.846666649</v>
      </c>
      <c r="U44" s="62">
        <f>'[1]Bal UPIS'!U44</f>
        <v>48821965.211111091</v>
      </c>
      <c r="V44" s="62">
        <f>'[1]Bal UPIS'!V44</f>
        <v>49142510.575555533</v>
      </c>
      <c r="W44" s="62">
        <f>'[1]Bal UPIS'!W44</f>
        <v>49463055.939999975</v>
      </c>
      <c r="X44" s="62">
        <f>'[1]Bal UPIS'!X44</f>
        <v>49783601.304444417</v>
      </c>
      <c r="Y44" s="62">
        <f>'[1]Bal UPIS'!Y44</f>
        <v>50104146.668888859</v>
      </c>
      <c r="Z44" s="62">
        <f>'[1]Bal UPIS'!Z44</f>
        <v>50480942.033333302</v>
      </c>
      <c r="AA44" s="62">
        <f>'[1]Bal UPIS'!AA44</f>
        <v>50857737.397777744</v>
      </c>
      <c r="AB44" s="62">
        <f>'[1]Bal UPIS'!AB44</f>
        <v>51234532.762222186</v>
      </c>
      <c r="AC44" s="62">
        <f>'[1]Bal UPIS'!AC44</f>
        <v>51611328.126666628</v>
      </c>
      <c r="AD44" s="62">
        <f>'[1]Bal UPIS'!AD44</f>
        <v>51988123.49111107</v>
      </c>
      <c r="AE44" s="62">
        <f>'[1]Bal UPIS'!AE44</f>
        <v>52364918.855555512</v>
      </c>
      <c r="AF44" s="62">
        <f>'[1]Bal UPIS'!AF44</f>
        <v>52741714.219999954</v>
      </c>
      <c r="AG44" s="62">
        <f>'[1]Bal UPIS'!AG44</f>
        <v>53118509.584444396</v>
      </c>
      <c r="AH44" s="62">
        <f>'[1]Bal UPIS'!AH44</f>
        <v>53495304.948888838</v>
      </c>
      <c r="AI44" s="62">
        <f>'[1]Bal UPIS'!AI44</f>
        <v>53872100.31333328</v>
      </c>
      <c r="AJ44" s="62">
        <f>'[1]Bal UPIS'!AJ44</f>
        <v>54248895.677777722</v>
      </c>
      <c r="AK44" s="457"/>
      <c r="AL44" s="456">
        <f t="shared" si="1"/>
        <v>48501419.846666649</v>
      </c>
      <c r="AM44" s="62"/>
      <c r="AN44" s="62">
        <f t="shared" si="2"/>
        <v>51992450.414187998</v>
      </c>
      <c r="AP44" s="458">
        <v>331</v>
      </c>
      <c r="AQ44" s="121">
        <f>'[1]Bal UPIS'!AO44</f>
        <v>331</v>
      </c>
      <c r="AR44" s="93">
        <f>'[1]Bal UPIS'!AP44</f>
        <v>1.5300000000000001E-2</v>
      </c>
      <c r="AS44" s="121">
        <f>'[1]Bal UPIS'!AQ44</f>
        <v>331</v>
      </c>
      <c r="AT44" s="93">
        <f>'[1]Bal UPIS'!AR44</f>
        <v>1.3625141504577399E-2</v>
      </c>
    </row>
    <row r="45" spans="2:46">
      <c r="B45" s="454">
        <v>35</v>
      </c>
      <c r="D45" s="18" t="str">
        <f>'[1]Bal UPIS'!D45</f>
        <v>Water</v>
      </c>
      <c r="F45" s="16" t="str">
        <f>'[1]Bal UPIS'!F45</f>
        <v>331200-TD Mains 6in to 8in</v>
      </c>
      <c r="H45" s="18">
        <f>'[1]Bal UPIS'!H45</f>
        <v>331200</v>
      </c>
      <c r="J45" s="18" t="str">
        <f>'[1]Bal UPIS'!J45</f>
        <v>10133100</v>
      </c>
      <c r="L45" s="121">
        <f>'[1]Bal UPIS'!L45</f>
        <v>331.4</v>
      </c>
      <c r="N45" s="62">
        <f>'[1]Bal UPIS'!N45</f>
        <v>270738368.19</v>
      </c>
      <c r="O45" s="62">
        <f>'[1]Bal UPIS'!O45</f>
        <v>273038490.64666665</v>
      </c>
      <c r="P45" s="62">
        <f>'[1]Bal UPIS'!P45</f>
        <v>274420467.87333333</v>
      </c>
      <c r="Q45" s="62">
        <f>'[1]Bal UPIS'!Q45</f>
        <v>275973455.10000002</v>
      </c>
      <c r="R45" s="62">
        <f>'[1]Bal UPIS'!R45</f>
        <v>277326091.11066669</v>
      </c>
      <c r="S45" s="62">
        <f>'[1]Bal UPIS'!S45</f>
        <v>279131424.73733336</v>
      </c>
      <c r="T45" s="62">
        <f>'[1]Bal UPIS'!T45</f>
        <v>281186949.16400003</v>
      </c>
      <c r="U45" s="62">
        <f>'[1]Bal UPIS'!U45</f>
        <v>283422473.59066671</v>
      </c>
      <c r="V45" s="62">
        <f>'[1]Bal UPIS'!V45</f>
        <v>285588482.01733339</v>
      </c>
      <c r="W45" s="62">
        <f>'[1]Bal UPIS'!W45</f>
        <v>287518140.44400007</v>
      </c>
      <c r="X45" s="62">
        <f>'[1]Bal UPIS'!X45</f>
        <v>289244974.87066674</v>
      </c>
      <c r="Y45" s="62">
        <f>'[1]Bal UPIS'!Y45</f>
        <v>290632300.59733343</v>
      </c>
      <c r="Z45" s="62">
        <f>'[1]Bal UPIS'!Z45</f>
        <v>291357707.50461602</v>
      </c>
      <c r="AA45" s="62">
        <f>'[1]Bal UPIS'!AA45</f>
        <v>292321412.48855704</v>
      </c>
      <c r="AB45" s="62">
        <f>'[1]Bal UPIS'!AB45</f>
        <v>293977619.78511268</v>
      </c>
      <c r="AC45" s="62">
        <f>'[1]Bal UPIS'!AC45</f>
        <v>296105312.93710876</v>
      </c>
      <c r="AD45" s="62">
        <f>'[1]Bal UPIS'!AD45</f>
        <v>298277764.62056571</v>
      </c>
      <c r="AE45" s="62">
        <f>'[1]Bal UPIS'!AE45</f>
        <v>301705754.83716112</v>
      </c>
      <c r="AF45" s="62">
        <f>'[1]Bal UPIS'!AF45</f>
        <v>305172413.02138978</v>
      </c>
      <c r="AG45" s="62">
        <f>'[1]Bal UPIS'!AG45</f>
        <v>308570869.44030315</v>
      </c>
      <c r="AH45" s="62">
        <f>'[1]Bal UPIS'!AH45</f>
        <v>312186160.58713794</v>
      </c>
      <c r="AI45" s="62">
        <f>'[1]Bal UPIS'!AI45</f>
        <v>315618928.57580841</v>
      </c>
      <c r="AJ45" s="62">
        <f>'[1]Bal UPIS'!AJ45</f>
        <v>317793031.54637975</v>
      </c>
      <c r="AK45" s="457"/>
      <c r="AL45" s="456">
        <f t="shared" si="1"/>
        <v>281186949.16400003</v>
      </c>
      <c r="AM45" s="62"/>
      <c r="AN45" s="62">
        <f t="shared" si="2"/>
        <v>300997250.0624724</v>
      </c>
      <c r="AP45" s="458">
        <v>331</v>
      </c>
      <c r="AQ45" s="121">
        <f>'[1]Bal UPIS'!AO45</f>
        <v>331</v>
      </c>
      <c r="AR45" s="93">
        <f>'[1]Bal UPIS'!AP45</f>
        <v>1.5300000000000001E-2</v>
      </c>
      <c r="AS45" s="121">
        <f>'[1]Bal UPIS'!AQ45</f>
        <v>331</v>
      </c>
      <c r="AT45" s="93">
        <f>'[1]Bal UPIS'!AR45</f>
        <v>1.3625141504577399E-2</v>
      </c>
    </row>
    <row r="46" spans="2:46">
      <c r="B46" s="454">
        <v>36</v>
      </c>
      <c r="D46" s="18" t="str">
        <f>'[1]Bal UPIS'!D46</f>
        <v>Water</v>
      </c>
      <c r="F46" s="16" t="str">
        <f>'[1]Bal UPIS'!F46</f>
        <v>331300-TD Mains 10in to 16in</v>
      </c>
      <c r="H46" s="18">
        <f>'[1]Bal UPIS'!H46</f>
        <v>331300</v>
      </c>
      <c r="J46" s="18" t="str">
        <f>'[1]Bal UPIS'!J46</f>
        <v>10133100</v>
      </c>
      <c r="L46" s="121">
        <f>'[1]Bal UPIS'!L46</f>
        <v>331.4</v>
      </c>
      <c r="N46" s="62">
        <f>'[1]Bal UPIS'!N46</f>
        <v>93459845.679999992</v>
      </c>
      <c r="O46" s="62">
        <f>'[1]Bal UPIS'!O46</f>
        <v>93450319.851944432</v>
      </c>
      <c r="P46" s="62">
        <f>'[1]Bal UPIS'!P46</f>
        <v>93232694.023888871</v>
      </c>
      <c r="Q46" s="62">
        <f>'[1]Bal UPIS'!Q46</f>
        <v>93010168.19583331</v>
      </c>
      <c r="R46" s="62">
        <f>'[1]Bal UPIS'!R46</f>
        <v>92715050.167777747</v>
      </c>
      <c r="S46" s="62">
        <f>'[1]Bal UPIS'!S46</f>
        <v>92742624.339722186</v>
      </c>
      <c r="T46" s="62">
        <f>'[1]Bal UPIS'!T46</f>
        <v>99658025.025626108</v>
      </c>
      <c r="U46" s="62">
        <f>'[1]Bal UPIS'!U46</f>
        <v>100219532.09551796</v>
      </c>
      <c r="V46" s="62">
        <f>'[1]Bal UPIS'!V46</f>
        <v>100440288.0228624</v>
      </c>
      <c r="W46" s="62">
        <f>'[1]Bal UPIS'!W46</f>
        <v>100613462.19480684</v>
      </c>
      <c r="X46" s="62">
        <f>'[1]Bal UPIS'!X46</f>
        <v>100765036.36675128</v>
      </c>
      <c r="Y46" s="62">
        <f>'[1]Bal UPIS'!Y46</f>
        <v>100906663.23869573</v>
      </c>
      <c r="Z46" s="62">
        <f>'[1]Bal UPIS'!Z46</f>
        <v>100924657.47686198</v>
      </c>
      <c r="AA46" s="62">
        <f>'[1]Bal UPIS'!AA46</f>
        <v>100978631.67147644</v>
      </c>
      <c r="AB46" s="62">
        <f>'[1]Bal UPIS'!AB46</f>
        <v>101041188.39850231</v>
      </c>
      <c r="AC46" s="62">
        <f>'[1]Bal UPIS'!AC46</f>
        <v>101091405.09792052</v>
      </c>
      <c r="AD46" s="62">
        <f>'[1]Bal UPIS'!AD46</f>
        <v>101152643.68705267</v>
      </c>
      <c r="AE46" s="62">
        <f>'[1]Bal UPIS'!AE46</f>
        <v>101224549.18124707</v>
      </c>
      <c r="AF46" s="62">
        <f>'[1]Bal UPIS'!AF46</f>
        <v>101293896.32398486</v>
      </c>
      <c r="AG46" s="62">
        <f>'[1]Bal UPIS'!AG46</f>
        <v>101355181.16584729</v>
      </c>
      <c r="AH46" s="62">
        <f>'[1]Bal UPIS'!AH46</f>
        <v>101428494.9068507</v>
      </c>
      <c r="AI46" s="62">
        <f>'[1]Bal UPIS'!AI46</f>
        <v>101465619.58833651</v>
      </c>
      <c r="AJ46" s="62">
        <f>'[1]Bal UPIS'!AJ46</f>
        <v>101502875.19863307</v>
      </c>
      <c r="AK46" s="457"/>
      <c r="AL46" s="456">
        <f t="shared" si="1"/>
        <v>99658025.025626108</v>
      </c>
      <c r="AM46" s="62"/>
      <c r="AN46" s="62">
        <f t="shared" si="2"/>
        <v>101163910.94632003</v>
      </c>
      <c r="AP46" s="458">
        <v>331</v>
      </c>
      <c r="AQ46" s="121">
        <f>'[1]Bal UPIS'!AO46</f>
        <v>331</v>
      </c>
      <c r="AR46" s="93">
        <f>'[1]Bal UPIS'!AP46</f>
        <v>1.5300000000000001E-2</v>
      </c>
      <c r="AS46" s="121">
        <f>'[1]Bal UPIS'!AQ46</f>
        <v>331</v>
      </c>
      <c r="AT46" s="93">
        <f>'[1]Bal UPIS'!AR46</f>
        <v>1.3625141504577399E-2</v>
      </c>
    </row>
    <row r="47" spans="2:46">
      <c r="B47" s="454">
        <v>37</v>
      </c>
      <c r="D47" s="18" t="str">
        <f>'[1]Bal UPIS'!D47</f>
        <v>Water</v>
      </c>
      <c r="F47" s="16" t="str">
        <f>'[1]Bal UPIS'!F47</f>
        <v>331400-TD Mains 18in &amp; Grtr</v>
      </c>
      <c r="H47" s="18">
        <f>'[1]Bal UPIS'!H47</f>
        <v>331400</v>
      </c>
      <c r="J47" s="18" t="str">
        <f>'[1]Bal UPIS'!J47</f>
        <v>10133100</v>
      </c>
      <c r="L47" s="121">
        <f>'[1]Bal UPIS'!L47</f>
        <v>331.4</v>
      </c>
      <c r="N47" s="62">
        <f>'[1]Bal UPIS'!N47</f>
        <v>95036808.189999998</v>
      </c>
      <c r="O47" s="62">
        <f>'[1]Bal UPIS'!O47</f>
        <v>95246451.084833324</v>
      </c>
      <c r="P47" s="62">
        <f>'[1]Bal UPIS'!P47</f>
        <v>95243738.528166652</v>
      </c>
      <c r="Q47" s="62">
        <f>'[1]Bal UPIS'!Q47</f>
        <v>95241025.971499979</v>
      </c>
      <c r="R47" s="62">
        <f>'[1]Bal UPIS'!R47</f>
        <v>95238313.414833307</v>
      </c>
      <c r="S47" s="62">
        <f>'[1]Bal UPIS'!S47</f>
        <v>95235600.858166635</v>
      </c>
      <c r="T47" s="62">
        <f>'[1]Bal UPIS'!T47</f>
        <v>95232888.301499963</v>
      </c>
      <c r="U47" s="62">
        <f>'[1]Bal UPIS'!U47</f>
        <v>95230175.744833291</v>
      </c>
      <c r="V47" s="62">
        <f>'[1]Bal UPIS'!V47</f>
        <v>95227463.188166618</v>
      </c>
      <c r="W47" s="62">
        <f>'[1]Bal UPIS'!W47</f>
        <v>95224750.631499946</v>
      </c>
      <c r="X47" s="62">
        <f>'[1]Bal UPIS'!X47</f>
        <v>95222038.074833274</v>
      </c>
      <c r="Y47" s="62">
        <f>'[1]Bal UPIS'!Y47</f>
        <v>95219325.518166602</v>
      </c>
      <c r="Z47" s="62">
        <f>'[1]Bal UPIS'!Z47</f>
        <v>95216612.961499929</v>
      </c>
      <c r="AA47" s="62">
        <f>'[1]Bal UPIS'!AA47</f>
        <v>95213900.404833257</v>
      </c>
      <c r="AB47" s="62">
        <f>'[1]Bal UPIS'!AB47</f>
        <v>95211187.848166585</v>
      </c>
      <c r="AC47" s="62">
        <f>'[1]Bal UPIS'!AC47</f>
        <v>95208475.291499913</v>
      </c>
      <c r="AD47" s="62">
        <f>'[1]Bal UPIS'!AD47</f>
        <v>95205762.734833241</v>
      </c>
      <c r="AE47" s="62">
        <f>'[1]Bal UPIS'!AE47</f>
        <v>95203050.178166568</v>
      </c>
      <c r="AF47" s="62">
        <f>'[1]Bal UPIS'!AF47</f>
        <v>95200337.621499896</v>
      </c>
      <c r="AG47" s="62">
        <f>'[1]Bal UPIS'!AG47</f>
        <v>95197625.064833224</v>
      </c>
      <c r="AH47" s="62">
        <f>'[1]Bal UPIS'!AH47</f>
        <v>95194912.508166552</v>
      </c>
      <c r="AI47" s="62">
        <f>'[1]Bal UPIS'!AI47</f>
        <v>95192199.951499879</v>
      </c>
      <c r="AJ47" s="62">
        <f>'[1]Bal UPIS'!AJ47</f>
        <v>95189487.394833207</v>
      </c>
      <c r="AK47" s="457"/>
      <c r="AL47" s="456">
        <f t="shared" si="1"/>
        <v>95232888.301499963</v>
      </c>
      <c r="AM47" s="62"/>
      <c r="AN47" s="62">
        <f t="shared" si="2"/>
        <v>95205762.734833241</v>
      </c>
      <c r="AP47" s="458">
        <v>331</v>
      </c>
      <c r="AQ47" s="121">
        <f>'[1]Bal UPIS'!AO47</f>
        <v>331</v>
      </c>
      <c r="AR47" s="93">
        <f>'[1]Bal UPIS'!AP47</f>
        <v>1.5300000000000001E-2</v>
      </c>
      <c r="AS47" s="121">
        <f>'[1]Bal UPIS'!AQ47</f>
        <v>331</v>
      </c>
      <c r="AT47" s="93">
        <f>'[1]Bal UPIS'!AR47</f>
        <v>1.3625141504577399E-2</v>
      </c>
    </row>
    <row r="48" spans="2:46">
      <c r="B48" s="454">
        <v>38</v>
      </c>
      <c r="D48" s="18" t="str">
        <f>'[1]Bal UPIS'!D48</f>
        <v>Water</v>
      </c>
      <c r="F48" s="16" t="str">
        <f>'[1]Bal UPIS'!F48</f>
        <v>333000-Services</v>
      </c>
      <c r="H48" s="18">
        <f>'[1]Bal UPIS'!H48</f>
        <v>333000</v>
      </c>
      <c r="J48" s="18" t="str">
        <f>'[1]Bal UPIS'!J48</f>
        <v>10133300</v>
      </c>
      <c r="L48" s="121">
        <f>'[1]Bal UPIS'!L48</f>
        <v>333.4</v>
      </c>
      <c r="N48" s="62">
        <f>'[1]Bal UPIS'!N48</f>
        <v>77661851.019999996</v>
      </c>
      <c r="O48" s="62">
        <f>'[1]Bal UPIS'!O48</f>
        <v>77630231.654444441</v>
      </c>
      <c r="P48" s="62">
        <f>'[1]Bal UPIS'!P48</f>
        <v>77946643.48888889</v>
      </c>
      <c r="Q48" s="62">
        <f>'[1]Bal UPIS'!Q48</f>
        <v>78286655.323333338</v>
      </c>
      <c r="R48" s="62">
        <f>'[1]Bal UPIS'!R48</f>
        <v>78652488.505777776</v>
      </c>
      <c r="S48" s="62">
        <f>'[1]Bal UPIS'!S48</f>
        <v>79040569.140222222</v>
      </c>
      <c r="T48" s="62">
        <f>'[1]Bal UPIS'!T48</f>
        <v>80326965.588911608</v>
      </c>
      <c r="U48" s="62">
        <f>'[1]Bal UPIS'!U48</f>
        <v>80825875.335599482</v>
      </c>
      <c r="V48" s="62">
        <f>'[1]Bal UPIS'!V48</f>
        <v>81293534.889468923</v>
      </c>
      <c r="W48" s="62">
        <f>'[1]Bal UPIS'!W48</f>
        <v>81656996.723913372</v>
      </c>
      <c r="X48" s="62">
        <f>'[1]Bal UPIS'!X48</f>
        <v>81974347.358357817</v>
      </c>
      <c r="Y48" s="62">
        <f>'[1]Bal UPIS'!Y48</f>
        <v>82244567.642802268</v>
      </c>
      <c r="Z48" s="62">
        <f>'[1]Bal UPIS'!Z48</f>
        <v>82371500.137086689</v>
      </c>
      <c r="AA48" s="62">
        <f>'[1]Bal UPIS'!AA48</f>
        <v>82573992.265465289</v>
      </c>
      <c r="AB48" s="62">
        <f>'[1]Bal UPIS'!AB48</f>
        <v>82884983.974776581</v>
      </c>
      <c r="AC48" s="62">
        <f>'[1]Bal UPIS'!AC48</f>
        <v>83306853.268994793</v>
      </c>
      <c r="AD48" s="62">
        <f>'[1]Bal UPIS'!AD48</f>
        <v>83701928.300199285</v>
      </c>
      <c r="AE48" s="62">
        <f>'[1]Bal UPIS'!AE48</f>
        <v>84417201.905298635</v>
      </c>
      <c r="AF48" s="62">
        <f>'[1]Bal UPIS'!AF48</f>
        <v>85044623.215203866</v>
      </c>
      <c r="AG48" s="62">
        <f>'[1]Bal UPIS'!AG48</f>
        <v>85626041.156859264</v>
      </c>
      <c r="AH48" s="62">
        <f>'[1]Bal UPIS'!AH48</f>
        <v>86293818.193237841</v>
      </c>
      <c r="AI48" s="62">
        <f>'[1]Bal UPIS'!AI48</f>
        <v>86961986.811390117</v>
      </c>
      <c r="AJ48" s="62">
        <f>'[1]Bal UPIS'!AJ48</f>
        <v>87429607.260549814</v>
      </c>
      <c r="AK48" s="457"/>
      <c r="AL48" s="456">
        <f t="shared" si="1"/>
        <v>80326965.588911608</v>
      </c>
      <c r="AM48" s="62"/>
      <c r="AN48" s="62">
        <f t="shared" si="2"/>
        <v>84217803.960786328</v>
      </c>
      <c r="AP48" s="458">
        <v>331</v>
      </c>
      <c r="AQ48" s="121">
        <f>'[1]Bal UPIS'!AO48</f>
        <v>333</v>
      </c>
      <c r="AR48" s="93">
        <f>'[1]Bal UPIS'!AP48</f>
        <v>3.2400000000000005E-2</v>
      </c>
      <c r="AS48" s="121">
        <f>'[1]Bal UPIS'!AQ48</f>
        <v>333</v>
      </c>
      <c r="AT48" s="93">
        <f>'[1]Bal UPIS'!AR48</f>
        <v>2.9602360457895899E-2</v>
      </c>
    </row>
    <row r="49" spans="2:46">
      <c r="B49" s="454">
        <v>39</v>
      </c>
      <c r="D49" s="18" t="str">
        <f>'[1]Bal UPIS'!D49</f>
        <v>Water</v>
      </c>
      <c r="F49" s="16" t="str">
        <f>'[1]Bal UPIS'!F49</f>
        <v>334100-Meters</v>
      </c>
      <c r="H49" s="18">
        <f>'[1]Bal UPIS'!H49</f>
        <v>334100</v>
      </c>
      <c r="J49" s="18" t="str">
        <f>'[1]Bal UPIS'!J49</f>
        <v>10133410</v>
      </c>
      <c r="L49" s="121">
        <f>'[1]Bal UPIS'!L49</f>
        <v>334.4</v>
      </c>
      <c r="N49" s="62">
        <f>'[1]Bal UPIS'!N49</f>
        <v>49778474.220000006</v>
      </c>
      <c r="O49" s="62">
        <f>'[1]Bal UPIS'!O49</f>
        <v>51314941.732500002</v>
      </c>
      <c r="P49" s="62">
        <f>'[1]Bal UPIS'!P49</f>
        <v>51474354.125</v>
      </c>
      <c r="Q49" s="62">
        <f>'[1]Bal UPIS'!Q49</f>
        <v>52311504.374642856</v>
      </c>
      <c r="R49" s="62">
        <f>'[1]Bal UPIS'!R49</f>
        <v>53540940.624285713</v>
      </c>
      <c r="S49" s="62">
        <f>'[1]Bal UPIS'!S49</f>
        <v>54766701.873928569</v>
      </c>
      <c r="T49" s="62">
        <f>'[1]Bal UPIS'!T49</f>
        <v>56859228.937816359</v>
      </c>
      <c r="U49" s="62">
        <f>'[1]Bal UPIS'!U49</f>
        <v>58152319.299702644</v>
      </c>
      <c r="V49" s="62">
        <f>'[1]Bal UPIS'!V49</f>
        <v>59544642.268770501</v>
      </c>
      <c r="W49" s="62">
        <f>'[1]Bal UPIS'!W49</f>
        <v>60899543.518413357</v>
      </c>
      <c r="X49" s="62">
        <f>'[1]Bal UPIS'!X49</f>
        <v>62045244.768056214</v>
      </c>
      <c r="Y49" s="62">
        <f>'[1]Bal UPIS'!Y49</f>
        <v>62349679.660556212</v>
      </c>
      <c r="Z49" s="62">
        <f>'[1]Bal UPIS'!Z49</f>
        <v>62612091.127633475</v>
      </c>
      <c r="AA49" s="62">
        <f>'[1]Bal UPIS'!AA49</f>
        <v>62929882.770666897</v>
      </c>
      <c r="AB49" s="62">
        <f>'[1]Bal UPIS'!AB49</f>
        <v>63624806.64158877</v>
      </c>
      <c r="AC49" s="62">
        <f>'[1]Bal UPIS'!AC49</f>
        <v>64376792.838926673</v>
      </c>
      <c r="AD49" s="62">
        <f>'[1]Bal UPIS'!AD49</f>
        <v>65048231.311857425</v>
      </c>
      <c r="AE49" s="62">
        <f>'[1]Bal UPIS'!AE49</f>
        <v>65842788.783727787</v>
      </c>
      <c r="AF49" s="62">
        <f>'[1]Bal UPIS'!AF49</f>
        <v>66531464.836453021</v>
      </c>
      <c r="AG49" s="62">
        <f>'[1]Bal UPIS'!AG49</f>
        <v>67077230.298100844</v>
      </c>
      <c r="AH49" s="62">
        <f>'[1]Bal UPIS'!AH49</f>
        <v>67710211.803204477</v>
      </c>
      <c r="AI49" s="62">
        <f>'[1]Bal UPIS'!AI49</f>
        <v>68227860.090172887</v>
      </c>
      <c r="AJ49" s="62">
        <f>'[1]Bal UPIS'!AJ49</f>
        <v>68732476.106109768</v>
      </c>
      <c r="AK49" s="457"/>
      <c r="AL49" s="456">
        <f t="shared" si="1"/>
        <v>56859228.937816359</v>
      </c>
      <c r="AM49" s="62"/>
      <c r="AN49" s="62">
        <f t="shared" si="2"/>
        <v>65162212.387465715</v>
      </c>
      <c r="AP49" s="458">
        <v>333</v>
      </c>
      <c r="AQ49" s="121">
        <f>'[1]Bal UPIS'!AO49</f>
        <v>334.1</v>
      </c>
      <c r="AR49" s="93">
        <f>'[1]Bal UPIS'!AP49</f>
        <v>3.5000000000000003E-2</v>
      </c>
      <c r="AS49" s="121">
        <f>'[1]Bal UPIS'!AQ49</f>
        <v>334.1</v>
      </c>
      <c r="AT49" s="93">
        <f>'[1]Bal UPIS'!AR49</f>
        <v>0.24038766445351445</v>
      </c>
    </row>
    <row r="50" spans="2:46">
      <c r="B50" s="454">
        <v>40</v>
      </c>
      <c r="D50" s="18" t="str">
        <f>'[1]Bal UPIS'!D50</f>
        <v>Water</v>
      </c>
      <c r="F50" s="16" t="str">
        <f>'[1]Bal UPIS'!F50</f>
        <v>334110-Meters Bronze Case</v>
      </c>
      <c r="H50" s="18">
        <f>'[1]Bal UPIS'!H50</f>
        <v>334110</v>
      </c>
      <c r="J50" s="18" t="str">
        <f>'[1]Bal UPIS'!J50</f>
        <v>10133410</v>
      </c>
      <c r="L50" s="121">
        <f>'[1]Bal UPIS'!L50</f>
        <v>334.4</v>
      </c>
      <c r="N50" s="62">
        <f>'[1]Bal UPIS'!N50</f>
        <v>2395631.9900000002</v>
      </c>
      <c r="O50" s="62">
        <f>'[1]Bal UPIS'!O50</f>
        <v>2394710.8822222226</v>
      </c>
      <c r="P50" s="62">
        <f>'[1]Bal UPIS'!P50</f>
        <v>2393789.774444445</v>
      </c>
      <c r="Q50" s="62">
        <f>'[1]Bal UPIS'!Q50</f>
        <v>2392868.6666666674</v>
      </c>
      <c r="R50" s="62">
        <f>'[1]Bal UPIS'!R50</f>
        <v>2391947.5588888898</v>
      </c>
      <c r="S50" s="62">
        <f>'[1]Bal UPIS'!S50</f>
        <v>2391026.4511111123</v>
      </c>
      <c r="T50" s="62">
        <f>'[1]Bal UPIS'!T50</f>
        <v>2390105.3433333347</v>
      </c>
      <c r="U50" s="62">
        <f>'[1]Bal UPIS'!U50</f>
        <v>2389184.2355555571</v>
      </c>
      <c r="V50" s="62">
        <f>'[1]Bal UPIS'!V50</f>
        <v>2388263.1277777795</v>
      </c>
      <c r="W50" s="62">
        <f>'[1]Bal UPIS'!W50</f>
        <v>2387342.0200000019</v>
      </c>
      <c r="X50" s="62">
        <f>'[1]Bal UPIS'!X50</f>
        <v>2386420.9122222243</v>
      </c>
      <c r="Y50" s="62">
        <f>'[1]Bal UPIS'!Y50</f>
        <v>2385499.8044444467</v>
      </c>
      <c r="Z50" s="62">
        <f>'[1]Bal UPIS'!Z50</f>
        <v>2384578.6966666691</v>
      </c>
      <c r="AA50" s="62">
        <f>'[1]Bal UPIS'!AA50</f>
        <v>2383657.5888888915</v>
      </c>
      <c r="AB50" s="62">
        <f>'[1]Bal UPIS'!AB50</f>
        <v>2382736.4811111139</v>
      </c>
      <c r="AC50" s="62">
        <f>'[1]Bal UPIS'!AC50</f>
        <v>2381815.3733333363</v>
      </c>
      <c r="AD50" s="62">
        <f>'[1]Bal UPIS'!AD50</f>
        <v>2380894.2655555587</v>
      </c>
      <c r="AE50" s="62">
        <f>'[1]Bal UPIS'!AE50</f>
        <v>2379973.1577777811</v>
      </c>
      <c r="AF50" s="62">
        <f>'[1]Bal UPIS'!AF50</f>
        <v>2379052.0500000035</v>
      </c>
      <c r="AG50" s="62">
        <f>'[1]Bal UPIS'!AG50</f>
        <v>2378130.9422222259</v>
      </c>
      <c r="AH50" s="62">
        <f>'[1]Bal UPIS'!AH50</f>
        <v>2377209.8344444484</v>
      </c>
      <c r="AI50" s="62">
        <f>'[1]Bal UPIS'!AI50</f>
        <v>2376288.7266666708</v>
      </c>
      <c r="AJ50" s="62">
        <f>'[1]Bal UPIS'!AJ50</f>
        <v>2375367.6188888932</v>
      </c>
      <c r="AK50" s="457"/>
      <c r="AL50" s="456">
        <f t="shared" si="1"/>
        <v>2390105.3433333347</v>
      </c>
      <c r="AM50" s="62"/>
      <c r="AN50" s="62">
        <f t="shared" si="2"/>
        <v>2380894.2655555587</v>
      </c>
      <c r="AP50" s="458">
        <v>334.1</v>
      </c>
      <c r="AQ50" s="121">
        <f>'[1]Bal UPIS'!AO50</f>
        <v>334.11</v>
      </c>
      <c r="AR50" s="93">
        <f>'[1]Bal UPIS'!AP50</f>
        <v>2.9000000000000005E-2</v>
      </c>
      <c r="AS50" s="121">
        <f>'[1]Bal UPIS'!AQ50</f>
        <v>334.11</v>
      </c>
      <c r="AT50" s="93">
        <f>'[1]Bal UPIS'!AR50</f>
        <v>0.24</v>
      </c>
    </row>
    <row r="51" spans="2:46">
      <c r="B51" s="454">
        <v>41</v>
      </c>
      <c r="D51" s="18" t="str">
        <f>'[1]Bal UPIS'!D51</f>
        <v>Water</v>
      </c>
      <c r="F51" s="16" t="str">
        <f>'[1]Bal UPIS'!F51</f>
        <v>334120-Meters Plastic Case</v>
      </c>
      <c r="H51" s="18">
        <f>'[1]Bal UPIS'!H51</f>
        <v>334120</v>
      </c>
      <c r="J51" s="18" t="str">
        <f>'[1]Bal UPIS'!J51</f>
        <v>10133410</v>
      </c>
      <c r="L51" s="121">
        <f>'[1]Bal UPIS'!L51</f>
        <v>334.4</v>
      </c>
      <c r="N51" s="62">
        <f>'[1]Bal UPIS'!N51</f>
        <v>468588.82</v>
      </c>
      <c r="O51" s="62">
        <f>'[1]Bal UPIS'!O51</f>
        <v>468393.80944444443</v>
      </c>
      <c r="P51" s="62">
        <f>'[1]Bal UPIS'!P51</f>
        <v>468198.79888888885</v>
      </c>
      <c r="Q51" s="62">
        <f>'[1]Bal UPIS'!Q51</f>
        <v>468003.78833333327</v>
      </c>
      <c r="R51" s="62">
        <f>'[1]Bal UPIS'!R51</f>
        <v>467808.77777777769</v>
      </c>
      <c r="S51" s="62">
        <f>'[1]Bal UPIS'!S51</f>
        <v>467613.76722222212</v>
      </c>
      <c r="T51" s="62">
        <f>'[1]Bal UPIS'!T51</f>
        <v>467418.75666666654</v>
      </c>
      <c r="U51" s="62">
        <f>'[1]Bal UPIS'!U51</f>
        <v>467223.74611111096</v>
      </c>
      <c r="V51" s="62">
        <f>'[1]Bal UPIS'!V51</f>
        <v>467028.73555555538</v>
      </c>
      <c r="W51" s="62">
        <f>'[1]Bal UPIS'!W51</f>
        <v>466833.7249999998</v>
      </c>
      <c r="X51" s="62">
        <f>'[1]Bal UPIS'!X51</f>
        <v>466638.71444444422</v>
      </c>
      <c r="Y51" s="62">
        <f>'[1]Bal UPIS'!Y51</f>
        <v>466443.70388888865</v>
      </c>
      <c r="Z51" s="62">
        <f>'[1]Bal UPIS'!Z51</f>
        <v>466248.69333333307</v>
      </c>
      <c r="AA51" s="62">
        <f>'[1]Bal UPIS'!AA51</f>
        <v>466053.68277777749</v>
      </c>
      <c r="AB51" s="62">
        <f>'[1]Bal UPIS'!AB51</f>
        <v>465858.67222222191</v>
      </c>
      <c r="AC51" s="62">
        <f>'[1]Bal UPIS'!AC51</f>
        <v>465663.66166666633</v>
      </c>
      <c r="AD51" s="62">
        <f>'[1]Bal UPIS'!AD51</f>
        <v>465468.65111111075</v>
      </c>
      <c r="AE51" s="62">
        <f>'[1]Bal UPIS'!AE51</f>
        <v>465273.64055555518</v>
      </c>
      <c r="AF51" s="62">
        <f>'[1]Bal UPIS'!AF51</f>
        <v>465078.6299999996</v>
      </c>
      <c r="AG51" s="62">
        <f>'[1]Bal UPIS'!AG51</f>
        <v>464883.61944444402</v>
      </c>
      <c r="AH51" s="62">
        <f>'[1]Bal UPIS'!AH51</f>
        <v>464688.60888888844</v>
      </c>
      <c r="AI51" s="62">
        <f>'[1]Bal UPIS'!AI51</f>
        <v>464493.59833333286</v>
      </c>
      <c r="AJ51" s="62">
        <f>'[1]Bal UPIS'!AJ51</f>
        <v>464298.58777777728</v>
      </c>
      <c r="AK51" s="457"/>
      <c r="AL51" s="456">
        <f t="shared" si="1"/>
        <v>467418.75666666654</v>
      </c>
      <c r="AM51" s="62"/>
      <c r="AN51" s="62">
        <f t="shared" si="2"/>
        <v>465468.65111111075</v>
      </c>
      <c r="AP51" s="458">
        <v>334.11</v>
      </c>
      <c r="AQ51" s="121">
        <f>'[1]Bal UPIS'!AO51</f>
        <v>334.12</v>
      </c>
      <c r="AR51" s="93">
        <f>'[1]Bal UPIS'!AP51</f>
        <v>4.3900000000000002E-2</v>
      </c>
      <c r="AS51" s="121">
        <f>'[1]Bal UPIS'!AQ51</f>
        <v>334.12</v>
      </c>
      <c r="AT51" s="93">
        <f>'[1]Bal UPIS'!AR51</f>
        <v>0.5936628070399127</v>
      </c>
    </row>
    <row r="52" spans="2:46">
      <c r="B52" s="454">
        <v>42</v>
      </c>
      <c r="D52" s="18" t="str">
        <f>'[1]Bal UPIS'!D52</f>
        <v>Water</v>
      </c>
      <c r="F52" s="16" t="str">
        <f>'[1]Bal UPIS'!F52</f>
        <v>334130-Meters Other</v>
      </c>
      <c r="H52" s="18">
        <f>'[1]Bal UPIS'!H52</f>
        <v>334130</v>
      </c>
      <c r="J52" s="18" t="str">
        <f>'[1]Bal UPIS'!J52</f>
        <v>10133410</v>
      </c>
      <c r="L52" s="121">
        <f>'[1]Bal UPIS'!L52</f>
        <v>334.4</v>
      </c>
      <c r="N52" s="62">
        <f>'[1]Bal UPIS'!N52</f>
        <v>6268874.8399999999</v>
      </c>
      <c r="O52" s="62">
        <f>'[1]Bal UPIS'!O52</f>
        <v>6258019.2333333334</v>
      </c>
      <c r="P52" s="62">
        <f>'[1]Bal UPIS'!P52</f>
        <v>6247163.6266666669</v>
      </c>
      <c r="Q52" s="62">
        <f>'[1]Bal UPIS'!Q52</f>
        <v>6236308.0200000005</v>
      </c>
      <c r="R52" s="62">
        <f>'[1]Bal UPIS'!R52</f>
        <v>6225452.413333334</v>
      </c>
      <c r="S52" s="62">
        <f>'[1]Bal UPIS'!S52</f>
        <v>6214596.8066666676</v>
      </c>
      <c r="T52" s="62">
        <f>'[1]Bal UPIS'!T52</f>
        <v>6203741.2000000011</v>
      </c>
      <c r="U52" s="62">
        <f>'[1]Bal UPIS'!U52</f>
        <v>6192885.5933333347</v>
      </c>
      <c r="V52" s="62">
        <f>'[1]Bal UPIS'!V52</f>
        <v>6182029.9866666682</v>
      </c>
      <c r="W52" s="62">
        <f>'[1]Bal UPIS'!W52</f>
        <v>6171174.3800000018</v>
      </c>
      <c r="X52" s="62">
        <f>'[1]Bal UPIS'!X52</f>
        <v>6160318.7733333353</v>
      </c>
      <c r="Y52" s="62">
        <f>'[1]Bal UPIS'!Y52</f>
        <v>6149463.1666666688</v>
      </c>
      <c r="Z52" s="62">
        <f>'[1]Bal UPIS'!Z52</f>
        <v>6138607.5600000024</v>
      </c>
      <c r="AA52" s="62">
        <f>'[1]Bal UPIS'!AA52</f>
        <v>6127751.9533333359</v>
      </c>
      <c r="AB52" s="62">
        <f>'[1]Bal UPIS'!AB52</f>
        <v>6116896.3466666695</v>
      </c>
      <c r="AC52" s="62">
        <f>'[1]Bal UPIS'!AC52</f>
        <v>6106040.740000003</v>
      </c>
      <c r="AD52" s="62">
        <f>'[1]Bal UPIS'!AD52</f>
        <v>6095185.1333333366</v>
      </c>
      <c r="AE52" s="62">
        <f>'[1]Bal UPIS'!AE52</f>
        <v>6084329.5266666701</v>
      </c>
      <c r="AF52" s="62">
        <f>'[1]Bal UPIS'!AF52</f>
        <v>6073473.9200000037</v>
      </c>
      <c r="AG52" s="62">
        <f>'[1]Bal UPIS'!AG52</f>
        <v>6062618.3133333372</v>
      </c>
      <c r="AH52" s="62">
        <f>'[1]Bal UPIS'!AH52</f>
        <v>6051762.7066666707</v>
      </c>
      <c r="AI52" s="62">
        <f>'[1]Bal UPIS'!AI52</f>
        <v>6040907.1000000043</v>
      </c>
      <c r="AJ52" s="62">
        <f>'[1]Bal UPIS'!AJ52</f>
        <v>6030051.4933333378</v>
      </c>
      <c r="AK52" s="457"/>
      <c r="AL52" s="456">
        <f t="shared" si="1"/>
        <v>6203741.2000000011</v>
      </c>
      <c r="AM52" s="62"/>
      <c r="AN52" s="62">
        <f t="shared" si="2"/>
        <v>6095185.1333333366</v>
      </c>
      <c r="AP52" s="458">
        <v>334.12</v>
      </c>
      <c r="AQ52" s="121">
        <f>'[1]Bal UPIS'!AO52</f>
        <v>334.13</v>
      </c>
      <c r="AR52" s="93">
        <f>'[1]Bal UPIS'!AP52</f>
        <v>3.7000000000000005E-2</v>
      </c>
      <c r="AS52" s="121">
        <f>'[1]Bal UPIS'!AQ52</f>
        <v>334.13</v>
      </c>
      <c r="AT52" s="93">
        <f>'[1]Bal UPIS'!AR52</f>
        <v>0.2635569929495048</v>
      </c>
    </row>
    <row r="53" spans="2:46">
      <c r="B53" s="454">
        <v>43</v>
      </c>
      <c r="D53" s="18" t="str">
        <f>'[1]Bal UPIS'!D53</f>
        <v>Water</v>
      </c>
      <c r="F53" s="16" t="str">
        <f>'[1]Bal UPIS'!F53</f>
        <v>334131-Meter Reading Units</v>
      </c>
      <c r="H53" s="18">
        <f>'[1]Bal UPIS'!H53</f>
        <v>334131</v>
      </c>
      <c r="J53" s="18" t="str">
        <f>'[1]Bal UPIS'!J53</f>
        <v>10133410</v>
      </c>
      <c r="L53" s="121">
        <f>'[1]Bal UPIS'!L53</f>
        <v>334.4</v>
      </c>
      <c r="N53" s="62">
        <f>'[1]Bal UPIS'!N53</f>
        <v>838631.28</v>
      </c>
      <c r="O53" s="62">
        <f>'[1]Bal UPIS'!O53</f>
        <v>838504.77527777781</v>
      </c>
      <c r="P53" s="62">
        <f>'[1]Bal UPIS'!P53</f>
        <v>838378.27055555559</v>
      </c>
      <c r="Q53" s="62">
        <f>'[1]Bal UPIS'!Q53</f>
        <v>838251.76583333337</v>
      </c>
      <c r="R53" s="62">
        <f>'[1]Bal UPIS'!R53</f>
        <v>838125.26111111115</v>
      </c>
      <c r="S53" s="62">
        <f>'[1]Bal UPIS'!S53</f>
        <v>837998.75638888893</v>
      </c>
      <c r="T53" s="62">
        <f>'[1]Bal UPIS'!T53</f>
        <v>837872.25166666671</v>
      </c>
      <c r="U53" s="62">
        <f>'[1]Bal UPIS'!U53</f>
        <v>837745.74694444449</v>
      </c>
      <c r="V53" s="62">
        <f>'[1]Bal UPIS'!V53</f>
        <v>837619.24222222227</v>
      </c>
      <c r="W53" s="62">
        <f>'[1]Bal UPIS'!W53</f>
        <v>837492.73750000005</v>
      </c>
      <c r="X53" s="62">
        <f>'[1]Bal UPIS'!X53</f>
        <v>837366.23277777783</v>
      </c>
      <c r="Y53" s="62">
        <f>'[1]Bal UPIS'!Y53</f>
        <v>837239.72805555561</v>
      </c>
      <c r="Z53" s="62">
        <f>'[1]Bal UPIS'!Z53</f>
        <v>837113.22333333339</v>
      </c>
      <c r="AA53" s="62">
        <f>'[1]Bal UPIS'!AA53</f>
        <v>836986.71861111117</v>
      </c>
      <c r="AB53" s="62">
        <f>'[1]Bal UPIS'!AB53</f>
        <v>836860.21388888895</v>
      </c>
      <c r="AC53" s="62">
        <f>'[1]Bal UPIS'!AC53</f>
        <v>836733.70916666673</v>
      </c>
      <c r="AD53" s="62">
        <f>'[1]Bal UPIS'!AD53</f>
        <v>836607.20444444451</v>
      </c>
      <c r="AE53" s="62">
        <f>'[1]Bal UPIS'!AE53</f>
        <v>836480.69972222229</v>
      </c>
      <c r="AF53" s="62">
        <f>'[1]Bal UPIS'!AF53</f>
        <v>836354.19500000007</v>
      </c>
      <c r="AG53" s="62">
        <f>'[1]Bal UPIS'!AG53</f>
        <v>836227.69027777785</v>
      </c>
      <c r="AH53" s="62">
        <f>'[1]Bal UPIS'!AH53</f>
        <v>836101.18555555562</v>
      </c>
      <c r="AI53" s="62">
        <f>'[1]Bal UPIS'!AI53</f>
        <v>835974.6808333334</v>
      </c>
      <c r="AJ53" s="62">
        <f>'[1]Bal UPIS'!AJ53</f>
        <v>835848.17611111118</v>
      </c>
      <c r="AK53" s="457"/>
      <c r="AL53" s="456">
        <f t="shared" si="1"/>
        <v>837872.25166666671</v>
      </c>
      <c r="AM53" s="62"/>
      <c r="AN53" s="62">
        <f t="shared" si="2"/>
        <v>836607.20444444451</v>
      </c>
      <c r="AP53" s="458">
        <v>334.13</v>
      </c>
      <c r="AQ53" s="121">
        <f>'[1]Bal UPIS'!AO53</f>
        <v>334.13</v>
      </c>
      <c r="AR53" s="93">
        <f>'[1]Bal UPIS'!AP53</f>
        <v>3.7000000000000005E-2</v>
      </c>
      <c r="AS53" s="121">
        <f>'[1]Bal UPIS'!AQ53</f>
        <v>334.13</v>
      </c>
      <c r="AT53" s="93">
        <f>'[1]Bal UPIS'!AR53</f>
        <v>0.2635569929495048</v>
      </c>
    </row>
    <row r="54" spans="2:46">
      <c r="B54" s="454">
        <v>44</v>
      </c>
      <c r="D54" s="18" t="str">
        <f>'[1]Bal UPIS'!D54</f>
        <v>Water</v>
      </c>
      <c r="F54" s="16" t="str">
        <f>'[1]Bal UPIS'!F54</f>
        <v>334200-Meter Installations</v>
      </c>
      <c r="H54" s="18">
        <f>'[1]Bal UPIS'!H54</f>
        <v>334200</v>
      </c>
      <c r="J54" s="18" t="str">
        <f>'[1]Bal UPIS'!J54</f>
        <v>10133420</v>
      </c>
      <c r="L54" s="121">
        <f>'[1]Bal UPIS'!L54</f>
        <v>334.4</v>
      </c>
      <c r="N54" s="62">
        <f>'[1]Bal UPIS'!N54</f>
        <v>38419707.840000004</v>
      </c>
      <c r="O54" s="62">
        <f>'[1]Bal UPIS'!O54</f>
        <v>38407124.403055556</v>
      </c>
      <c r="P54" s="62">
        <f>'[1]Bal UPIS'!P54</f>
        <v>38495040.966111109</v>
      </c>
      <c r="Q54" s="62">
        <f>'[1]Bal UPIS'!Q54</f>
        <v>38595457.529166661</v>
      </c>
      <c r="R54" s="62">
        <f>'[1]Bal UPIS'!R54</f>
        <v>38697573.416222215</v>
      </c>
      <c r="S54" s="62">
        <f>'[1]Bal UPIS'!S54</f>
        <v>38785489.979277767</v>
      </c>
      <c r="T54" s="62">
        <f>'[1]Bal UPIS'!T54</f>
        <v>38869156.54233332</v>
      </c>
      <c r="U54" s="62">
        <f>'[1]Bal UPIS'!U54</f>
        <v>38956573.105388872</v>
      </c>
      <c r="V54" s="62">
        <f>'[1]Bal UPIS'!V54</f>
        <v>39038989.668444425</v>
      </c>
      <c r="W54" s="62">
        <f>'[1]Bal UPIS'!W54</f>
        <v>39108906.231499977</v>
      </c>
      <c r="X54" s="62">
        <f>'[1]Bal UPIS'!X54</f>
        <v>39170072.79455553</v>
      </c>
      <c r="Y54" s="62">
        <f>'[1]Bal UPIS'!Y54</f>
        <v>39211489.357611082</v>
      </c>
      <c r="Z54" s="62">
        <f>'[1]Bal UPIS'!Z54</f>
        <v>39237378.198957287</v>
      </c>
      <c r="AA54" s="62">
        <f>'[1]Bal UPIS'!AA54</f>
        <v>39263518.729089305</v>
      </c>
      <c r="AB54" s="62">
        <f>'[1]Bal UPIS'!AB54</f>
        <v>39328016.185075685</v>
      </c>
      <c r="AC54" s="62">
        <f>'[1]Bal UPIS'!AC54</f>
        <v>39430849.583003201</v>
      </c>
      <c r="AD54" s="62">
        <f>'[1]Bal UPIS'!AD54</f>
        <v>39534438.04728815</v>
      </c>
      <c r="AE54" s="62">
        <f>'[1]Bal UPIS'!AE54</f>
        <v>39714655.347858027</v>
      </c>
      <c r="AF54" s="62">
        <f>'[1]Bal UPIS'!AF54</f>
        <v>39894433.302366853</v>
      </c>
      <c r="AG54" s="62">
        <f>'[1]Bal UPIS'!AG54</f>
        <v>40075097.701952383</v>
      </c>
      <c r="AH54" s="62">
        <f>'[1]Bal UPIS'!AH54</f>
        <v>40255473.021230727</v>
      </c>
      <c r="AI54" s="62">
        <f>'[1]Bal UPIS'!AI54</f>
        <v>40434964.994165465</v>
      </c>
      <c r="AJ54" s="62">
        <f>'[1]Bal UPIS'!AJ54</f>
        <v>40537096.705781445</v>
      </c>
      <c r="AK54" s="457"/>
      <c r="AL54" s="456">
        <f t="shared" si="1"/>
        <v>38869156.54233332</v>
      </c>
      <c r="AM54" s="62"/>
      <c r="AN54" s="62">
        <f t="shared" si="2"/>
        <v>39699037.22837963</v>
      </c>
      <c r="AP54" s="458">
        <v>334.13</v>
      </c>
      <c r="AQ54" s="121">
        <f>'[1]Bal UPIS'!AO54</f>
        <v>334.2</v>
      </c>
      <c r="AR54" s="93">
        <f>'[1]Bal UPIS'!AP54</f>
        <v>2.8900000000000002E-2</v>
      </c>
      <c r="AS54" s="121">
        <f>'[1]Bal UPIS'!AQ54</f>
        <v>334.2</v>
      </c>
      <c r="AT54" s="93">
        <f>'[1]Bal UPIS'!AR54</f>
        <v>1.8008320126198001E-2</v>
      </c>
    </row>
    <row r="55" spans="2:46">
      <c r="B55" s="454">
        <v>45</v>
      </c>
      <c r="D55" s="18" t="str">
        <f>'[1]Bal UPIS'!D55</f>
        <v>Water</v>
      </c>
      <c r="F55" s="16" t="str">
        <f>'[1]Bal UPIS'!F55</f>
        <v>334300-Meter Vaults</v>
      </c>
      <c r="H55" s="18">
        <f>'[1]Bal UPIS'!H55</f>
        <v>334300</v>
      </c>
      <c r="J55" s="18" t="str">
        <f>'[1]Bal UPIS'!J55</f>
        <v>10133410</v>
      </c>
      <c r="L55" s="121">
        <f>'[1]Bal UPIS'!L55</f>
        <v>334.4</v>
      </c>
      <c r="N55" s="62">
        <f>'[1]Bal UPIS'!N55</f>
        <v>4879479.09</v>
      </c>
      <c r="O55" s="62">
        <f>'[1]Bal UPIS'!O55</f>
        <v>4873796.4283333328</v>
      </c>
      <c r="P55" s="62">
        <f>'[1]Bal UPIS'!P55</f>
        <v>4868113.7666666657</v>
      </c>
      <c r="Q55" s="62">
        <f>'[1]Bal UPIS'!Q55</f>
        <v>4862431.1049999986</v>
      </c>
      <c r="R55" s="62">
        <f>'[1]Bal UPIS'!R55</f>
        <v>4856748.4433333315</v>
      </c>
      <c r="S55" s="62">
        <f>'[1]Bal UPIS'!S55</f>
        <v>4851065.7816666644</v>
      </c>
      <c r="T55" s="62">
        <f>'[1]Bal UPIS'!T55</f>
        <v>4845383.1199999973</v>
      </c>
      <c r="U55" s="62">
        <f>'[1]Bal UPIS'!U55</f>
        <v>4839700.4583333302</v>
      </c>
      <c r="V55" s="62">
        <f>'[1]Bal UPIS'!V55</f>
        <v>4834017.7966666631</v>
      </c>
      <c r="W55" s="62">
        <f>'[1]Bal UPIS'!W55</f>
        <v>4828335.1349999961</v>
      </c>
      <c r="X55" s="62">
        <f>'[1]Bal UPIS'!X55</f>
        <v>4822652.473333329</v>
      </c>
      <c r="Y55" s="62">
        <f>'[1]Bal UPIS'!Y55</f>
        <v>4816969.8116666619</v>
      </c>
      <c r="Z55" s="62">
        <f>'[1]Bal UPIS'!Z55</f>
        <v>4811287.1499999948</v>
      </c>
      <c r="AA55" s="62">
        <f>'[1]Bal UPIS'!AA55</f>
        <v>4805604.4883333277</v>
      </c>
      <c r="AB55" s="62">
        <f>'[1]Bal UPIS'!AB55</f>
        <v>4799921.8266666606</v>
      </c>
      <c r="AC55" s="62">
        <f>'[1]Bal UPIS'!AC55</f>
        <v>4794239.1649999935</v>
      </c>
      <c r="AD55" s="62">
        <f>'[1]Bal UPIS'!AD55</f>
        <v>4788556.5033333264</v>
      </c>
      <c r="AE55" s="62">
        <f>'[1]Bal UPIS'!AE55</f>
        <v>4782873.8416666593</v>
      </c>
      <c r="AF55" s="62">
        <f>'[1]Bal UPIS'!AF55</f>
        <v>4777191.1799999923</v>
      </c>
      <c r="AG55" s="62">
        <f>'[1]Bal UPIS'!AG55</f>
        <v>4771508.5183333252</v>
      </c>
      <c r="AH55" s="62">
        <f>'[1]Bal UPIS'!AH55</f>
        <v>4765825.8566666581</v>
      </c>
      <c r="AI55" s="62">
        <f>'[1]Bal UPIS'!AI55</f>
        <v>4760143.194999991</v>
      </c>
      <c r="AJ55" s="62">
        <f>'[1]Bal UPIS'!AJ55</f>
        <v>4754460.5333333239</v>
      </c>
      <c r="AK55" s="457"/>
      <c r="AL55" s="456">
        <f t="shared" si="1"/>
        <v>4845383.1199999973</v>
      </c>
      <c r="AM55" s="62"/>
      <c r="AN55" s="62">
        <f t="shared" si="2"/>
        <v>4788556.5033333264</v>
      </c>
      <c r="AP55" s="458">
        <v>334.2</v>
      </c>
      <c r="AQ55" s="121">
        <f>'[1]Bal UPIS'!AO55</f>
        <v>334.3</v>
      </c>
      <c r="AR55" s="93">
        <f>'[1]Bal UPIS'!AP55</f>
        <v>3.3100000000000004E-2</v>
      </c>
      <c r="AS55" s="121">
        <f>'[1]Bal UPIS'!AQ55</f>
        <v>334.3</v>
      </c>
      <c r="AT55" s="93">
        <f>'[1]Bal UPIS'!AR55</f>
        <v>2.16744984538151E-2</v>
      </c>
    </row>
    <row r="56" spans="2:46">
      <c r="B56" s="454">
        <v>46</v>
      </c>
      <c r="D56" s="18" t="str">
        <f>'[1]Bal UPIS'!D56</f>
        <v>Water</v>
      </c>
      <c r="F56" s="16" t="str">
        <f>'[1]Bal UPIS'!F56</f>
        <v>335000-Hydrants</v>
      </c>
      <c r="H56" s="18">
        <f>'[1]Bal UPIS'!H56</f>
        <v>335000</v>
      </c>
      <c r="J56" s="18" t="str">
        <f>'[1]Bal UPIS'!J56</f>
        <v>10133500</v>
      </c>
      <c r="L56" s="121">
        <f>'[1]Bal UPIS'!L56</f>
        <v>335.4</v>
      </c>
      <c r="N56" s="62">
        <f>'[1]Bal UPIS'!N56</f>
        <v>45282631.990000002</v>
      </c>
      <c r="O56" s="62">
        <f>'[1]Bal UPIS'!O56</f>
        <v>45247298.843611114</v>
      </c>
      <c r="P56" s="62">
        <f>'[1]Bal UPIS'!P56</f>
        <v>45366862.747222222</v>
      </c>
      <c r="Q56" s="62">
        <f>'[1]Bal UPIS'!Q56</f>
        <v>45524241.650833331</v>
      </c>
      <c r="R56" s="62">
        <f>'[1]Bal UPIS'!R56</f>
        <v>45697518.778444439</v>
      </c>
      <c r="S56" s="62">
        <f>'[1]Bal UPIS'!S56</f>
        <v>45965041.482055545</v>
      </c>
      <c r="T56" s="62">
        <f>'[1]Bal UPIS'!T56</f>
        <v>46265500.385666654</v>
      </c>
      <c r="U56" s="62">
        <f>'[1]Bal UPIS'!U56</f>
        <v>46579709.289277762</v>
      </c>
      <c r="V56" s="62">
        <f>'[1]Bal UPIS'!V56</f>
        <v>46885944.992888868</v>
      </c>
      <c r="W56" s="62">
        <f>'[1]Bal UPIS'!W56</f>
        <v>47178805.696499974</v>
      </c>
      <c r="X56" s="62">
        <f>'[1]Bal UPIS'!X56</f>
        <v>47414509.600111082</v>
      </c>
      <c r="Y56" s="62">
        <f>'[1]Bal UPIS'!Y56</f>
        <v>47576642.853722192</v>
      </c>
      <c r="Z56" s="62">
        <f>'[1]Bal UPIS'!Z56</f>
        <v>47666839.254884891</v>
      </c>
      <c r="AA56" s="62">
        <f>'[1]Bal UPIS'!AA56</f>
        <v>47772094.203176133</v>
      </c>
      <c r="AB56" s="62">
        <f>'[1]Bal UPIS'!AB56</f>
        <v>48018489.062861301</v>
      </c>
      <c r="AC56" s="62">
        <f>'[1]Bal UPIS'!AC56</f>
        <v>48343841.137709416</v>
      </c>
      <c r="AD56" s="62">
        <f>'[1]Bal UPIS'!AD56</f>
        <v>48675704.431371428</v>
      </c>
      <c r="AE56" s="62">
        <f>'[1]Bal UPIS'!AE56</f>
        <v>49088866.645179369</v>
      </c>
      <c r="AF56" s="62">
        <f>'[1]Bal UPIS'!AF56</f>
        <v>49509013.224435009</v>
      </c>
      <c r="AG56" s="62">
        <f>'[1]Bal UPIS'!AG56</f>
        <v>49875854.41816695</v>
      </c>
      <c r="AH56" s="62">
        <f>'[1]Bal UPIS'!AH56</f>
        <v>50255594.503898382</v>
      </c>
      <c r="AI56" s="62">
        <f>'[1]Bal UPIS'!AI56</f>
        <v>50668490.388447568</v>
      </c>
      <c r="AJ56" s="62">
        <f>'[1]Bal UPIS'!AJ56</f>
        <v>51000332.162173025</v>
      </c>
      <c r="AK56" s="457"/>
      <c r="AL56" s="456">
        <f t="shared" si="1"/>
        <v>46265500.385666654</v>
      </c>
      <c r="AM56" s="62"/>
      <c r="AN56" s="62">
        <f t="shared" si="2"/>
        <v>48912790.145087443</v>
      </c>
      <c r="AP56" s="458">
        <v>334.3</v>
      </c>
      <c r="AQ56" s="121">
        <f>'[1]Bal UPIS'!AO56</f>
        <v>335</v>
      </c>
      <c r="AR56" s="93">
        <f>'[1]Bal UPIS'!AP56</f>
        <v>2.1500000000000002E-2</v>
      </c>
      <c r="AS56" s="121">
        <f>'[1]Bal UPIS'!AQ56</f>
        <v>335</v>
      </c>
      <c r="AT56" s="93">
        <f>'[1]Bal UPIS'!AR56</f>
        <v>2.37949878076919E-2</v>
      </c>
    </row>
    <row r="57" spans="2:46">
      <c r="B57" s="454">
        <v>47</v>
      </c>
      <c r="D57" s="18" t="str">
        <f>'[1]Bal UPIS'!D57</f>
        <v>Water</v>
      </c>
      <c r="F57" s="16" t="str">
        <f>'[1]Bal UPIS'!F57</f>
        <v>339100-Other P/E-Intangible</v>
      </c>
      <c r="H57" s="18">
        <f>'[1]Bal UPIS'!H57</f>
        <v>339100</v>
      </c>
      <c r="J57" s="18" t="str">
        <f>'[1]Bal UPIS'!J57</f>
        <v>10133910</v>
      </c>
      <c r="L57" s="121">
        <f>'[1]Bal UPIS'!L57</f>
        <v>339.1</v>
      </c>
      <c r="N57" s="62">
        <f>'[1]Bal UPIS'!N57</f>
        <v>0</v>
      </c>
      <c r="O57" s="62">
        <f>'[1]Bal UPIS'!O57</f>
        <v>0</v>
      </c>
      <c r="P57" s="62">
        <f>'[1]Bal UPIS'!P57</f>
        <v>0</v>
      </c>
      <c r="Q57" s="62">
        <f>'[1]Bal UPIS'!Q57</f>
        <v>0</v>
      </c>
      <c r="R57" s="62">
        <f>'[1]Bal UPIS'!R57</f>
        <v>0</v>
      </c>
      <c r="S57" s="62">
        <f>'[1]Bal UPIS'!S57</f>
        <v>0</v>
      </c>
      <c r="T57" s="62">
        <f>'[1]Bal UPIS'!T57</f>
        <v>0</v>
      </c>
      <c r="U57" s="62">
        <f>'[1]Bal UPIS'!U57</f>
        <v>0</v>
      </c>
      <c r="V57" s="62">
        <f>'[1]Bal UPIS'!V57</f>
        <v>0</v>
      </c>
      <c r="W57" s="62">
        <f>'[1]Bal UPIS'!W57</f>
        <v>0</v>
      </c>
      <c r="X57" s="62">
        <f>'[1]Bal UPIS'!X57</f>
        <v>0</v>
      </c>
      <c r="Y57" s="62">
        <f>'[1]Bal UPIS'!Y57</f>
        <v>0</v>
      </c>
      <c r="Z57" s="62">
        <f>'[1]Bal UPIS'!Z57</f>
        <v>0</v>
      </c>
      <c r="AA57" s="62">
        <f>'[1]Bal UPIS'!AA57</f>
        <v>0</v>
      </c>
      <c r="AB57" s="62">
        <f>'[1]Bal UPIS'!AB57</f>
        <v>0</v>
      </c>
      <c r="AC57" s="62">
        <f>'[1]Bal UPIS'!AC57</f>
        <v>0</v>
      </c>
      <c r="AD57" s="62">
        <f>'[1]Bal UPIS'!AD57</f>
        <v>0</v>
      </c>
      <c r="AE57" s="62">
        <f>'[1]Bal UPIS'!AE57</f>
        <v>0</v>
      </c>
      <c r="AF57" s="62">
        <f>'[1]Bal UPIS'!AF57</f>
        <v>0</v>
      </c>
      <c r="AG57" s="62">
        <f>'[1]Bal UPIS'!AG57</f>
        <v>0</v>
      </c>
      <c r="AH57" s="62">
        <f>'[1]Bal UPIS'!AH57</f>
        <v>0</v>
      </c>
      <c r="AI57" s="62">
        <f>'[1]Bal UPIS'!AI57</f>
        <v>0</v>
      </c>
      <c r="AJ57" s="62">
        <f>'[1]Bal UPIS'!AJ57</f>
        <v>0</v>
      </c>
      <c r="AK57" s="457"/>
      <c r="AL57" s="456">
        <f t="shared" si="1"/>
        <v>0</v>
      </c>
      <c r="AM57" s="62"/>
      <c r="AN57" s="62">
        <f t="shared" si="2"/>
        <v>0</v>
      </c>
      <c r="AP57" s="458">
        <v>335</v>
      </c>
      <c r="AQ57" s="121">
        <f>'[1]Bal UPIS'!AO57</f>
        <v>339.1</v>
      </c>
      <c r="AR57" s="93">
        <f>'[1]Bal UPIS'!AP57</f>
        <v>0.1</v>
      </c>
      <c r="AS57" s="121">
        <f>'[1]Bal UPIS'!AQ57</f>
        <v>339.1</v>
      </c>
      <c r="AT57" s="93">
        <f>'[1]Bal UPIS'!AR57</f>
        <v>9.8361417303421003E-2</v>
      </c>
    </row>
    <row r="58" spans="2:46">
      <c r="B58" s="454">
        <v>48</v>
      </c>
      <c r="D58" s="18" t="str">
        <f>'[1]Bal UPIS'!D58</f>
        <v>Water</v>
      </c>
      <c r="F58" s="16" t="str">
        <f>'[1]Bal UPIS'!F58</f>
        <v>339600-Other P/E-CPS</v>
      </c>
      <c r="H58" s="18">
        <f>'[1]Bal UPIS'!H58</f>
        <v>339600</v>
      </c>
      <c r="J58" s="18" t="str">
        <f>'[1]Bal UPIS'!J58</f>
        <v>10133910</v>
      </c>
      <c r="L58" s="121">
        <f>'[1]Bal UPIS'!L58</f>
        <v>339.1</v>
      </c>
      <c r="N58" s="62">
        <f>'[1]Bal UPIS'!N58</f>
        <v>1034091.75</v>
      </c>
      <c r="O58" s="62">
        <f>'[1]Bal UPIS'!O58</f>
        <v>2074163.0500000012</v>
      </c>
      <c r="P58" s="62">
        <f>'[1]Bal UPIS'!P58</f>
        <v>2254163.0500000012</v>
      </c>
      <c r="Q58" s="62">
        <f>'[1]Bal UPIS'!Q58</f>
        <v>2434163.0500000012</v>
      </c>
      <c r="R58" s="62">
        <f>'[1]Bal UPIS'!R58</f>
        <v>2634163.0500000012</v>
      </c>
      <c r="S58" s="62">
        <f>'[1]Bal UPIS'!S58</f>
        <v>2739163.0500000012</v>
      </c>
      <c r="T58" s="62">
        <f>'[1]Bal UPIS'!T58</f>
        <v>2844163.0500000012</v>
      </c>
      <c r="U58" s="62">
        <f>'[1]Bal UPIS'!U58</f>
        <v>2949163.0500000012</v>
      </c>
      <c r="V58" s="62">
        <f>'[1]Bal UPIS'!V58</f>
        <v>3060163.0500000012</v>
      </c>
      <c r="W58" s="62">
        <f>'[1]Bal UPIS'!W58</f>
        <v>3169163.0500000012</v>
      </c>
      <c r="X58" s="62">
        <f>'[1]Bal UPIS'!X58</f>
        <v>3239163.0500000012</v>
      </c>
      <c r="Y58" s="62">
        <f>'[1]Bal UPIS'!Y58</f>
        <v>3299163.0500000012</v>
      </c>
      <c r="Z58" s="62">
        <f>'[1]Bal UPIS'!Z58</f>
        <v>3471639.0500000012</v>
      </c>
      <c r="AA58" s="62">
        <f>'[1]Bal UPIS'!AA58</f>
        <v>3644115.0500000012</v>
      </c>
      <c r="AB58" s="62">
        <f>'[1]Bal UPIS'!AB58</f>
        <v>3816591.0500000012</v>
      </c>
      <c r="AC58" s="62">
        <f>'[1]Bal UPIS'!AC58</f>
        <v>4161543.0500000012</v>
      </c>
      <c r="AD58" s="62">
        <f>'[1]Bal UPIS'!AD58</f>
        <v>4334019.0500000007</v>
      </c>
      <c r="AE58" s="62">
        <f>'[1]Bal UPIS'!AE58</f>
        <v>4592733.0500000007</v>
      </c>
      <c r="AF58" s="62">
        <f>'[1]Bal UPIS'!AF58</f>
        <v>4851447.0500000007</v>
      </c>
      <c r="AG58" s="62">
        <f>'[1]Bal UPIS'!AG58</f>
        <v>5110161.0500000007</v>
      </c>
      <c r="AH58" s="62">
        <f>'[1]Bal UPIS'!AH58</f>
        <v>5541351.0500000007</v>
      </c>
      <c r="AI58" s="62">
        <f>'[1]Bal UPIS'!AI58</f>
        <v>5972541.0500000007</v>
      </c>
      <c r="AJ58" s="62">
        <f>'[1]Bal UPIS'!AJ58</f>
        <v>6403731.0500000007</v>
      </c>
      <c r="AK58" s="457"/>
      <c r="AL58" s="456">
        <f t="shared" si="1"/>
        <v>2844163.0500000012</v>
      </c>
      <c r="AM58" s="62"/>
      <c r="AN58" s="62">
        <f t="shared" si="2"/>
        <v>4495245.9730769238</v>
      </c>
      <c r="AP58" s="458">
        <v>339.1</v>
      </c>
      <c r="AQ58" s="121">
        <f>'[1]Bal UPIS'!AO58</f>
        <v>339.6</v>
      </c>
      <c r="AR58" s="93">
        <f>'[1]Bal UPIS'!AP58</f>
        <v>0.1</v>
      </c>
      <c r="AS58" s="121">
        <f>'[1]Bal UPIS'!AQ58</f>
        <v>339.6</v>
      </c>
      <c r="AT58" s="93">
        <f>'[1]Bal UPIS'!AR58</f>
        <v>9.8361417303421003E-2</v>
      </c>
    </row>
    <row r="59" spans="2:46">
      <c r="B59" s="454">
        <v>49</v>
      </c>
      <c r="D59" s="18" t="str">
        <f>'[1]Bal UPIS'!D59</f>
        <v>Water</v>
      </c>
      <c r="F59" s="16" t="str">
        <f>'[1]Bal UPIS'!F59</f>
        <v>340100-Office Furniture &amp; Equip</v>
      </c>
      <c r="H59" s="18">
        <f>'[1]Bal UPIS'!H59</f>
        <v>340100</v>
      </c>
      <c r="J59" s="18" t="str">
        <f>'[1]Bal UPIS'!J59</f>
        <v>10134010</v>
      </c>
      <c r="L59" s="121">
        <f>'[1]Bal UPIS'!L59</f>
        <v>340.5</v>
      </c>
      <c r="N59" s="62">
        <f>'[1]Bal UPIS'!N59</f>
        <v>606738.45000000007</v>
      </c>
      <c r="O59" s="62">
        <f>'[1]Bal UPIS'!O59</f>
        <v>792524.988333332</v>
      </c>
      <c r="P59" s="62">
        <f>'[1]Bal UPIS'!P59</f>
        <v>791594.33666666539</v>
      </c>
      <c r="Q59" s="62">
        <f>'[1]Bal UPIS'!Q59</f>
        <v>790663.68499999878</v>
      </c>
      <c r="R59" s="62">
        <f>'[1]Bal UPIS'!R59</f>
        <v>789733.03333333216</v>
      </c>
      <c r="S59" s="62">
        <f>'[1]Bal UPIS'!S59</f>
        <v>788802.38166666555</v>
      </c>
      <c r="T59" s="62">
        <f>'[1]Bal UPIS'!T59</f>
        <v>787871.72999999893</v>
      </c>
      <c r="U59" s="62">
        <f>'[1]Bal UPIS'!U59</f>
        <v>786941.07833333232</v>
      </c>
      <c r="V59" s="62">
        <f>'[1]Bal UPIS'!V59</f>
        <v>786010.42666666571</v>
      </c>
      <c r="W59" s="62">
        <f>'[1]Bal UPIS'!W59</f>
        <v>785079.77499999909</v>
      </c>
      <c r="X59" s="62">
        <f>'[1]Bal UPIS'!X59</f>
        <v>784149.12333333248</v>
      </c>
      <c r="Y59" s="62">
        <f>'[1]Bal UPIS'!Y59</f>
        <v>783218.47166666586</v>
      </c>
      <c r="Z59" s="62">
        <f>'[1]Bal UPIS'!Z59</f>
        <v>782287.81999999925</v>
      </c>
      <c r="AA59" s="62">
        <f>'[1]Bal UPIS'!AA59</f>
        <v>781357.16833333264</v>
      </c>
      <c r="AB59" s="62">
        <f>'[1]Bal UPIS'!AB59</f>
        <v>780426.51666666602</v>
      </c>
      <c r="AC59" s="62">
        <f>'[1]Bal UPIS'!AC59</f>
        <v>779495.86499999941</v>
      </c>
      <c r="AD59" s="62">
        <f>'[1]Bal UPIS'!AD59</f>
        <v>778565.21333333279</v>
      </c>
      <c r="AE59" s="62">
        <f>'[1]Bal UPIS'!AE59</f>
        <v>777634.56166666618</v>
      </c>
      <c r="AF59" s="62">
        <f>'[1]Bal UPIS'!AF59</f>
        <v>776703.90999999957</v>
      </c>
      <c r="AG59" s="62">
        <f>'[1]Bal UPIS'!AG59</f>
        <v>775773.25833333295</v>
      </c>
      <c r="AH59" s="62">
        <f>'[1]Bal UPIS'!AH59</f>
        <v>774842.60666666634</v>
      </c>
      <c r="AI59" s="62">
        <f>'[1]Bal UPIS'!AI59</f>
        <v>773911.95499999973</v>
      </c>
      <c r="AJ59" s="62">
        <f>'[1]Bal UPIS'!AJ59</f>
        <v>772981.30333333311</v>
      </c>
      <c r="AK59" s="457"/>
      <c r="AL59" s="456">
        <f t="shared" si="1"/>
        <v>787871.72999999893</v>
      </c>
      <c r="AM59" s="62"/>
      <c r="AN59" s="62">
        <f t="shared" si="2"/>
        <v>778565.21333333279</v>
      </c>
      <c r="AP59" s="458">
        <v>339.6</v>
      </c>
      <c r="AQ59" s="121">
        <f>'[1]Bal UPIS'!AO59</f>
        <v>340.1</v>
      </c>
      <c r="AR59" s="93">
        <f>'[1]Bal UPIS'!AP59</f>
        <v>0.05</v>
      </c>
      <c r="AS59" s="121">
        <f>'[1]Bal UPIS'!AQ59</f>
        <v>340.1</v>
      </c>
      <c r="AT59" s="93">
        <f>'[1]Bal UPIS'!AR59</f>
        <v>6.2240523066743769E-2</v>
      </c>
    </row>
    <row r="60" spans="2:46">
      <c r="B60" s="454">
        <v>50</v>
      </c>
      <c r="D60" s="18" t="str">
        <f>'[1]Bal UPIS'!D60</f>
        <v>Water</v>
      </c>
      <c r="F60" s="16" t="str">
        <f>'[1]Bal UPIS'!F60</f>
        <v>340200-Comp &amp; Periph Equip</v>
      </c>
      <c r="H60" s="18">
        <f>'[1]Bal UPIS'!H60</f>
        <v>340200</v>
      </c>
      <c r="J60" s="18" t="str">
        <f>'[1]Bal UPIS'!J60</f>
        <v>10134010</v>
      </c>
      <c r="L60" s="121">
        <f>'[1]Bal UPIS'!L60</f>
        <v>340.5</v>
      </c>
      <c r="N60" s="62">
        <f>'[1]Bal UPIS'!N60</f>
        <v>88497.77</v>
      </c>
      <c r="O60" s="62">
        <f>'[1]Bal UPIS'!O60</f>
        <v>88497.77</v>
      </c>
      <c r="P60" s="62">
        <f>'[1]Bal UPIS'!P60</f>
        <v>88497.77</v>
      </c>
      <c r="Q60" s="62">
        <f>'[1]Bal UPIS'!Q60</f>
        <v>88497.77</v>
      </c>
      <c r="R60" s="62">
        <f>'[1]Bal UPIS'!R60</f>
        <v>88497.77</v>
      </c>
      <c r="S60" s="62">
        <f>'[1]Bal UPIS'!S60</f>
        <v>88497.77</v>
      </c>
      <c r="T60" s="62">
        <f>'[1]Bal UPIS'!T60</f>
        <v>88497.77</v>
      </c>
      <c r="U60" s="62">
        <f>'[1]Bal UPIS'!U60</f>
        <v>88497.77</v>
      </c>
      <c r="V60" s="62">
        <f>'[1]Bal UPIS'!V60</f>
        <v>88497.77</v>
      </c>
      <c r="W60" s="62">
        <f>'[1]Bal UPIS'!W60</f>
        <v>88497.77</v>
      </c>
      <c r="X60" s="62">
        <f>'[1]Bal UPIS'!X60</f>
        <v>88497.77</v>
      </c>
      <c r="Y60" s="62">
        <f>'[1]Bal UPIS'!Y60</f>
        <v>88497.77</v>
      </c>
      <c r="Z60" s="62">
        <f>'[1]Bal UPIS'!Z60</f>
        <v>88497.77</v>
      </c>
      <c r="AA60" s="62">
        <f>'[1]Bal UPIS'!AA60</f>
        <v>88497.77</v>
      </c>
      <c r="AB60" s="62">
        <f>'[1]Bal UPIS'!AB60</f>
        <v>88497.77</v>
      </c>
      <c r="AC60" s="62">
        <f>'[1]Bal UPIS'!AC60</f>
        <v>88497.77</v>
      </c>
      <c r="AD60" s="62">
        <f>'[1]Bal UPIS'!AD60</f>
        <v>88497.77</v>
      </c>
      <c r="AE60" s="62">
        <f>'[1]Bal UPIS'!AE60</f>
        <v>88497.77</v>
      </c>
      <c r="AF60" s="62">
        <f>'[1]Bal UPIS'!AF60</f>
        <v>88497.77</v>
      </c>
      <c r="AG60" s="62">
        <f>'[1]Bal UPIS'!AG60</f>
        <v>88497.77</v>
      </c>
      <c r="AH60" s="62">
        <f>'[1]Bal UPIS'!AH60</f>
        <v>88497.77</v>
      </c>
      <c r="AI60" s="62">
        <f>'[1]Bal UPIS'!AI60</f>
        <v>88497.77</v>
      </c>
      <c r="AJ60" s="62">
        <f>'[1]Bal UPIS'!AJ60</f>
        <v>88497.77</v>
      </c>
      <c r="AK60" s="457"/>
      <c r="AL60" s="456">
        <f t="shared" si="1"/>
        <v>88497.77</v>
      </c>
      <c r="AM60" s="62"/>
      <c r="AN60" s="62">
        <f t="shared" si="2"/>
        <v>88497.77</v>
      </c>
      <c r="AP60" s="458">
        <v>340.1</v>
      </c>
      <c r="AQ60" s="121">
        <f>'[1]Bal UPIS'!AO60</f>
        <v>340.22</v>
      </c>
      <c r="AR60" s="93">
        <f>'[1]Bal UPIS'!AP60</f>
        <v>0.2</v>
      </c>
      <c r="AS60" s="121">
        <f>'[1]Bal UPIS'!AQ60</f>
        <v>340.22</v>
      </c>
      <c r="AT60" s="93">
        <f>'[1]Bal UPIS'!AR60</f>
        <v>5.12777456274452E-2</v>
      </c>
    </row>
    <row r="61" spans="2:46">
      <c r="B61" s="454">
        <v>51</v>
      </c>
      <c r="D61" s="18" t="str">
        <f>'[1]Bal UPIS'!D61</f>
        <v>Water</v>
      </c>
      <c r="F61" s="16" t="str">
        <f>'[1]Bal UPIS'!F61</f>
        <v>340210-Comp &amp; Periph Mainframe</v>
      </c>
      <c r="H61" s="18">
        <f>'[1]Bal UPIS'!H61</f>
        <v>340210</v>
      </c>
      <c r="J61" s="18" t="str">
        <f>'[1]Bal UPIS'!J61</f>
        <v>10134010</v>
      </c>
      <c r="L61" s="121">
        <f>'[1]Bal UPIS'!L61</f>
        <v>340.5</v>
      </c>
      <c r="N61" s="62">
        <f>'[1]Bal UPIS'!N61</f>
        <v>0</v>
      </c>
      <c r="O61" s="62">
        <f>'[1]Bal UPIS'!O61</f>
        <v>-272.87972222222226</v>
      </c>
      <c r="P61" s="62">
        <f>'[1]Bal UPIS'!P61</f>
        <v>-545.75944444444451</v>
      </c>
      <c r="Q61" s="62">
        <f>'[1]Bal UPIS'!Q61</f>
        <v>-818.63916666666682</v>
      </c>
      <c r="R61" s="62">
        <f>'[1]Bal UPIS'!R61</f>
        <v>-1091.518888888889</v>
      </c>
      <c r="S61" s="62">
        <f>'[1]Bal UPIS'!S61</f>
        <v>-1364.3986111111112</v>
      </c>
      <c r="T61" s="62">
        <f>'[1]Bal UPIS'!T61</f>
        <v>-1637.2783333333334</v>
      </c>
      <c r="U61" s="62">
        <f>'[1]Bal UPIS'!U61</f>
        <v>-1910.1580555555556</v>
      </c>
      <c r="V61" s="62">
        <f>'[1]Bal UPIS'!V61</f>
        <v>-2183.037777777778</v>
      </c>
      <c r="W61" s="62">
        <f>'[1]Bal UPIS'!W61</f>
        <v>-2455.9175000000005</v>
      </c>
      <c r="X61" s="62">
        <f>'[1]Bal UPIS'!X61</f>
        <v>-2728.7972222222229</v>
      </c>
      <c r="Y61" s="62">
        <f>'[1]Bal UPIS'!Y61</f>
        <v>-3001.6769444444453</v>
      </c>
      <c r="Z61" s="62">
        <f>'[1]Bal UPIS'!Z61</f>
        <v>-3274.5566666666678</v>
      </c>
      <c r="AA61" s="62">
        <f>'[1]Bal UPIS'!AA61</f>
        <v>-3547.4363888888902</v>
      </c>
      <c r="AB61" s="62">
        <f>'[1]Bal UPIS'!AB61</f>
        <v>-3820.3161111111126</v>
      </c>
      <c r="AC61" s="62">
        <f>'[1]Bal UPIS'!AC61</f>
        <v>-4093.195833333335</v>
      </c>
      <c r="AD61" s="62">
        <f>'[1]Bal UPIS'!AD61</f>
        <v>-4366.075555555557</v>
      </c>
      <c r="AE61" s="62">
        <f>'[1]Bal UPIS'!AE61</f>
        <v>-4638.955277777779</v>
      </c>
      <c r="AF61" s="62">
        <f>'[1]Bal UPIS'!AF61</f>
        <v>-4911.8350000000009</v>
      </c>
      <c r="AG61" s="62">
        <f>'[1]Bal UPIS'!AG61</f>
        <v>-5184.7147222222229</v>
      </c>
      <c r="AH61" s="62">
        <f>'[1]Bal UPIS'!AH61</f>
        <v>-5457.5944444444449</v>
      </c>
      <c r="AI61" s="62">
        <f>'[1]Bal UPIS'!AI61</f>
        <v>-5730.4741666666669</v>
      </c>
      <c r="AJ61" s="62">
        <f>'[1]Bal UPIS'!AJ61</f>
        <v>-6003.3538888888888</v>
      </c>
      <c r="AK61" s="457"/>
      <c r="AL61" s="456">
        <f t="shared" si="1"/>
        <v>-1637.2783333333334</v>
      </c>
      <c r="AM61" s="62"/>
      <c r="AN61" s="62">
        <f t="shared" si="2"/>
        <v>-4366.0755555555561</v>
      </c>
      <c r="AP61" s="458">
        <v>340.22</v>
      </c>
      <c r="AQ61" s="121">
        <f>'[1]Bal UPIS'!AO61</f>
        <v>340.21</v>
      </c>
      <c r="AR61" s="93">
        <f>'[1]Bal UPIS'!AP61</f>
        <v>0.2</v>
      </c>
      <c r="AS61" s="121">
        <f>'[1]Bal UPIS'!AQ61</f>
        <v>340.21</v>
      </c>
      <c r="AT61" s="93">
        <f>'[1]Bal UPIS'!AR61</f>
        <v>0.32155905074172891</v>
      </c>
    </row>
    <row r="62" spans="2:46">
      <c r="B62" s="454">
        <v>52</v>
      </c>
      <c r="D62" s="18" t="str">
        <f>'[1]Bal UPIS'!D62</f>
        <v>Water</v>
      </c>
      <c r="F62" s="16" t="str">
        <f>'[1]Bal UPIS'!F62</f>
        <v>340220-Comp &amp; Periph Personal</v>
      </c>
      <c r="H62" s="18">
        <f>'[1]Bal UPIS'!H62</f>
        <v>340220</v>
      </c>
      <c r="J62" s="18" t="str">
        <f>'[1]Bal UPIS'!J62</f>
        <v>10134010</v>
      </c>
      <c r="L62" s="121">
        <f>'[1]Bal UPIS'!L62</f>
        <v>340.5</v>
      </c>
      <c r="N62" s="62">
        <f>'[1]Bal UPIS'!N62</f>
        <v>625590.94000000006</v>
      </c>
      <c r="O62" s="62">
        <f>'[1]Bal UPIS'!O62</f>
        <v>620220.46194444445</v>
      </c>
      <c r="P62" s="62">
        <f>'[1]Bal UPIS'!P62</f>
        <v>614849.98388888885</v>
      </c>
      <c r="Q62" s="62">
        <f>'[1]Bal UPIS'!Q62</f>
        <v>609479.50583333324</v>
      </c>
      <c r="R62" s="62">
        <f>'[1]Bal UPIS'!R62</f>
        <v>604109.02777777764</v>
      </c>
      <c r="S62" s="62">
        <f>'[1]Bal UPIS'!S62</f>
        <v>598738.54972222203</v>
      </c>
      <c r="T62" s="62">
        <f>'[1]Bal UPIS'!T62</f>
        <v>593368.07166666642</v>
      </c>
      <c r="U62" s="62">
        <f>'[1]Bal UPIS'!U62</f>
        <v>587997.59361111082</v>
      </c>
      <c r="V62" s="62">
        <f>'[1]Bal UPIS'!V62</f>
        <v>582627.11555555521</v>
      </c>
      <c r="W62" s="62">
        <f>'[1]Bal UPIS'!W62</f>
        <v>577256.6374999996</v>
      </c>
      <c r="X62" s="62">
        <f>'[1]Bal UPIS'!X62</f>
        <v>571886.159444444</v>
      </c>
      <c r="Y62" s="62">
        <f>'[1]Bal UPIS'!Y62</f>
        <v>566515.68138888839</v>
      </c>
      <c r="Z62" s="62">
        <f>'[1]Bal UPIS'!Z62</f>
        <v>561145.20333333279</v>
      </c>
      <c r="AA62" s="62">
        <f>'[1]Bal UPIS'!AA62</f>
        <v>555774.72527777718</v>
      </c>
      <c r="AB62" s="62">
        <f>'[1]Bal UPIS'!AB62</f>
        <v>550404.24722222157</v>
      </c>
      <c r="AC62" s="62">
        <f>'[1]Bal UPIS'!AC62</f>
        <v>545033.76916666597</v>
      </c>
      <c r="AD62" s="62">
        <f>'[1]Bal UPIS'!AD62</f>
        <v>539663.29111111036</v>
      </c>
      <c r="AE62" s="62">
        <f>'[1]Bal UPIS'!AE62</f>
        <v>534292.81305555475</v>
      </c>
      <c r="AF62" s="62">
        <f>'[1]Bal UPIS'!AF62</f>
        <v>528922.33499999915</v>
      </c>
      <c r="AG62" s="62">
        <f>'[1]Bal UPIS'!AG62</f>
        <v>523551.8569444436</v>
      </c>
      <c r="AH62" s="62">
        <f>'[1]Bal UPIS'!AH62</f>
        <v>518181.37888888805</v>
      </c>
      <c r="AI62" s="62">
        <f>'[1]Bal UPIS'!AI62</f>
        <v>512810.9008333325</v>
      </c>
      <c r="AJ62" s="62">
        <f>'[1]Bal UPIS'!AJ62</f>
        <v>507440.42277777696</v>
      </c>
      <c r="AK62" s="457"/>
      <c r="AL62" s="456">
        <f t="shared" si="1"/>
        <v>593368.07166666642</v>
      </c>
      <c r="AM62" s="62"/>
      <c r="AN62" s="62">
        <f t="shared" si="2"/>
        <v>539663.29111111048</v>
      </c>
      <c r="AP62" s="458">
        <v>340.21</v>
      </c>
      <c r="AQ62" s="121">
        <f>'[1]Bal UPIS'!AO62</f>
        <v>340.23</v>
      </c>
      <c r="AR62" s="93">
        <f>'[1]Bal UPIS'!AP62</f>
        <v>0.2</v>
      </c>
      <c r="AS62" s="121">
        <f>'[1]Bal UPIS'!AQ62</f>
        <v>340.23</v>
      </c>
      <c r="AT62" s="93">
        <f>'[1]Bal UPIS'!AR62</f>
        <v>0.33392582614651584</v>
      </c>
    </row>
    <row r="63" spans="2:46">
      <c r="B63" s="454">
        <v>53</v>
      </c>
      <c r="D63" s="18" t="str">
        <f>'[1]Bal UPIS'!D63</f>
        <v>Water</v>
      </c>
      <c r="F63" s="16" t="str">
        <f>'[1]Bal UPIS'!F63</f>
        <v>340230-Comp &amp; Periph Other</v>
      </c>
      <c r="H63" s="18">
        <f>'[1]Bal UPIS'!H63</f>
        <v>340230</v>
      </c>
      <c r="J63" s="18" t="str">
        <f>'[1]Bal UPIS'!J63</f>
        <v>10134010</v>
      </c>
      <c r="L63" s="121">
        <f>'[1]Bal UPIS'!L63</f>
        <v>340.5</v>
      </c>
      <c r="N63" s="62">
        <f>'[1]Bal UPIS'!N63</f>
        <v>2051929.48</v>
      </c>
      <c r="O63" s="62">
        <f>'[1]Bal UPIS'!O63</f>
        <v>2041655.7605555556</v>
      </c>
      <c r="P63" s="62">
        <f>'[1]Bal UPIS'!P63</f>
        <v>2151397.6811111113</v>
      </c>
      <c r="Q63" s="62">
        <f>'[1]Bal UPIS'!Q63</f>
        <v>2258623.9616666669</v>
      </c>
      <c r="R63" s="62">
        <f>'[1]Bal UPIS'!R63</f>
        <v>2314430.3422222226</v>
      </c>
      <c r="S63" s="62">
        <f>'[1]Bal UPIS'!S63</f>
        <v>2411156.6227777782</v>
      </c>
      <c r="T63" s="62">
        <f>'[1]Bal UPIS'!T63</f>
        <v>2400882.9033333338</v>
      </c>
      <c r="U63" s="62">
        <f>'[1]Bal UPIS'!U63</f>
        <v>2390609.1838888894</v>
      </c>
      <c r="V63" s="62">
        <f>'[1]Bal UPIS'!V63</f>
        <v>2380335.464444445</v>
      </c>
      <c r="W63" s="62">
        <f>'[1]Bal UPIS'!W63</f>
        <v>2385061.7450000006</v>
      </c>
      <c r="X63" s="62">
        <f>'[1]Bal UPIS'!X63</f>
        <v>2389788.0255555562</v>
      </c>
      <c r="Y63" s="62">
        <f>'[1]Bal UPIS'!Y63</f>
        <v>2394514.3061111118</v>
      </c>
      <c r="Z63" s="62">
        <f>'[1]Bal UPIS'!Z63</f>
        <v>2428015.4212972117</v>
      </c>
      <c r="AA63" s="62">
        <f>'[1]Bal UPIS'!AA63</f>
        <v>2505291.3711138554</v>
      </c>
      <c r="AB63" s="62">
        <f>'[1]Bal UPIS'!AB63</f>
        <v>2582567.3209304991</v>
      </c>
      <c r="AC63" s="62">
        <f>'[1]Bal UPIS'!AC63</f>
        <v>2637955.8534318707</v>
      </c>
      <c r="AD63" s="62">
        <f>'[1]Bal UPIS'!AD63</f>
        <v>2737119.2205637866</v>
      </c>
      <c r="AE63" s="62">
        <f>'[1]Bal UPIS'!AE63</f>
        <v>2836282.5876957024</v>
      </c>
      <c r="AF63" s="62">
        <f>'[1]Bal UPIS'!AF63</f>
        <v>2913558.5375123462</v>
      </c>
      <c r="AG63" s="62">
        <f>'[1]Bal UPIS'!AG63</f>
        <v>2968947.0700137177</v>
      </c>
      <c r="AH63" s="62">
        <f>'[1]Bal UPIS'!AH63</f>
        <v>3024335.6025150893</v>
      </c>
      <c r="AI63" s="62">
        <f>'[1]Bal UPIS'!AI63</f>
        <v>3079724.1350164609</v>
      </c>
      <c r="AJ63" s="62">
        <f>'[1]Bal UPIS'!AJ63</f>
        <v>3135112.6675178325</v>
      </c>
      <c r="AK63" s="457"/>
      <c r="AL63" s="456">
        <f t="shared" si="1"/>
        <v>2400882.9033333338</v>
      </c>
      <c r="AM63" s="62"/>
      <c r="AN63" s="62">
        <f t="shared" si="2"/>
        <v>2741016.316867311</v>
      </c>
      <c r="AP63" s="458">
        <v>340.23</v>
      </c>
      <c r="AQ63" s="121">
        <f>'[1]Bal UPIS'!AO63</f>
        <v>340.23</v>
      </c>
      <c r="AR63" s="93">
        <f>'[1]Bal UPIS'!AP63</f>
        <v>0.2</v>
      </c>
      <c r="AS63" s="121">
        <f>'[1]Bal UPIS'!AQ63</f>
        <v>340.23</v>
      </c>
      <c r="AT63" s="93">
        <f>'[1]Bal UPIS'!AR63</f>
        <v>0.33392582614651584</v>
      </c>
    </row>
    <row r="64" spans="2:46">
      <c r="B64" s="454">
        <v>54</v>
      </c>
      <c r="D64" s="18" t="str">
        <f>'[1]Bal UPIS'!D64</f>
        <v>Water</v>
      </c>
      <c r="F64" s="16" t="str">
        <f>'[1]Bal UPIS'!F64</f>
        <v>340240-Comp &amp; Periph Capital Lease</v>
      </c>
      <c r="H64" s="18">
        <f>'[1]Bal UPIS'!H64</f>
        <v>340240</v>
      </c>
      <c r="J64" s="18" t="str">
        <f>'[1]Bal UPIS'!J64</f>
        <v>10134010</v>
      </c>
      <c r="L64" s="121">
        <f>'[1]Bal UPIS'!L64</f>
        <v>340.5</v>
      </c>
      <c r="N64" s="62">
        <f>'[1]Bal UPIS'!N64</f>
        <v>0</v>
      </c>
      <c r="O64" s="62">
        <f>'[1]Bal UPIS'!O64</f>
        <v>0</v>
      </c>
      <c r="P64" s="62">
        <f>'[1]Bal UPIS'!P64</f>
        <v>0</v>
      </c>
      <c r="Q64" s="62">
        <f>'[1]Bal UPIS'!Q64</f>
        <v>0</v>
      </c>
      <c r="R64" s="62">
        <f>'[1]Bal UPIS'!R64</f>
        <v>0</v>
      </c>
      <c r="S64" s="62">
        <f>'[1]Bal UPIS'!S64</f>
        <v>0</v>
      </c>
      <c r="T64" s="62">
        <f>'[1]Bal UPIS'!T64</f>
        <v>0</v>
      </c>
      <c r="U64" s="62">
        <f>'[1]Bal UPIS'!U64</f>
        <v>0</v>
      </c>
      <c r="V64" s="62">
        <f>'[1]Bal UPIS'!V64</f>
        <v>0</v>
      </c>
      <c r="W64" s="62">
        <f>'[1]Bal UPIS'!W64</f>
        <v>0</v>
      </c>
      <c r="X64" s="62">
        <f>'[1]Bal UPIS'!X64</f>
        <v>0</v>
      </c>
      <c r="Y64" s="62">
        <f>'[1]Bal UPIS'!Y64</f>
        <v>0</v>
      </c>
      <c r="Z64" s="62">
        <f>'[1]Bal UPIS'!Z64</f>
        <v>0</v>
      </c>
      <c r="AA64" s="62">
        <f>'[1]Bal UPIS'!AA64</f>
        <v>0</v>
      </c>
      <c r="AB64" s="62">
        <f>'[1]Bal UPIS'!AB64</f>
        <v>0</v>
      </c>
      <c r="AC64" s="62">
        <f>'[1]Bal UPIS'!AC64</f>
        <v>0</v>
      </c>
      <c r="AD64" s="62">
        <f>'[1]Bal UPIS'!AD64</f>
        <v>0</v>
      </c>
      <c r="AE64" s="62">
        <f>'[1]Bal UPIS'!AE64</f>
        <v>0</v>
      </c>
      <c r="AF64" s="62">
        <f>'[1]Bal UPIS'!AF64</f>
        <v>0</v>
      </c>
      <c r="AG64" s="62">
        <f>'[1]Bal UPIS'!AG64</f>
        <v>0</v>
      </c>
      <c r="AH64" s="62">
        <f>'[1]Bal UPIS'!AH64</f>
        <v>0</v>
      </c>
      <c r="AI64" s="62">
        <f>'[1]Bal UPIS'!AI64</f>
        <v>0</v>
      </c>
      <c r="AJ64" s="62">
        <f>'[1]Bal UPIS'!AJ64</f>
        <v>0</v>
      </c>
      <c r="AK64" s="457"/>
      <c r="AL64" s="456">
        <f t="shared" si="1"/>
        <v>0</v>
      </c>
      <c r="AM64" s="62"/>
      <c r="AN64" s="62">
        <f t="shared" si="2"/>
        <v>0</v>
      </c>
      <c r="AP64" s="458">
        <v>340.23</v>
      </c>
      <c r="AQ64" s="121">
        <f>'[1]Bal UPIS'!AO64</f>
        <v>0</v>
      </c>
      <c r="AR64" s="93">
        <f>'[1]Bal UPIS'!AP64</f>
        <v>0</v>
      </c>
      <c r="AS64" s="121">
        <f>'[1]Bal UPIS'!AQ64</f>
        <v>0</v>
      </c>
      <c r="AT64" s="93">
        <f>'[1]Bal UPIS'!AR64</f>
        <v>0</v>
      </c>
    </row>
    <row r="65" spans="2:46">
      <c r="B65" s="454">
        <v>55</v>
      </c>
      <c r="D65" s="18" t="str">
        <f>'[1]Bal UPIS'!D65</f>
        <v>Water</v>
      </c>
      <c r="F65" s="16" t="str">
        <f>'[1]Bal UPIS'!F65</f>
        <v>340300-Computer Software</v>
      </c>
      <c r="H65" s="18">
        <f>'[1]Bal UPIS'!H65</f>
        <v>340300</v>
      </c>
      <c r="J65" s="18" t="str">
        <f>'[1]Bal UPIS'!J65</f>
        <v>10134010</v>
      </c>
      <c r="L65" s="121">
        <f>'[1]Bal UPIS'!L65</f>
        <v>340.5</v>
      </c>
      <c r="N65" s="62">
        <f>'[1]Bal UPIS'!N65</f>
        <v>15943605.58</v>
      </c>
      <c r="O65" s="62">
        <f>'[1]Bal UPIS'!O65</f>
        <v>15929370.701388892</v>
      </c>
      <c r="P65" s="62">
        <f>'[1]Bal UPIS'!P65</f>
        <v>15738195.352777781</v>
      </c>
      <c r="Q65" s="62">
        <f>'[1]Bal UPIS'!Q65</f>
        <v>15550690.36416667</v>
      </c>
      <c r="R65" s="62">
        <f>'[1]Bal UPIS'!R65</f>
        <v>15361673.705555558</v>
      </c>
      <c r="S65" s="62">
        <f>'[1]Bal UPIS'!S65</f>
        <v>15175534.316944448</v>
      </c>
      <c r="T65" s="62">
        <f>'[1]Bal UPIS'!T65</f>
        <v>14986938.308333337</v>
      </c>
      <c r="U65" s="62">
        <f>'[1]Bal UPIS'!U65</f>
        <v>14797987.529722227</v>
      </c>
      <c r="V65" s="62">
        <f>'[1]Bal UPIS'!V65</f>
        <v>14596484.891111117</v>
      </c>
      <c r="W65" s="62">
        <f>'[1]Bal UPIS'!W65</f>
        <v>14379532.472500006</v>
      </c>
      <c r="X65" s="62">
        <f>'[1]Bal UPIS'!X65</f>
        <v>14162539.483888894</v>
      </c>
      <c r="Y65" s="62">
        <f>'[1]Bal UPIS'!Y65</f>
        <v>13945735.885277783</v>
      </c>
      <c r="Z65" s="62">
        <f>'[1]Bal UPIS'!Z65</f>
        <v>13850788.576666674</v>
      </c>
      <c r="AA65" s="62">
        <f>'[1]Bal UPIS'!AA65</f>
        <v>15841267.417794222</v>
      </c>
      <c r="AB65" s="62">
        <f>'[1]Bal UPIS'!AB65</f>
        <v>15746320.26918311</v>
      </c>
      <c r="AC65" s="62">
        <f>'[1]Bal UPIS'!AC65</f>
        <v>15651373.120571999</v>
      </c>
      <c r="AD65" s="62">
        <f>'[1]Bal UPIS'!AD65</f>
        <v>15556425.971960887</v>
      </c>
      <c r="AE65" s="62">
        <f>'[1]Bal UPIS'!AE65</f>
        <v>16884336.266145106</v>
      </c>
      <c r="AF65" s="62">
        <f>'[1]Bal UPIS'!AF65</f>
        <v>16653709.077533996</v>
      </c>
      <c r="AG65" s="62">
        <f>'[1]Bal UPIS'!AG65</f>
        <v>16423081.888922885</v>
      </c>
      <c r="AH65" s="62">
        <f>'[1]Bal UPIS'!AH65</f>
        <v>19415545.921242453</v>
      </c>
      <c r="AI65" s="62">
        <f>'[1]Bal UPIS'!AI65</f>
        <v>19184918.732631341</v>
      </c>
      <c r="AJ65" s="62">
        <f>'[1]Bal UPIS'!AJ65</f>
        <v>18954291.544020228</v>
      </c>
      <c r="AK65" s="457"/>
      <c r="AL65" s="456">
        <f t="shared" si="1"/>
        <v>14986938.308333337</v>
      </c>
      <c r="AM65" s="62"/>
      <c r="AN65" s="62">
        <f t="shared" si="2"/>
        <v>16328487.242756894</v>
      </c>
      <c r="AP65" s="458">
        <v>340.3</v>
      </c>
      <c r="AQ65" s="121">
        <f>'[1]Bal UPIS'!AO65</f>
        <v>340.32</v>
      </c>
      <c r="AR65" s="93">
        <f>'[1]Bal UPIS'!AP65</f>
        <v>0.2</v>
      </c>
      <c r="AS65" s="121">
        <f>'[1]Bal UPIS'!AQ65</f>
        <v>340.32</v>
      </c>
      <c r="AT65" s="93">
        <f>'[1]Bal UPIS'!AR65</f>
        <v>0.17200144983865581</v>
      </c>
    </row>
    <row r="66" spans="2:46">
      <c r="B66" s="454">
        <v>56</v>
      </c>
      <c r="D66" s="18" t="str">
        <f>'[1]Bal UPIS'!D66</f>
        <v>Water</v>
      </c>
      <c r="F66" s="16" t="str">
        <f>'[1]Bal UPIS'!F66</f>
        <v>340315-Comp Software Spec Depr Rat</v>
      </c>
      <c r="H66" s="18">
        <f>'[1]Bal UPIS'!H66</f>
        <v>340315</v>
      </c>
      <c r="J66" s="18" t="str">
        <f>'[1]Bal UPIS'!J66</f>
        <v>10134010</v>
      </c>
      <c r="L66" s="121">
        <f>'[1]Bal UPIS'!L66</f>
        <v>340.5</v>
      </c>
      <c r="N66" s="62">
        <f>'[1]Bal UPIS'!N66</f>
        <v>0</v>
      </c>
      <c r="O66" s="62">
        <f>'[1]Bal UPIS'!O66</f>
        <v>-188614.37194444446</v>
      </c>
      <c r="P66" s="62">
        <f>'[1]Bal UPIS'!P66</f>
        <v>-377228.74388888892</v>
      </c>
      <c r="Q66" s="62">
        <f>'[1]Bal UPIS'!Q66</f>
        <v>-565843.11583333334</v>
      </c>
      <c r="R66" s="62">
        <f>'[1]Bal UPIS'!R66</f>
        <v>-754457.48777777783</v>
      </c>
      <c r="S66" s="62">
        <f>'[1]Bal UPIS'!S66</f>
        <v>-943071.85972222232</v>
      </c>
      <c r="T66" s="62">
        <f>'[1]Bal UPIS'!T66</f>
        <v>-1131686.2316666667</v>
      </c>
      <c r="U66" s="62">
        <f>'[1]Bal UPIS'!U66</f>
        <v>-1320300.6036111112</v>
      </c>
      <c r="V66" s="62">
        <f>'[1]Bal UPIS'!V66</f>
        <v>-1508914.9755555557</v>
      </c>
      <c r="W66" s="62">
        <f>'[1]Bal UPIS'!W66</f>
        <v>-1697529.3475000001</v>
      </c>
      <c r="X66" s="62">
        <f>'[1]Bal UPIS'!X66</f>
        <v>-1886143.7194444446</v>
      </c>
      <c r="Y66" s="62">
        <f>'[1]Bal UPIS'!Y66</f>
        <v>-2074758.0913888891</v>
      </c>
      <c r="Z66" s="62">
        <f>'[1]Bal UPIS'!Z66</f>
        <v>-2263372.4633333334</v>
      </c>
      <c r="AA66" s="62">
        <f>'[1]Bal UPIS'!AA66</f>
        <v>-2451986.8352777776</v>
      </c>
      <c r="AB66" s="62">
        <f>'[1]Bal UPIS'!AB66</f>
        <v>-2640601.2072222219</v>
      </c>
      <c r="AC66" s="62">
        <f>'[1]Bal UPIS'!AC66</f>
        <v>-2829215.5791666661</v>
      </c>
      <c r="AD66" s="62">
        <f>'[1]Bal UPIS'!AD66</f>
        <v>-3017829.9511111104</v>
      </c>
      <c r="AE66" s="62">
        <f>'[1]Bal UPIS'!AE66</f>
        <v>-3206444.3230555546</v>
      </c>
      <c r="AF66" s="62">
        <f>'[1]Bal UPIS'!AF66</f>
        <v>-3395058.6949999989</v>
      </c>
      <c r="AG66" s="62">
        <f>'[1]Bal UPIS'!AG66</f>
        <v>-3583673.0669444432</v>
      </c>
      <c r="AH66" s="62">
        <f>'[1]Bal UPIS'!AH66</f>
        <v>-3772287.4388888874</v>
      </c>
      <c r="AI66" s="62">
        <f>'[1]Bal UPIS'!AI66</f>
        <v>-3960901.8108333317</v>
      </c>
      <c r="AJ66" s="62">
        <f>'[1]Bal UPIS'!AJ66</f>
        <v>-4149516.1827777759</v>
      </c>
      <c r="AK66" s="457"/>
      <c r="AL66" s="456">
        <f t="shared" si="1"/>
        <v>-1131686.2316666667</v>
      </c>
      <c r="AM66" s="62"/>
      <c r="AN66" s="62">
        <f t="shared" si="2"/>
        <v>-3017829.9511111109</v>
      </c>
      <c r="AP66" s="458">
        <v>340.32</v>
      </c>
      <c r="AQ66" s="121">
        <f>'[1]Bal UPIS'!AO66</f>
        <v>340.3</v>
      </c>
      <c r="AR66" s="93">
        <f>'[1]Bal UPIS'!AP66</f>
        <v>0.1</v>
      </c>
      <c r="AS66" s="121">
        <f>'[1]Bal UPIS'!AQ66</f>
        <v>340.3</v>
      </c>
      <c r="AT66" s="93">
        <f>'[1]Bal UPIS'!AR66</f>
        <v>3.453361994575669E-2</v>
      </c>
    </row>
    <row r="67" spans="2:46">
      <c r="B67" s="454">
        <v>57</v>
      </c>
      <c r="D67" s="18" t="str">
        <f>'[1]Bal UPIS'!D67</f>
        <v>Water</v>
      </c>
      <c r="F67" s="16" t="str">
        <f>'[1]Bal UPIS'!F67</f>
        <v>340320-Comp Software Personal</v>
      </c>
      <c r="H67" s="18">
        <f>'[1]Bal UPIS'!H67</f>
        <v>340320</v>
      </c>
      <c r="J67" s="18" t="str">
        <f>'[1]Bal UPIS'!J67</f>
        <v>10134010</v>
      </c>
      <c r="L67" s="121">
        <f>'[1]Bal UPIS'!L67</f>
        <v>340.5</v>
      </c>
      <c r="N67" s="62">
        <f>'[1]Bal UPIS'!N67</f>
        <v>0</v>
      </c>
      <c r="O67" s="62">
        <f>'[1]Bal UPIS'!O67</f>
        <v>0</v>
      </c>
      <c r="P67" s="62">
        <f>'[1]Bal UPIS'!P67</f>
        <v>0</v>
      </c>
      <c r="Q67" s="62">
        <f>'[1]Bal UPIS'!Q67</f>
        <v>0</v>
      </c>
      <c r="R67" s="62">
        <f>'[1]Bal UPIS'!R67</f>
        <v>0</v>
      </c>
      <c r="S67" s="62">
        <f>'[1]Bal UPIS'!S67</f>
        <v>0</v>
      </c>
      <c r="T67" s="62">
        <f>'[1]Bal UPIS'!T67</f>
        <v>0</v>
      </c>
      <c r="U67" s="62">
        <f>'[1]Bal UPIS'!U67</f>
        <v>0</v>
      </c>
      <c r="V67" s="62">
        <f>'[1]Bal UPIS'!V67</f>
        <v>0</v>
      </c>
      <c r="W67" s="62">
        <f>'[1]Bal UPIS'!W67</f>
        <v>0</v>
      </c>
      <c r="X67" s="62">
        <f>'[1]Bal UPIS'!X67</f>
        <v>0</v>
      </c>
      <c r="Y67" s="62">
        <f>'[1]Bal UPIS'!Y67</f>
        <v>0</v>
      </c>
      <c r="Z67" s="62">
        <f>'[1]Bal UPIS'!Z67</f>
        <v>0</v>
      </c>
      <c r="AA67" s="62">
        <f>'[1]Bal UPIS'!AA67</f>
        <v>0</v>
      </c>
      <c r="AB67" s="62">
        <f>'[1]Bal UPIS'!AB67</f>
        <v>0</v>
      </c>
      <c r="AC67" s="62">
        <f>'[1]Bal UPIS'!AC67</f>
        <v>0</v>
      </c>
      <c r="AD67" s="62">
        <f>'[1]Bal UPIS'!AD67</f>
        <v>0</v>
      </c>
      <c r="AE67" s="62">
        <f>'[1]Bal UPIS'!AE67</f>
        <v>0</v>
      </c>
      <c r="AF67" s="62">
        <f>'[1]Bal UPIS'!AF67</f>
        <v>0</v>
      </c>
      <c r="AG67" s="62">
        <f>'[1]Bal UPIS'!AG67</f>
        <v>0</v>
      </c>
      <c r="AH67" s="62">
        <f>'[1]Bal UPIS'!AH67</f>
        <v>0</v>
      </c>
      <c r="AI67" s="62">
        <f>'[1]Bal UPIS'!AI67</f>
        <v>0</v>
      </c>
      <c r="AJ67" s="62">
        <f>'[1]Bal UPIS'!AJ67</f>
        <v>0</v>
      </c>
      <c r="AK67" s="457"/>
      <c r="AL67" s="456">
        <f t="shared" si="1"/>
        <v>0</v>
      </c>
      <c r="AM67" s="62"/>
      <c r="AN67" s="62">
        <f t="shared" si="2"/>
        <v>0</v>
      </c>
      <c r="AP67" s="458">
        <v>340.3</v>
      </c>
      <c r="AQ67" s="121">
        <f>'[1]Bal UPIS'!AO67</f>
        <v>340.33</v>
      </c>
      <c r="AR67" s="93">
        <f>'[1]Bal UPIS'!AP67</f>
        <v>0.2</v>
      </c>
      <c r="AS67" s="121">
        <f>'[1]Bal UPIS'!AQ67</f>
        <v>340.33</v>
      </c>
      <c r="AT67" s="93">
        <f>'[1]Bal UPIS'!AR67</f>
        <v>0</v>
      </c>
    </row>
    <row r="68" spans="2:46">
      <c r="B68" s="454">
        <v>58</v>
      </c>
      <c r="D68" s="18" t="str">
        <f>'[1]Bal UPIS'!D68</f>
        <v>Water</v>
      </c>
      <c r="F68" s="16" t="str">
        <f>'[1]Bal UPIS'!F68</f>
        <v>340325-Comp Software Customized</v>
      </c>
      <c r="H68" s="18">
        <f>'[1]Bal UPIS'!H68</f>
        <v>340325</v>
      </c>
      <c r="J68" s="18" t="str">
        <f>'[1]Bal UPIS'!J68</f>
        <v>10134010</v>
      </c>
      <c r="L68" s="121">
        <f>'[1]Bal UPIS'!L68</f>
        <v>340.5</v>
      </c>
      <c r="N68" s="62">
        <f>'[1]Bal UPIS'!N68</f>
        <v>25565.21</v>
      </c>
      <c r="O68" s="62">
        <f>'[1]Bal UPIS'!O68</f>
        <v>-25201.905277777776</v>
      </c>
      <c r="P68" s="62">
        <f>'[1]Bal UPIS'!P68</f>
        <v>-75969.020555555559</v>
      </c>
      <c r="Q68" s="62">
        <f>'[1]Bal UPIS'!Q68</f>
        <v>-126736.13583333333</v>
      </c>
      <c r="R68" s="62">
        <f>'[1]Bal UPIS'!R68</f>
        <v>-177503.25111111111</v>
      </c>
      <c r="S68" s="62">
        <f>'[1]Bal UPIS'!S68</f>
        <v>-228270.36638888888</v>
      </c>
      <c r="T68" s="62">
        <f>'[1]Bal UPIS'!T68</f>
        <v>-279037.48166666669</v>
      </c>
      <c r="U68" s="62">
        <f>'[1]Bal UPIS'!U68</f>
        <v>-329804.59694444446</v>
      </c>
      <c r="V68" s="62">
        <f>'[1]Bal UPIS'!V68</f>
        <v>-380571.71222222224</v>
      </c>
      <c r="W68" s="62">
        <f>'[1]Bal UPIS'!W68</f>
        <v>-431338.82750000001</v>
      </c>
      <c r="X68" s="62">
        <f>'[1]Bal UPIS'!X68</f>
        <v>-482105.94277777779</v>
      </c>
      <c r="Y68" s="62">
        <f>'[1]Bal UPIS'!Y68</f>
        <v>-532873.05805555556</v>
      </c>
      <c r="Z68" s="62">
        <f>'[1]Bal UPIS'!Z68</f>
        <v>-583640.17333333334</v>
      </c>
      <c r="AA68" s="62">
        <f>'[1]Bal UPIS'!AA68</f>
        <v>-634407.28861111111</v>
      </c>
      <c r="AB68" s="62">
        <f>'[1]Bal UPIS'!AB68</f>
        <v>-685174.40388888889</v>
      </c>
      <c r="AC68" s="62">
        <f>'[1]Bal UPIS'!AC68</f>
        <v>-735941.51916666667</v>
      </c>
      <c r="AD68" s="62">
        <f>'[1]Bal UPIS'!AD68</f>
        <v>-786708.63444444444</v>
      </c>
      <c r="AE68" s="62">
        <f>'[1]Bal UPIS'!AE68</f>
        <v>-837475.74972222222</v>
      </c>
      <c r="AF68" s="62">
        <f>'[1]Bal UPIS'!AF68</f>
        <v>-888242.86499999999</v>
      </c>
      <c r="AG68" s="62">
        <f>'[1]Bal UPIS'!AG68</f>
        <v>-939009.98027777777</v>
      </c>
      <c r="AH68" s="62">
        <f>'[1]Bal UPIS'!AH68</f>
        <v>-989777.09555555554</v>
      </c>
      <c r="AI68" s="62">
        <f>'[1]Bal UPIS'!AI68</f>
        <v>-1040544.2108333333</v>
      </c>
      <c r="AJ68" s="62">
        <f>'[1]Bal UPIS'!AJ68</f>
        <v>-1091311.3261111111</v>
      </c>
      <c r="AK68" s="457"/>
      <c r="AL68" s="456">
        <f t="shared" si="1"/>
        <v>-279037.48166666669</v>
      </c>
      <c r="AM68" s="62"/>
      <c r="AN68" s="62">
        <f t="shared" si="2"/>
        <v>-786708.63444444456</v>
      </c>
      <c r="AP68" s="458">
        <v>340.33</v>
      </c>
      <c r="AQ68" s="121">
        <f>'[1]Bal UPIS'!AO68</f>
        <v>340.33</v>
      </c>
      <c r="AR68" s="93">
        <f>'[1]Bal UPIS'!AP68</f>
        <v>0.2</v>
      </c>
      <c r="AS68" s="121">
        <f>'[1]Bal UPIS'!AQ68</f>
        <v>340.33</v>
      </c>
      <c r="AT68" s="93">
        <f>'[1]Bal UPIS'!AR68</f>
        <v>0</v>
      </c>
    </row>
    <row r="69" spans="2:46">
      <c r="B69" s="454">
        <v>59</v>
      </c>
      <c r="D69" s="18" t="str">
        <f>'[1]Bal UPIS'!D69</f>
        <v>Water</v>
      </c>
      <c r="F69" s="16" t="str">
        <f>'[1]Bal UPIS'!F69</f>
        <v>340330-Comp Software Other</v>
      </c>
      <c r="H69" s="18">
        <f>'[1]Bal UPIS'!H69</f>
        <v>340330</v>
      </c>
      <c r="J69" s="18" t="str">
        <f>'[1]Bal UPIS'!J69</f>
        <v>10134010</v>
      </c>
      <c r="L69" s="121">
        <f>'[1]Bal UPIS'!L69</f>
        <v>340.5</v>
      </c>
      <c r="N69" s="62">
        <f>'[1]Bal UPIS'!N69</f>
        <v>192916.4</v>
      </c>
      <c r="O69" s="62">
        <f>'[1]Bal UPIS'!O69</f>
        <v>192916.4</v>
      </c>
      <c r="P69" s="62">
        <f>'[1]Bal UPIS'!P69</f>
        <v>192916.4</v>
      </c>
      <c r="Q69" s="62">
        <f>'[1]Bal UPIS'!Q69</f>
        <v>192916.4</v>
      </c>
      <c r="R69" s="62">
        <f>'[1]Bal UPIS'!R69</f>
        <v>192916.4</v>
      </c>
      <c r="S69" s="62">
        <f>'[1]Bal UPIS'!S69</f>
        <v>192916.4</v>
      </c>
      <c r="T69" s="62">
        <f>'[1]Bal UPIS'!T69</f>
        <v>192916.4</v>
      </c>
      <c r="U69" s="62">
        <f>'[1]Bal UPIS'!U69</f>
        <v>192916.4</v>
      </c>
      <c r="V69" s="62">
        <f>'[1]Bal UPIS'!V69</f>
        <v>192916.4</v>
      </c>
      <c r="W69" s="62">
        <f>'[1]Bal UPIS'!W69</f>
        <v>192916.4</v>
      </c>
      <c r="X69" s="62">
        <f>'[1]Bal UPIS'!X69</f>
        <v>192916.4</v>
      </c>
      <c r="Y69" s="62">
        <f>'[1]Bal UPIS'!Y69</f>
        <v>192916.4</v>
      </c>
      <c r="Z69" s="62">
        <f>'[1]Bal UPIS'!Z69</f>
        <v>192916.4</v>
      </c>
      <c r="AA69" s="62">
        <f>'[1]Bal UPIS'!AA69</f>
        <v>192916.4</v>
      </c>
      <c r="AB69" s="62">
        <f>'[1]Bal UPIS'!AB69</f>
        <v>192916.4</v>
      </c>
      <c r="AC69" s="62">
        <f>'[1]Bal UPIS'!AC69</f>
        <v>192916.4</v>
      </c>
      <c r="AD69" s="62">
        <f>'[1]Bal UPIS'!AD69</f>
        <v>192916.4</v>
      </c>
      <c r="AE69" s="62">
        <f>'[1]Bal UPIS'!AE69</f>
        <v>192916.4</v>
      </c>
      <c r="AF69" s="62">
        <f>'[1]Bal UPIS'!AF69</f>
        <v>192916.4</v>
      </c>
      <c r="AG69" s="62">
        <f>'[1]Bal UPIS'!AG69</f>
        <v>192916.4</v>
      </c>
      <c r="AH69" s="62">
        <f>'[1]Bal UPIS'!AH69</f>
        <v>192916.4</v>
      </c>
      <c r="AI69" s="62">
        <f>'[1]Bal UPIS'!AI69</f>
        <v>192916.4</v>
      </c>
      <c r="AJ69" s="62">
        <f>'[1]Bal UPIS'!AJ69</f>
        <v>192916.4</v>
      </c>
      <c r="AK69" s="457"/>
      <c r="AL69" s="456">
        <f t="shared" si="1"/>
        <v>192916.4</v>
      </c>
      <c r="AM69" s="62"/>
      <c r="AN69" s="62">
        <f t="shared" si="2"/>
        <v>192916.39999999994</v>
      </c>
      <c r="AP69" s="458">
        <v>340.33</v>
      </c>
      <c r="AQ69" s="121">
        <f>'[1]Bal UPIS'!AO69</f>
        <v>340.33</v>
      </c>
      <c r="AR69" s="93">
        <f>'[1]Bal UPIS'!AP69</f>
        <v>0.2</v>
      </c>
      <c r="AS69" s="121">
        <f>'[1]Bal UPIS'!AQ69</f>
        <v>340.33</v>
      </c>
      <c r="AT69" s="93">
        <f>'[1]Bal UPIS'!AR69</f>
        <v>0</v>
      </c>
    </row>
    <row r="70" spans="2:46">
      <c r="B70" s="454">
        <v>60</v>
      </c>
      <c r="D70" s="18" t="str">
        <f>'[1]Bal UPIS'!D70</f>
        <v>Water</v>
      </c>
      <c r="F70" s="16" t="str">
        <f>'[1]Bal UPIS'!F70</f>
        <v>340500-Other Office Equipment</v>
      </c>
      <c r="H70" s="18">
        <f>'[1]Bal UPIS'!H70</f>
        <v>340500</v>
      </c>
      <c r="J70" s="18" t="str">
        <f>'[1]Bal UPIS'!J70</f>
        <v>10134010</v>
      </c>
      <c r="L70" s="121">
        <f>'[1]Bal UPIS'!L70</f>
        <v>340.5</v>
      </c>
      <c r="N70" s="62">
        <f>'[1]Bal UPIS'!N70</f>
        <v>54544.270000000004</v>
      </c>
      <c r="O70" s="62">
        <f>'[1]Bal UPIS'!O70</f>
        <v>54544.270000000004</v>
      </c>
      <c r="P70" s="62">
        <f>'[1]Bal UPIS'!P70</f>
        <v>72044.27</v>
      </c>
      <c r="Q70" s="62">
        <f>'[1]Bal UPIS'!Q70</f>
        <v>91294.27</v>
      </c>
      <c r="R70" s="62">
        <f>'[1]Bal UPIS'!R70</f>
        <v>114044.27</v>
      </c>
      <c r="S70" s="62">
        <f>'[1]Bal UPIS'!S70</f>
        <v>129794.27</v>
      </c>
      <c r="T70" s="62">
        <f>'[1]Bal UPIS'!T70</f>
        <v>145544.26999999999</v>
      </c>
      <c r="U70" s="62">
        <f>'[1]Bal UPIS'!U70</f>
        <v>161294.26999999999</v>
      </c>
      <c r="V70" s="62">
        <f>'[1]Bal UPIS'!V70</f>
        <v>177044.27</v>
      </c>
      <c r="W70" s="62">
        <f>'[1]Bal UPIS'!W70</f>
        <v>194544.27</v>
      </c>
      <c r="X70" s="62">
        <f>'[1]Bal UPIS'!X70</f>
        <v>208152.27</v>
      </c>
      <c r="Y70" s="62">
        <f>'[1]Bal UPIS'!Y70</f>
        <v>220402.27</v>
      </c>
      <c r="Z70" s="62">
        <f>'[1]Bal UPIS'!Z70</f>
        <v>228929.56064774998</v>
      </c>
      <c r="AA70" s="62">
        <f>'[1]Bal UPIS'!AA70</f>
        <v>245983.76537929999</v>
      </c>
      <c r="AB70" s="62">
        <f>'[1]Bal UPIS'!AB70</f>
        <v>263037.97011085</v>
      </c>
      <c r="AC70" s="62">
        <f>'[1]Bal UPIS'!AC70</f>
        <v>280092.17484240001</v>
      </c>
      <c r="AD70" s="62">
        <f>'[1]Bal UPIS'!AD70</f>
        <v>297146.37957395002</v>
      </c>
      <c r="AE70" s="62">
        <f>'[1]Bal UPIS'!AE70</f>
        <v>314200.58430550003</v>
      </c>
      <c r="AF70" s="62">
        <f>'[1]Bal UPIS'!AF70</f>
        <v>331254.78903705004</v>
      </c>
      <c r="AG70" s="62">
        <f>'[1]Bal UPIS'!AG70</f>
        <v>373890.11258395005</v>
      </c>
      <c r="AH70" s="62">
        <f>'[1]Bal UPIS'!AH70</f>
        <v>416525.43613085005</v>
      </c>
      <c r="AI70" s="62">
        <f>'[1]Bal UPIS'!AI70</f>
        <v>459160.75967775006</v>
      </c>
      <c r="AJ70" s="62">
        <f>'[1]Bal UPIS'!AJ70</f>
        <v>501796.08322465006</v>
      </c>
      <c r="AK70" s="457"/>
      <c r="AL70" s="456">
        <f t="shared" si="1"/>
        <v>145544.26999999999</v>
      </c>
      <c r="AM70" s="62"/>
      <c r="AN70" s="62">
        <f t="shared" si="2"/>
        <v>318505.55042415386</v>
      </c>
      <c r="AP70" s="458">
        <v>340.33</v>
      </c>
      <c r="AQ70" s="121">
        <f>'[1]Bal UPIS'!AO70</f>
        <v>340.5</v>
      </c>
      <c r="AR70" s="93">
        <f>'[1]Bal UPIS'!AP70</f>
        <v>6.6700000000000009E-2</v>
      </c>
      <c r="AS70" s="121">
        <f>'[1]Bal UPIS'!AQ70</f>
        <v>340.5</v>
      </c>
      <c r="AT70" s="93">
        <f>'[1]Bal UPIS'!AR70</f>
        <v>5.79036975518568E-2</v>
      </c>
    </row>
    <row r="71" spans="2:46">
      <c r="B71" s="454">
        <v>61</v>
      </c>
      <c r="D71" s="18" t="str">
        <f>'[1]Bal UPIS'!D71</f>
        <v>Water</v>
      </c>
      <c r="F71" s="16" t="str">
        <f>'[1]Bal UPIS'!F71</f>
        <v>341100-Trans Equip Lt Duty Trks</v>
      </c>
      <c r="H71" s="18">
        <f>'[1]Bal UPIS'!H71</f>
        <v>341100</v>
      </c>
      <c r="J71" s="18" t="str">
        <f>'[1]Bal UPIS'!J71</f>
        <v>10134100</v>
      </c>
      <c r="L71" s="121">
        <f>'[1]Bal UPIS'!L71</f>
        <v>341.5</v>
      </c>
      <c r="N71" s="62">
        <f>'[1]Bal UPIS'!N71</f>
        <v>6430856.0100000007</v>
      </c>
      <c r="O71" s="62">
        <f>'[1]Bal UPIS'!O71</f>
        <v>6412797.3216666672</v>
      </c>
      <c r="P71" s="62">
        <f>'[1]Bal UPIS'!P71</f>
        <v>6447238.6333333338</v>
      </c>
      <c r="Q71" s="62">
        <f>'[1]Bal UPIS'!Q71</f>
        <v>6455429.9450000003</v>
      </c>
      <c r="R71" s="62">
        <f>'[1]Bal UPIS'!R71</f>
        <v>6463621.2566666668</v>
      </c>
      <c r="S71" s="62">
        <f>'[1]Bal UPIS'!S71</f>
        <v>6471812.5683333334</v>
      </c>
      <c r="T71" s="62">
        <f>'[1]Bal UPIS'!T71</f>
        <v>6480003.8799999999</v>
      </c>
      <c r="U71" s="62">
        <f>'[1]Bal UPIS'!U71</f>
        <v>6507445.1916666664</v>
      </c>
      <c r="V71" s="62">
        <f>'[1]Bal UPIS'!V71</f>
        <v>6595086.5033333329</v>
      </c>
      <c r="W71" s="62">
        <f>'[1]Bal UPIS'!W71</f>
        <v>6647027.8149999995</v>
      </c>
      <c r="X71" s="62">
        <f>'[1]Bal UPIS'!X71</f>
        <v>6693964.126666666</v>
      </c>
      <c r="Y71" s="62">
        <f>'[1]Bal UPIS'!Y71</f>
        <v>6709864.5383333322</v>
      </c>
      <c r="Z71" s="62">
        <f>'[1]Bal UPIS'!Z71</f>
        <v>6691805.8499999987</v>
      </c>
      <c r="AA71" s="62">
        <f>'[1]Bal UPIS'!AA71</f>
        <v>6694671.3141123652</v>
      </c>
      <c r="AB71" s="62">
        <f>'[1]Bal UPIS'!AB71</f>
        <v>6697536.7782247318</v>
      </c>
      <c r="AC71" s="62">
        <f>'[1]Bal UPIS'!AC71</f>
        <v>6700402.2423370983</v>
      </c>
      <c r="AD71" s="62">
        <f>'[1]Bal UPIS'!AD71</f>
        <v>6745116.0113408649</v>
      </c>
      <c r="AE71" s="62">
        <f>'[1]Bal UPIS'!AE71</f>
        <v>6789829.7803446315</v>
      </c>
      <c r="AF71" s="62">
        <f>'[1]Bal UPIS'!AF71</f>
        <v>6834543.5493483981</v>
      </c>
      <c r="AG71" s="62">
        <f>'[1]Bal UPIS'!AG71</f>
        <v>6879257.3183521647</v>
      </c>
      <c r="AH71" s="62">
        <f>'[1]Bal UPIS'!AH71</f>
        <v>6944895.2398016313</v>
      </c>
      <c r="AI71" s="62">
        <f>'[1]Bal UPIS'!AI71</f>
        <v>7073304.865460298</v>
      </c>
      <c r="AJ71" s="62">
        <f>'[1]Bal UPIS'!AJ71</f>
        <v>7201714.4911189647</v>
      </c>
      <c r="AK71" s="457"/>
      <c r="AL71" s="456">
        <f t="shared" si="1"/>
        <v>6480003.8799999999</v>
      </c>
      <c r="AM71" s="62"/>
      <c r="AN71" s="62">
        <f t="shared" si="2"/>
        <v>6819762.0081108566</v>
      </c>
      <c r="AP71" s="458">
        <v>340.5</v>
      </c>
      <c r="AQ71" s="121">
        <f>'[1]Bal UPIS'!AO71</f>
        <v>341.1</v>
      </c>
      <c r="AR71" s="93">
        <f>'[1]Bal UPIS'!AP71</f>
        <v>8.7599999999999997E-2</v>
      </c>
      <c r="AS71" s="121">
        <f>'[1]Bal UPIS'!AQ71</f>
        <v>341.1</v>
      </c>
      <c r="AT71" s="93">
        <f>'[1]Bal UPIS'!AR71</f>
        <v>7.0781075523826814E-2</v>
      </c>
    </row>
    <row r="72" spans="2:46">
      <c r="B72" s="454">
        <v>62</v>
      </c>
      <c r="D72" s="18" t="str">
        <f>'[1]Bal UPIS'!D72</f>
        <v>Water</v>
      </c>
      <c r="F72" s="16" t="str">
        <f>'[1]Bal UPIS'!F72</f>
        <v>341200-Trans Equip Hvy Duty Trks</v>
      </c>
      <c r="H72" s="18">
        <f>'[1]Bal UPIS'!H72</f>
        <v>341200</v>
      </c>
      <c r="J72" s="18" t="str">
        <f>'[1]Bal UPIS'!J72</f>
        <v>10134100</v>
      </c>
      <c r="L72" s="121">
        <f>'[1]Bal UPIS'!L72</f>
        <v>341.5</v>
      </c>
      <c r="N72" s="62">
        <f>'[1]Bal UPIS'!N72</f>
        <v>5590506.5199999996</v>
      </c>
      <c r="O72" s="62">
        <f>'[1]Bal UPIS'!O72</f>
        <v>5572205.6808333332</v>
      </c>
      <c r="P72" s="62">
        <f>'[1]Bal UPIS'!P72</f>
        <v>5636404.8416666668</v>
      </c>
      <c r="Q72" s="62">
        <f>'[1]Bal UPIS'!Q72</f>
        <v>5659354.0025000004</v>
      </c>
      <c r="R72" s="62">
        <f>'[1]Bal UPIS'!R72</f>
        <v>5682303.163333334</v>
      </c>
      <c r="S72" s="62">
        <f>'[1]Bal UPIS'!S72</f>
        <v>5705252.3241666676</v>
      </c>
      <c r="T72" s="62">
        <f>'[1]Bal UPIS'!T72</f>
        <v>5728201.4850000013</v>
      </c>
      <c r="U72" s="62">
        <f>'[1]Bal UPIS'!U72</f>
        <v>5781400.6458333349</v>
      </c>
      <c r="V72" s="62">
        <f>'[1]Bal UPIS'!V72</f>
        <v>5929199.8066666685</v>
      </c>
      <c r="W72" s="62">
        <f>'[1]Bal UPIS'!W72</f>
        <v>6020898.9675000021</v>
      </c>
      <c r="X72" s="62">
        <f>'[1]Bal UPIS'!X72</f>
        <v>6104733.1283333357</v>
      </c>
      <c r="Y72" s="62">
        <f>'[1]Bal UPIS'!Y72</f>
        <v>6139796.5891666692</v>
      </c>
      <c r="Z72" s="62">
        <f>'[1]Bal UPIS'!Z72</f>
        <v>6121495.7500000028</v>
      </c>
      <c r="AA72" s="62">
        <f>'[1]Bal UPIS'!AA72</f>
        <v>6136075.7218194362</v>
      </c>
      <c r="AB72" s="62">
        <f>'[1]Bal UPIS'!AB72</f>
        <v>6150655.6936388696</v>
      </c>
      <c r="AC72" s="62">
        <f>'[1]Bal UPIS'!AC72</f>
        <v>6165235.6654583029</v>
      </c>
      <c r="AD72" s="62">
        <f>'[1]Bal UPIS'!AD72</f>
        <v>6245577.2592499368</v>
      </c>
      <c r="AE72" s="62">
        <f>'[1]Bal UPIS'!AE72</f>
        <v>6325918.8530415706</v>
      </c>
      <c r="AF72" s="62">
        <f>'[1]Bal UPIS'!AF72</f>
        <v>6406260.4468332045</v>
      </c>
      <c r="AG72" s="62">
        <f>'[1]Bal UPIS'!AG72</f>
        <v>6486602.0406248383</v>
      </c>
      <c r="AH72" s="62">
        <f>'[1]Bal UPIS'!AH72</f>
        <v>6599824.4454025719</v>
      </c>
      <c r="AI72" s="62">
        <f>'[1]Bal UPIS'!AI72</f>
        <v>6811688.0996519057</v>
      </c>
      <c r="AJ72" s="62">
        <f>'[1]Bal UPIS'!AJ72</f>
        <v>7023551.7539012395</v>
      </c>
      <c r="AK72" s="457"/>
      <c r="AL72" s="456">
        <f t="shared" si="1"/>
        <v>5728201.4850000013</v>
      </c>
      <c r="AM72" s="62"/>
      <c r="AN72" s="62">
        <f t="shared" si="2"/>
        <v>6362878.1113170693</v>
      </c>
      <c r="AP72" s="458">
        <v>341.1</v>
      </c>
      <c r="AQ72" s="121">
        <f>'[1]Bal UPIS'!AO72</f>
        <v>341.2</v>
      </c>
      <c r="AR72" s="93">
        <f>'[1]Bal UPIS'!AP72</f>
        <v>8.1200000000000008E-2</v>
      </c>
      <c r="AS72" s="121">
        <f>'[1]Bal UPIS'!AQ72</f>
        <v>341.2</v>
      </c>
      <c r="AT72" s="93">
        <f>'[1]Bal UPIS'!AR72</f>
        <v>3.9582630976269101E-2</v>
      </c>
    </row>
    <row r="73" spans="2:46">
      <c r="B73" s="454">
        <v>63</v>
      </c>
      <c r="D73" s="18" t="str">
        <f>'[1]Bal UPIS'!D73</f>
        <v>Water</v>
      </c>
      <c r="F73" s="16" t="str">
        <f>'[1]Bal UPIS'!F73</f>
        <v>341300-Trans Equip Autos</v>
      </c>
      <c r="H73" s="18">
        <f>'[1]Bal UPIS'!H73</f>
        <v>341300</v>
      </c>
      <c r="J73" s="18" t="str">
        <f>'[1]Bal UPIS'!J73</f>
        <v>10134100</v>
      </c>
      <c r="L73" s="121">
        <f>'[1]Bal UPIS'!L73</f>
        <v>341.5</v>
      </c>
      <c r="N73" s="62">
        <f>'[1]Bal UPIS'!N73</f>
        <v>1069154.51</v>
      </c>
      <c r="O73" s="62">
        <f>'[1]Bal UPIS'!O73</f>
        <v>1069154.51</v>
      </c>
      <c r="P73" s="62">
        <f>'[1]Bal UPIS'!P73</f>
        <v>1078404.51</v>
      </c>
      <c r="Q73" s="62">
        <f>'[1]Bal UPIS'!Q73</f>
        <v>1087779.51</v>
      </c>
      <c r="R73" s="62">
        <f>'[1]Bal UPIS'!R73</f>
        <v>1100154.51</v>
      </c>
      <c r="S73" s="62">
        <f>'[1]Bal UPIS'!S73</f>
        <v>1112529.51</v>
      </c>
      <c r="T73" s="62">
        <f>'[1]Bal UPIS'!T73</f>
        <v>1124654.51</v>
      </c>
      <c r="U73" s="62">
        <f>'[1]Bal UPIS'!U73</f>
        <v>1137404.51</v>
      </c>
      <c r="V73" s="62">
        <f>'[1]Bal UPIS'!V73</f>
        <v>1151704.51</v>
      </c>
      <c r="W73" s="62">
        <f>'[1]Bal UPIS'!W73</f>
        <v>1164954.51</v>
      </c>
      <c r="X73" s="62">
        <f>'[1]Bal UPIS'!X73</f>
        <v>1182617.01</v>
      </c>
      <c r="Y73" s="62">
        <f>'[1]Bal UPIS'!Y73</f>
        <v>1203071.46</v>
      </c>
      <c r="Z73" s="62">
        <f>'[1]Bal UPIS'!Z73</f>
        <v>1203071.46</v>
      </c>
      <c r="AA73" s="62">
        <f>'[1]Bal UPIS'!AA73</f>
        <v>1210159.3080514499</v>
      </c>
      <c r="AB73" s="62">
        <f>'[1]Bal UPIS'!AB73</f>
        <v>1217247.1561028999</v>
      </c>
      <c r="AC73" s="62">
        <f>'[1]Bal UPIS'!AC73</f>
        <v>1224335.0041543499</v>
      </c>
      <c r="AD73" s="62">
        <f>'[1]Bal UPIS'!AD73</f>
        <v>1242801.9692366</v>
      </c>
      <c r="AE73" s="62">
        <f>'[1]Bal UPIS'!AE73</f>
        <v>1258472.3552467499</v>
      </c>
      <c r="AF73" s="62">
        <f>'[1]Bal UPIS'!AF73</f>
        <v>1274142.7412568999</v>
      </c>
      <c r="AG73" s="62">
        <f>'[1]Bal UPIS'!AG73</f>
        <v>1287016.3330155499</v>
      </c>
      <c r="AH73" s="62">
        <f>'[1]Bal UPIS'!AH73</f>
        <v>1301384.5070917499</v>
      </c>
      <c r="AI73" s="62">
        <f>'[1]Bal UPIS'!AI73</f>
        <v>1317439.7952536498</v>
      </c>
      <c r="AJ73" s="62">
        <f>'[1]Bal UPIS'!AJ73</f>
        <v>1339088.4567391498</v>
      </c>
      <c r="AK73" s="457"/>
      <c r="AL73" s="456">
        <f t="shared" si="1"/>
        <v>1124654.51</v>
      </c>
      <c r="AM73" s="62"/>
      <c r="AN73" s="62">
        <f t="shared" si="2"/>
        <v>1250834.4273960807</v>
      </c>
      <c r="AP73" s="458">
        <v>341.2</v>
      </c>
      <c r="AQ73" s="121">
        <f>'[1]Bal UPIS'!AO73</f>
        <v>341.3</v>
      </c>
      <c r="AR73" s="93">
        <f>'[1]Bal UPIS'!AP73</f>
        <v>0.10110000000000001</v>
      </c>
      <c r="AS73" s="121">
        <f>'[1]Bal UPIS'!AQ73</f>
        <v>341.3</v>
      </c>
      <c r="AT73" s="93">
        <f>'[1]Bal UPIS'!AR73</f>
        <v>7.4100055934505193E-2</v>
      </c>
    </row>
    <row r="74" spans="2:46">
      <c r="B74" s="454">
        <v>64</v>
      </c>
      <c r="D74" s="18" t="str">
        <f>'[1]Bal UPIS'!D74</f>
        <v>Water</v>
      </c>
      <c r="F74" s="16" t="str">
        <f>'[1]Bal UPIS'!F74</f>
        <v>341400-Trans Equip Other</v>
      </c>
      <c r="H74" s="18">
        <f>'[1]Bal UPIS'!H74</f>
        <v>341400</v>
      </c>
      <c r="J74" s="18" t="str">
        <f>'[1]Bal UPIS'!J74</f>
        <v>10134100</v>
      </c>
      <c r="L74" s="121">
        <f>'[1]Bal UPIS'!L74</f>
        <v>341.5</v>
      </c>
      <c r="N74" s="62">
        <f>'[1]Bal UPIS'!N74</f>
        <v>2019092.73</v>
      </c>
      <c r="O74" s="62">
        <f>'[1]Bal UPIS'!O74</f>
        <v>2008965.3013888889</v>
      </c>
      <c r="P74" s="62">
        <f>'[1]Bal UPIS'!P74</f>
        <v>2010087.8727777777</v>
      </c>
      <c r="Q74" s="62">
        <f>'[1]Bal UPIS'!Q74</f>
        <v>2005585.4441666666</v>
      </c>
      <c r="R74" s="62">
        <f>'[1]Bal UPIS'!R74</f>
        <v>2001083.0155555555</v>
      </c>
      <c r="S74" s="62">
        <f>'[1]Bal UPIS'!S74</f>
        <v>1996580.5869444443</v>
      </c>
      <c r="T74" s="62">
        <f>'[1]Bal UPIS'!T74</f>
        <v>1992078.1583333332</v>
      </c>
      <c r="U74" s="62">
        <f>'[1]Bal UPIS'!U74</f>
        <v>1991700.7297222221</v>
      </c>
      <c r="V74" s="62">
        <f>'[1]Bal UPIS'!V74</f>
        <v>2004223.301111111</v>
      </c>
      <c r="W74" s="62">
        <f>'[1]Bal UPIS'!W74</f>
        <v>2009095.8724999998</v>
      </c>
      <c r="X74" s="62">
        <f>'[1]Bal UPIS'!X74</f>
        <v>2012895.9438888887</v>
      </c>
      <c r="Y74" s="62">
        <f>'[1]Bal UPIS'!Y74</f>
        <v>2010045.4652777775</v>
      </c>
      <c r="Z74" s="62">
        <f>'[1]Bal UPIS'!Z74</f>
        <v>1999918.0366666664</v>
      </c>
      <c r="AA74" s="62">
        <f>'[1]Bal UPIS'!AA74</f>
        <v>1994274.3550082052</v>
      </c>
      <c r="AB74" s="62">
        <f>'[1]Bal UPIS'!AB74</f>
        <v>1988630.6733497439</v>
      </c>
      <c r="AC74" s="62">
        <f>'[1]Bal UPIS'!AC74</f>
        <v>1982986.9916912827</v>
      </c>
      <c r="AD74" s="62">
        <f>'[1]Bal UPIS'!AD74</f>
        <v>1986310.8039381215</v>
      </c>
      <c r="AE74" s="62">
        <f>'[1]Bal UPIS'!AE74</f>
        <v>1989634.6161849604</v>
      </c>
      <c r="AF74" s="62">
        <f>'[1]Bal UPIS'!AF74</f>
        <v>1992958.4284317992</v>
      </c>
      <c r="AG74" s="62">
        <f>'[1]Bal UPIS'!AG74</f>
        <v>1996282.240678638</v>
      </c>
      <c r="AH74" s="62">
        <f>'[1]Bal UPIS'!AH74</f>
        <v>2004089.7998781269</v>
      </c>
      <c r="AI74" s="62">
        <f>'[1]Bal UPIS'!AI74</f>
        <v>2025348.4385510159</v>
      </c>
      <c r="AJ74" s="62">
        <f>'[1]Bal UPIS'!AJ74</f>
        <v>2046607.0772239049</v>
      </c>
      <c r="AK74" s="457"/>
      <c r="AL74" s="456">
        <f t="shared" si="1"/>
        <v>1992078.1583333332</v>
      </c>
      <c r="AM74" s="62"/>
      <c r="AN74" s="62">
        <f t="shared" si="2"/>
        <v>2002306.3746745486</v>
      </c>
      <c r="AP74" s="458">
        <v>341.3</v>
      </c>
      <c r="AQ74" s="121">
        <f>'[1]Bal UPIS'!AO74</f>
        <v>341.4</v>
      </c>
      <c r="AR74" s="93">
        <f>'[1]Bal UPIS'!AP74</f>
        <v>0.10060000000000001</v>
      </c>
      <c r="AS74" s="121">
        <f>'[1]Bal UPIS'!AQ74</f>
        <v>341.4</v>
      </c>
      <c r="AT74" s="93">
        <f>'[1]Bal UPIS'!AR74</f>
        <v>0</v>
      </c>
    </row>
    <row r="75" spans="2:46">
      <c r="B75" s="454">
        <v>65</v>
      </c>
      <c r="D75" s="18" t="str">
        <f>'[1]Bal UPIS'!D75</f>
        <v>Water</v>
      </c>
      <c r="F75" s="16" t="str">
        <f>'[1]Bal UPIS'!F75</f>
        <v>342000-Stores Equipment</v>
      </c>
      <c r="H75" s="18">
        <f>'[1]Bal UPIS'!H75</f>
        <v>342000</v>
      </c>
      <c r="J75" s="18" t="str">
        <f>'[1]Bal UPIS'!J75</f>
        <v>10134200</v>
      </c>
      <c r="L75" s="121">
        <f>'[1]Bal UPIS'!L75</f>
        <v>342.5</v>
      </c>
      <c r="N75" s="62">
        <f>'[1]Bal UPIS'!N75</f>
        <v>339105.9</v>
      </c>
      <c r="O75" s="62">
        <f>'[1]Bal UPIS'!O75</f>
        <v>339105.9</v>
      </c>
      <c r="P75" s="62">
        <f>'[1]Bal UPIS'!P75</f>
        <v>339105.9</v>
      </c>
      <c r="Q75" s="62">
        <f>'[1]Bal UPIS'!Q75</f>
        <v>339105.9</v>
      </c>
      <c r="R75" s="62">
        <f>'[1]Bal UPIS'!R75</f>
        <v>339105.9</v>
      </c>
      <c r="S75" s="62">
        <f>'[1]Bal UPIS'!S75</f>
        <v>339105.9</v>
      </c>
      <c r="T75" s="62">
        <f>'[1]Bal UPIS'!T75</f>
        <v>339105.9</v>
      </c>
      <c r="U75" s="62">
        <f>'[1]Bal UPIS'!U75</f>
        <v>339105.9</v>
      </c>
      <c r="V75" s="62">
        <f>'[1]Bal UPIS'!V75</f>
        <v>339105.9</v>
      </c>
      <c r="W75" s="62">
        <f>'[1]Bal UPIS'!W75</f>
        <v>339105.9</v>
      </c>
      <c r="X75" s="62">
        <f>'[1]Bal UPIS'!X75</f>
        <v>339105.9</v>
      </c>
      <c r="Y75" s="62">
        <f>'[1]Bal UPIS'!Y75</f>
        <v>339105.9</v>
      </c>
      <c r="Z75" s="62">
        <f>'[1]Bal UPIS'!Z75</f>
        <v>339105.9</v>
      </c>
      <c r="AA75" s="62">
        <f>'[1]Bal UPIS'!AA75</f>
        <v>339105.9</v>
      </c>
      <c r="AB75" s="62">
        <f>'[1]Bal UPIS'!AB75</f>
        <v>339105.9</v>
      </c>
      <c r="AC75" s="62">
        <f>'[1]Bal UPIS'!AC75</f>
        <v>339105.9</v>
      </c>
      <c r="AD75" s="62">
        <f>'[1]Bal UPIS'!AD75</f>
        <v>339105.9</v>
      </c>
      <c r="AE75" s="62">
        <f>'[1]Bal UPIS'!AE75</f>
        <v>339105.9</v>
      </c>
      <c r="AF75" s="62">
        <f>'[1]Bal UPIS'!AF75</f>
        <v>339105.9</v>
      </c>
      <c r="AG75" s="62">
        <f>'[1]Bal UPIS'!AG75</f>
        <v>339105.9</v>
      </c>
      <c r="AH75" s="62">
        <f>'[1]Bal UPIS'!AH75</f>
        <v>339105.9</v>
      </c>
      <c r="AI75" s="62">
        <f>'[1]Bal UPIS'!AI75</f>
        <v>339105.9</v>
      </c>
      <c r="AJ75" s="62">
        <f>'[1]Bal UPIS'!AJ75</f>
        <v>339105.9</v>
      </c>
      <c r="AK75" s="457"/>
      <c r="AL75" s="456">
        <f t="shared" si="1"/>
        <v>339105.9</v>
      </c>
      <c r="AM75" s="62"/>
      <c r="AN75" s="62">
        <f t="shared" si="2"/>
        <v>339105.89999999997</v>
      </c>
      <c r="AP75" s="458">
        <v>341.4</v>
      </c>
      <c r="AQ75" s="121">
        <f>'[1]Bal UPIS'!AO75</f>
        <v>342</v>
      </c>
      <c r="AR75" s="93">
        <f>'[1]Bal UPIS'!AP75</f>
        <v>0.04</v>
      </c>
      <c r="AS75" s="121">
        <f>'[1]Bal UPIS'!AQ75</f>
        <v>342</v>
      </c>
      <c r="AT75" s="93">
        <f>'[1]Bal UPIS'!AR75</f>
        <v>4.8485024951589697E-2</v>
      </c>
    </row>
    <row r="76" spans="2:46">
      <c r="B76" s="454">
        <v>66</v>
      </c>
      <c r="D76" s="18" t="str">
        <f>'[1]Bal UPIS'!D76</f>
        <v>Water</v>
      </c>
      <c r="F76" s="16" t="str">
        <f>'[1]Bal UPIS'!F76</f>
        <v>343000-Tools,Shop,Garage Equip</v>
      </c>
      <c r="H76" s="18">
        <f>'[1]Bal UPIS'!H76</f>
        <v>343000</v>
      </c>
      <c r="J76" s="18" t="str">
        <f>'[1]Bal UPIS'!J76</f>
        <v>10134300</v>
      </c>
      <c r="L76" s="121">
        <f>'[1]Bal UPIS'!L76</f>
        <v>343.5</v>
      </c>
      <c r="N76" s="62">
        <f>'[1]Bal UPIS'!N76</f>
        <v>4974930.0699999994</v>
      </c>
      <c r="O76" s="62">
        <f>'[1]Bal UPIS'!O76</f>
        <v>5309427.8058333332</v>
      </c>
      <c r="P76" s="62">
        <f>'[1]Bal UPIS'!P76</f>
        <v>5338847.9216666669</v>
      </c>
      <c r="Q76" s="62">
        <f>'[1]Bal UPIS'!Q76</f>
        <v>5379268.0375000006</v>
      </c>
      <c r="R76" s="62">
        <f>'[1]Bal UPIS'!R76</f>
        <v>5436188.1533333343</v>
      </c>
      <c r="S76" s="62">
        <f>'[1]Bal UPIS'!S76</f>
        <v>5493108.2691666679</v>
      </c>
      <c r="T76" s="62">
        <f>'[1]Bal UPIS'!T76</f>
        <v>5548653.3850000016</v>
      </c>
      <c r="U76" s="62">
        <f>'[1]Bal UPIS'!U76</f>
        <v>5600073.5008333353</v>
      </c>
      <c r="V76" s="62">
        <f>'[1]Bal UPIS'!V76</f>
        <v>5636368.616666669</v>
      </c>
      <c r="W76" s="62">
        <f>'[1]Bal UPIS'!W76</f>
        <v>5680913.7325000027</v>
      </c>
      <c r="X76" s="62">
        <f>'[1]Bal UPIS'!X76</f>
        <v>5751693.8483333364</v>
      </c>
      <c r="Y76" s="62">
        <f>'[1]Bal UPIS'!Y76</f>
        <v>5850022.3641666705</v>
      </c>
      <c r="Z76" s="62">
        <f>'[1]Bal UPIS'!Z76</f>
        <v>5849192.4800000042</v>
      </c>
      <c r="AA76" s="62">
        <f>'[1]Bal UPIS'!AA76</f>
        <v>5879125.5573697882</v>
      </c>
      <c r="AB76" s="62">
        <f>'[1]Bal UPIS'!AB76</f>
        <v>5909058.6347395722</v>
      </c>
      <c r="AC76" s="62">
        <f>'[1]Bal UPIS'!AC76</f>
        <v>5938991.7121093562</v>
      </c>
      <c r="AD76" s="62">
        <f>'[1]Bal UPIS'!AD76</f>
        <v>6015069.5276554897</v>
      </c>
      <c r="AE76" s="62">
        <f>'[1]Bal UPIS'!AE76</f>
        <v>6075766.1583050732</v>
      </c>
      <c r="AF76" s="62">
        <f>'[1]Bal UPIS'!AF76</f>
        <v>6136462.7889546566</v>
      </c>
      <c r="AG76" s="62">
        <f>'[1]Bal UPIS'!AG76</f>
        <v>6181777.0512209907</v>
      </c>
      <c r="AH76" s="62">
        <f>'[1]Bal UPIS'!AH76</f>
        <v>6227091.3134873249</v>
      </c>
      <c r="AI76" s="62">
        <f>'[1]Bal UPIS'!AI76</f>
        <v>6257024.3908571089</v>
      </c>
      <c r="AJ76" s="62">
        <f>'[1]Bal UPIS'!AJ76</f>
        <v>6317721.0215066923</v>
      </c>
      <c r="AK76" s="457"/>
      <c r="AL76" s="456">
        <f t="shared" si="1"/>
        <v>5548653.3850000016</v>
      </c>
      <c r="AM76" s="62"/>
      <c r="AN76" s="62">
        <f t="shared" si="2"/>
        <v>6029922.8345158529</v>
      </c>
      <c r="AP76" s="458">
        <v>342</v>
      </c>
      <c r="AQ76" s="121">
        <f>'[1]Bal UPIS'!AO76</f>
        <v>343</v>
      </c>
      <c r="AR76" s="93">
        <f>'[1]Bal UPIS'!AP76</f>
        <v>0.05</v>
      </c>
      <c r="AS76" s="121">
        <f>'[1]Bal UPIS'!AQ76</f>
        <v>343</v>
      </c>
      <c r="AT76" s="93">
        <f>'[1]Bal UPIS'!AR76</f>
        <v>5.7460721640792509E-2</v>
      </c>
    </row>
    <row r="77" spans="2:46">
      <c r="B77" s="454">
        <v>67</v>
      </c>
      <c r="D77" s="18" t="str">
        <f>'[1]Bal UPIS'!D77</f>
        <v>Water</v>
      </c>
      <c r="F77" s="16" t="str">
        <f>'[1]Bal UPIS'!F77</f>
        <v>344000-Laboratory Equipment</v>
      </c>
      <c r="H77" s="18">
        <f>'[1]Bal UPIS'!H77</f>
        <v>344000</v>
      </c>
      <c r="J77" s="18" t="str">
        <f>'[1]Bal UPIS'!J77</f>
        <v>10134400</v>
      </c>
      <c r="L77" s="121">
        <f>'[1]Bal UPIS'!L77</f>
        <v>344.5</v>
      </c>
      <c r="N77" s="62">
        <f>'[1]Bal UPIS'!N77</f>
        <v>814316.70000000007</v>
      </c>
      <c r="O77" s="62">
        <f>'[1]Bal UPIS'!O77</f>
        <v>783008.15694444452</v>
      </c>
      <c r="P77" s="62">
        <f>'[1]Bal UPIS'!P77</f>
        <v>785575.76388888899</v>
      </c>
      <c r="Q77" s="62">
        <f>'[1]Bal UPIS'!Q77</f>
        <v>759889.77083333349</v>
      </c>
      <c r="R77" s="62">
        <f>'[1]Bal UPIS'!R77</f>
        <v>729800.32777777791</v>
      </c>
      <c r="S77" s="62">
        <f>'[1]Bal UPIS'!S77</f>
        <v>712371.33472222241</v>
      </c>
      <c r="T77" s="62">
        <f>'[1]Bal UPIS'!T77</f>
        <v>686440.29166666686</v>
      </c>
      <c r="U77" s="62">
        <f>'[1]Bal UPIS'!U77</f>
        <v>665886.74861111131</v>
      </c>
      <c r="V77" s="62">
        <f>'[1]Bal UPIS'!V77</f>
        <v>645333.20555555576</v>
      </c>
      <c r="W77" s="62">
        <f>'[1]Bal UPIS'!W77</f>
        <v>625779.66250000021</v>
      </c>
      <c r="X77" s="62">
        <f>'[1]Bal UPIS'!X77</f>
        <v>606226.11944444466</v>
      </c>
      <c r="Y77" s="62">
        <f>'[1]Bal UPIS'!Y77</f>
        <v>599255.82638888911</v>
      </c>
      <c r="Z77" s="62">
        <f>'[1]Bal UPIS'!Z77</f>
        <v>572314.6443175585</v>
      </c>
      <c r="AA77" s="62">
        <f>'[1]Bal UPIS'!AA77</f>
        <v>549740.82323045295</v>
      </c>
      <c r="AB77" s="62">
        <f>'[1]Bal UPIS'!AB77</f>
        <v>531534.36312757246</v>
      </c>
      <c r="AC77" s="62">
        <f>'[1]Bal UPIS'!AC77</f>
        <v>513327.90302469186</v>
      </c>
      <c r="AD77" s="62">
        <f>'[1]Bal UPIS'!AD77</f>
        <v>495121.44292181125</v>
      </c>
      <c r="AE77" s="62">
        <f>'[1]Bal UPIS'!AE77</f>
        <v>481282.3438031557</v>
      </c>
      <c r="AF77" s="62">
        <f>'[1]Bal UPIS'!AF77</f>
        <v>467443.24468450015</v>
      </c>
      <c r="AG77" s="62">
        <f>'[1]Bal UPIS'!AG77</f>
        <v>453604.14556584461</v>
      </c>
      <c r="AH77" s="62">
        <f>'[1]Bal UPIS'!AH77</f>
        <v>439765.04644718906</v>
      </c>
      <c r="AI77" s="62">
        <f>'[1]Bal UPIS'!AI77</f>
        <v>425925.94732853351</v>
      </c>
      <c r="AJ77" s="62">
        <f>'[1]Bal UPIS'!AJ77</f>
        <v>412086.84820987796</v>
      </c>
      <c r="AK77" s="457"/>
      <c r="AL77" s="456">
        <f t="shared" ref="AL77:AL84" si="3">T77</f>
        <v>686440.29166666686</v>
      </c>
      <c r="AM77" s="62"/>
      <c r="AN77" s="62">
        <f t="shared" ref="AN77:AN84" si="4">AVERAGE(X77:AJ77)</f>
        <v>503663.74603804026</v>
      </c>
      <c r="AP77" s="458">
        <v>343</v>
      </c>
      <c r="AQ77" s="121">
        <f>'[1]Bal UPIS'!AO77</f>
        <v>344</v>
      </c>
      <c r="AR77" s="93">
        <f>'[1]Bal UPIS'!AP77</f>
        <v>6.6700000000000009E-2</v>
      </c>
      <c r="AS77" s="121">
        <f>'[1]Bal UPIS'!AQ77</f>
        <v>344</v>
      </c>
      <c r="AT77" s="93">
        <f>'[1]Bal UPIS'!AR77</f>
        <v>0.28907817143140602</v>
      </c>
    </row>
    <row r="78" spans="2:46">
      <c r="B78" s="454">
        <v>68</v>
      </c>
      <c r="D78" s="18" t="str">
        <f>'[1]Bal UPIS'!D78</f>
        <v>Water</v>
      </c>
      <c r="F78" s="16" t="str">
        <f>'[1]Bal UPIS'!F78</f>
        <v>345000-Power Operated Equipment</v>
      </c>
      <c r="H78" s="18">
        <f>'[1]Bal UPIS'!H78</f>
        <v>345000</v>
      </c>
      <c r="J78" s="18" t="str">
        <f>'[1]Bal UPIS'!J78</f>
        <v>10134500</v>
      </c>
      <c r="L78" s="121">
        <f>'[1]Bal UPIS'!L78</f>
        <v>345.5</v>
      </c>
      <c r="N78" s="62">
        <f>'[1]Bal UPIS'!N78</f>
        <v>2235005.23</v>
      </c>
      <c r="O78" s="62">
        <f>'[1]Bal UPIS'!O78</f>
        <v>2233909.113611111</v>
      </c>
      <c r="P78" s="62">
        <f>'[1]Bal UPIS'!P78</f>
        <v>2274939.1472222218</v>
      </c>
      <c r="Q78" s="62">
        <f>'[1]Bal UPIS'!Q78</f>
        <v>2290715.5808333326</v>
      </c>
      <c r="R78" s="62">
        <f>'[1]Bal UPIS'!R78</f>
        <v>2306588.5644444437</v>
      </c>
      <c r="S78" s="62">
        <f>'[1]Bal UPIS'!S78</f>
        <v>2335121.9980555545</v>
      </c>
      <c r="T78" s="62">
        <f>'[1]Bal UPIS'!T78</f>
        <v>2354778.3816666654</v>
      </c>
      <c r="U78" s="62">
        <f>'[1]Bal UPIS'!U78</f>
        <v>2378687.2652777764</v>
      </c>
      <c r="V78" s="62">
        <f>'[1]Bal UPIS'!V78</f>
        <v>2398471.1488888874</v>
      </c>
      <c r="W78" s="62">
        <f>'[1]Bal UPIS'!W78</f>
        <v>2421505.0324999983</v>
      </c>
      <c r="X78" s="62">
        <f>'[1]Bal UPIS'!X78</f>
        <v>2451693.9161111093</v>
      </c>
      <c r="Y78" s="62">
        <f>'[1]Bal UPIS'!Y78</f>
        <v>2501979.2497222205</v>
      </c>
      <c r="Z78" s="62">
        <f>'[1]Bal UPIS'!Z78</f>
        <v>2505250.4943175563</v>
      </c>
      <c r="AA78" s="62">
        <f>'[1]Bal UPIS'!AA78</f>
        <v>2521278.9984979671</v>
      </c>
      <c r="AB78" s="62">
        <f>'[1]Bal UPIS'!AB78</f>
        <v>2541674.8636626033</v>
      </c>
      <c r="AC78" s="62">
        <f>'[1]Bal UPIS'!AC78</f>
        <v>2562070.7288272395</v>
      </c>
      <c r="AD78" s="62">
        <f>'[1]Bal UPIS'!AD78</f>
        <v>2595051.5225854255</v>
      </c>
      <c r="AE78" s="62">
        <f>'[1]Bal UPIS'!AE78</f>
        <v>2628204.8087196867</v>
      </c>
      <c r="AF78" s="62">
        <f>'[1]Bal UPIS'!AF78</f>
        <v>2661358.0948539479</v>
      </c>
      <c r="AG78" s="62">
        <f>'[1]Bal UPIS'!AG78</f>
        <v>2690316.189610959</v>
      </c>
      <c r="AH78" s="62">
        <f>'[1]Bal UPIS'!AH78</f>
        <v>2719274.2843679702</v>
      </c>
      <c r="AI78" s="62">
        <f>'[1]Bal UPIS'!AI78</f>
        <v>2744037.5105168312</v>
      </c>
      <c r="AJ78" s="62">
        <f>'[1]Bal UPIS'!AJ78</f>
        <v>2777190.7966510924</v>
      </c>
      <c r="AK78" s="457"/>
      <c r="AL78" s="456">
        <f t="shared" si="3"/>
        <v>2354778.3816666654</v>
      </c>
      <c r="AM78" s="62"/>
      <c r="AN78" s="62">
        <f t="shared" si="4"/>
        <v>2607644.7275726623</v>
      </c>
      <c r="AP78" s="458">
        <v>344</v>
      </c>
      <c r="AQ78" s="121">
        <f>'[1]Bal UPIS'!AO78</f>
        <v>345</v>
      </c>
      <c r="AR78" s="93">
        <f>'[1]Bal UPIS'!AP78</f>
        <v>2.7300000000000001E-2</v>
      </c>
      <c r="AS78" s="121">
        <f>'[1]Bal UPIS'!AQ78</f>
        <v>345</v>
      </c>
      <c r="AT78" s="93">
        <f>'[1]Bal UPIS'!AR78</f>
        <v>1.0752945858258501E-2</v>
      </c>
    </row>
    <row r="79" spans="2:46">
      <c r="B79" s="454">
        <v>69</v>
      </c>
      <c r="D79" s="18" t="str">
        <f>'[1]Bal UPIS'!D79</f>
        <v>Water</v>
      </c>
      <c r="F79" s="16" t="str">
        <f>'[1]Bal UPIS'!F79</f>
        <v>346100-Comm Equip Non-Telephone</v>
      </c>
      <c r="H79" s="18">
        <f>'[1]Bal UPIS'!H79</f>
        <v>346100</v>
      </c>
      <c r="J79" s="18" t="str">
        <f>'[1]Bal UPIS'!J79</f>
        <v>10134600</v>
      </c>
      <c r="L79" s="121">
        <f>'[1]Bal UPIS'!L79</f>
        <v>346.5</v>
      </c>
      <c r="N79" s="62">
        <f>'[1]Bal UPIS'!N79</f>
        <v>3073027.86</v>
      </c>
      <c r="O79" s="62">
        <f>'[1]Bal UPIS'!O79</f>
        <v>3070740.9575</v>
      </c>
      <c r="P79" s="62">
        <f>'[1]Bal UPIS'!P79</f>
        <v>3068454.0550000002</v>
      </c>
      <c r="Q79" s="62">
        <f>'[1]Bal UPIS'!Q79</f>
        <v>3066167.1525000003</v>
      </c>
      <c r="R79" s="62">
        <f>'[1]Bal UPIS'!R79</f>
        <v>3063880.2500000005</v>
      </c>
      <c r="S79" s="62">
        <f>'[1]Bal UPIS'!S79</f>
        <v>3061593.3475000006</v>
      </c>
      <c r="T79" s="62">
        <f>'[1]Bal UPIS'!T79</f>
        <v>3059306.4450000008</v>
      </c>
      <c r="U79" s="62">
        <f>'[1]Bal UPIS'!U79</f>
        <v>3057019.5425000009</v>
      </c>
      <c r="V79" s="62">
        <f>'[1]Bal UPIS'!V79</f>
        <v>3054732.6400000011</v>
      </c>
      <c r="W79" s="62">
        <f>'[1]Bal UPIS'!W79</f>
        <v>3052445.7375000012</v>
      </c>
      <c r="X79" s="62">
        <f>'[1]Bal UPIS'!X79</f>
        <v>3050158.8350000014</v>
      </c>
      <c r="Y79" s="62">
        <f>'[1]Bal UPIS'!Y79</f>
        <v>3047871.9325000015</v>
      </c>
      <c r="Z79" s="62">
        <f>'[1]Bal UPIS'!Z79</f>
        <v>3045585.0300000017</v>
      </c>
      <c r="AA79" s="62">
        <f>'[1]Bal UPIS'!AA79</f>
        <v>3043298.1275000018</v>
      </c>
      <c r="AB79" s="62">
        <f>'[1]Bal UPIS'!AB79</f>
        <v>3041011.225000002</v>
      </c>
      <c r="AC79" s="62">
        <f>'[1]Bal UPIS'!AC79</f>
        <v>3038724.3225000021</v>
      </c>
      <c r="AD79" s="62">
        <f>'[1]Bal UPIS'!AD79</f>
        <v>3036437.4200000023</v>
      </c>
      <c r="AE79" s="62">
        <f>'[1]Bal UPIS'!AE79</f>
        <v>3034150.5175000024</v>
      </c>
      <c r="AF79" s="62">
        <f>'[1]Bal UPIS'!AF79</f>
        <v>3031863.6150000026</v>
      </c>
      <c r="AG79" s="62">
        <f>'[1]Bal UPIS'!AG79</f>
        <v>3029576.7125000027</v>
      </c>
      <c r="AH79" s="62">
        <f>'[1]Bal UPIS'!AH79</f>
        <v>3027289.8100000028</v>
      </c>
      <c r="AI79" s="62">
        <f>'[1]Bal UPIS'!AI79</f>
        <v>3025002.907500003</v>
      </c>
      <c r="AJ79" s="62">
        <f>'[1]Bal UPIS'!AJ79</f>
        <v>3022716.0050000031</v>
      </c>
      <c r="AK79" s="457"/>
      <c r="AL79" s="456">
        <f t="shared" si="3"/>
        <v>3059306.4450000008</v>
      </c>
      <c r="AM79" s="62"/>
      <c r="AN79" s="62">
        <f t="shared" si="4"/>
        <v>3036437.4200000023</v>
      </c>
      <c r="AP79" s="458">
        <v>345</v>
      </c>
      <c r="AQ79" s="121">
        <f>'[1]Bal UPIS'!AO79</f>
        <v>346.1</v>
      </c>
      <c r="AR79" s="93">
        <f>'[1]Bal UPIS'!AP79</f>
        <v>6.6700000000000009E-2</v>
      </c>
      <c r="AS79" s="121">
        <f>'[1]Bal UPIS'!AQ79</f>
        <v>346.1</v>
      </c>
      <c r="AT79" s="93">
        <f>'[1]Bal UPIS'!AR79</f>
        <v>7.1981932598534595E-2</v>
      </c>
    </row>
    <row r="80" spans="2:46">
      <c r="B80" s="454">
        <v>70</v>
      </c>
      <c r="D80" s="18" t="str">
        <f>'[1]Bal UPIS'!D80</f>
        <v>Water</v>
      </c>
      <c r="F80" s="16" t="str">
        <f>'[1]Bal UPIS'!F80</f>
        <v>346190-Remote Control &amp; Instrument</v>
      </c>
      <c r="H80" s="18">
        <f>'[1]Bal UPIS'!H80</f>
        <v>346190</v>
      </c>
      <c r="J80" s="18" t="str">
        <f>'[1]Bal UPIS'!J80</f>
        <v>10134600</v>
      </c>
      <c r="L80" s="121">
        <f>'[1]Bal UPIS'!L80</f>
        <v>346.5</v>
      </c>
      <c r="N80" s="62">
        <f>'[1]Bal UPIS'!N80</f>
        <v>2981751.19</v>
      </c>
      <c r="O80" s="62">
        <f>'[1]Bal UPIS'!O80</f>
        <v>2993203.4294444444</v>
      </c>
      <c r="P80" s="62">
        <f>'[1]Bal UPIS'!P80</f>
        <v>3063967.9588888888</v>
      </c>
      <c r="Q80" s="62">
        <f>'[1]Bal UPIS'!Q80</f>
        <v>3301152.0883333334</v>
      </c>
      <c r="R80" s="62">
        <f>'[1]Bal UPIS'!R80</f>
        <v>3548787.4177777781</v>
      </c>
      <c r="S80" s="62">
        <f>'[1]Bal UPIS'!S80</f>
        <v>3777261.5472222227</v>
      </c>
      <c r="T80" s="62">
        <f>'[1]Bal UPIS'!T80</f>
        <v>4017055.2766666673</v>
      </c>
      <c r="U80" s="62">
        <f>'[1]Bal UPIS'!U80</f>
        <v>4225149.0061111115</v>
      </c>
      <c r="V80" s="62">
        <f>'[1]Bal UPIS'!V80</f>
        <v>4416742.7355555557</v>
      </c>
      <c r="W80" s="62">
        <f>'[1]Bal UPIS'!W80</f>
        <v>4590386.4649999999</v>
      </c>
      <c r="X80" s="62">
        <f>'[1]Bal UPIS'!X80</f>
        <v>4761980.194444444</v>
      </c>
      <c r="Y80" s="62">
        <f>'[1]Bal UPIS'!Y80</f>
        <v>4830325.9238888882</v>
      </c>
      <c r="Z80" s="62">
        <f>'[1]Bal UPIS'!Z80</f>
        <v>4943040.0005933829</v>
      </c>
      <c r="AA80" s="62">
        <f>'[1]Bal UPIS'!AA80</f>
        <v>5188079.7252248768</v>
      </c>
      <c r="AB80" s="62">
        <f>'[1]Bal UPIS'!AB80</f>
        <v>5433119.4498563707</v>
      </c>
      <c r="AC80" s="62">
        <f>'[1]Bal UPIS'!AC80</f>
        <v>5611997.0498574153</v>
      </c>
      <c r="AD80" s="62">
        <f>'[1]Bal UPIS'!AD80</f>
        <v>5923198.5763502596</v>
      </c>
      <c r="AE80" s="62">
        <f>'[1]Bal UPIS'!AE80</f>
        <v>6234400.1028431039</v>
      </c>
      <c r="AF80" s="62">
        <f>'[1]Bal UPIS'!AF80</f>
        <v>6479439.8274745978</v>
      </c>
      <c r="AG80" s="62">
        <f>'[1]Bal UPIS'!AG80</f>
        <v>6658317.4274756424</v>
      </c>
      <c r="AH80" s="62">
        <f>'[1]Bal UPIS'!AH80</f>
        <v>6837195.027476687</v>
      </c>
      <c r="AI80" s="62">
        <f>'[1]Bal UPIS'!AI80</f>
        <v>7016072.6274777316</v>
      </c>
      <c r="AJ80" s="62">
        <f>'[1]Bal UPIS'!AJ80</f>
        <v>7194950.2274787761</v>
      </c>
      <c r="AK80" s="457"/>
      <c r="AL80" s="456">
        <f t="shared" si="3"/>
        <v>4017055.2766666673</v>
      </c>
      <c r="AM80" s="62"/>
      <c r="AN80" s="62">
        <f t="shared" si="4"/>
        <v>5931701.2431109361</v>
      </c>
      <c r="AP80" s="458">
        <v>346.1</v>
      </c>
      <c r="AQ80" s="121">
        <f>'[1]Bal UPIS'!AO80</f>
        <v>346.19</v>
      </c>
      <c r="AR80" s="93">
        <f>'[1]Bal UPIS'!AP80</f>
        <v>6.6700000000000009E-2</v>
      </c>
      <c r="AS80" s="121">
        <f>'[1]Bal UPIS'!AQ80</f>
        <v>346.19</v>
      </c>
      <c r="AT80" s="93">
        <f>'[1]Bal UPIS'!AR80</f>
        <v>9.2321683366834384E-2</v>
      </c>
    </row>
    <row r="81" spans="1:46">
      <c r="B81" s="454">
        <v>71</v>
      </c>
      <c r="D81" s="18" t="str">
        <f>'[1]Bal UPIS'!D81</f>
        <v>Water</v>
      </c>
      <c r="F81" s="16" t="str">
        <f>'[1]Bal UPIS'!F81</f>
        <v>346200-Comm Equip Telephone</v>
      </c>
      <c r="H81" s="18">
        <f>'[1]Bal UPIS'!H81</f>
        <v>346200</v>
      </c>
      <c r="J81" s="18" t="str">
        <f>'[1]Bal UPIS'!J81</f>
        <v>10134600</v>
      </c>
      <c r="L81" s="121">
        <f>'[1]Bal UPIS'!L81</f>
        <v>346.5</v>
      </c>
      <c r="N81" s="62">
        <f>'[1]Bal UPIS'!N81</f>
        <v>151028.26</v>
      </c>
      <c r="O81" s="62">
        <f>'[1]Bal UPIS'!O81</f>
        <v>149238.44361111111</v>
      </c>
      <c r="P81" s="62">
        <f>'[1]Bal UPIS'!P81</f>
        <v>147448.62722222222</v>
      </c>
      <c r="Q81" s="62">
        <f>'[1]Bal UPIS'!Q81</f>
        <v>145658.81083333332</v>
      </c>
      <c r="R81" s="62">
        <f>'[1]Bal UPIS'!R81</f>
        <v>143868.99444444443</v>
      </c>
      <c r="S81" s="62">
        <f>'[1]Bal UPIS'!S81</f>
        <v>142079.17805555553</v>
      </c>
      <c r="T81" s="62">
        <f>'[1]Bal UPIS'!T81</f>
        <v>140289.36166666663</v>
      </c>
      <c r="U81" s="62">
        <f>'[1]Bal UPIS'!U81</f>
        <v>138499.54527777774</v>
      </c>
      <c r="V81" s="62">
        <f>'[1]Bal UPIS'!V81</f>
        <v>136709.72888888884</v>
      </c>
      <c r="W81" s="62">
        <f>'[1]Bal UPIS'!W81</f>
        <v>134919.91249999995</v>
      </c>
      <c r="X81" s="62">
        <f>'[1]Bal UPIS'!X81</f>
        <v>133130.09611111105</v>
      </c>
      <c r="Y81" s="62">
        <f>'[1]Bal UPIS'!Y81</f>
        <v>131340.27972222216</v>
      </c>
      <c r="Z81" s="62">
        <f>'[1]Bal UPIS'!Z81</f>
        <v>129550.46333333326</v>
      </c>
      <c r="AA81" s="62">
        <f>'[1]Bal UPIS'!AA81</f>
        <v>127760.64694444436</v>
      </c>
      <c r="AB81" s="62">
        <f>'[1]Bal UPIS'!AB81</f>
        <v>125970.83055555547</v>
      </c>
      <c r="AC81" s="62">
        <f>'[1]Bal UPIS'!AC81</f>
        <v>124181.01416666657</v>
      </c>
      <c r="AD81" s="62">
        <f>'[1]Bal UPIS'!AD81</f>
        <v>122391.19777777768</v>
      </c>
      <c r="AE81" s="62">
        <f>'[1]Bal UPIS'!AE81</f>
        <v>120601.38138888878</v>
      </c>
      <c r="AF81" s="62">
        <f>'[1]Bal UPIS'!AF81</f>
        <v>118811.56499999989</v>
      </c>
      <c r="AG81" s="62">
        <f>'[1]Bal UPIS'!AG81</f>
        <v>117021.74861111099</v>
      </c>
      <c r="AH81" s="62">
        <f>'[1]Bal UPIS'!AH81</f>
        <v>115231.93222222209</v>
      </c>
      <c r="AI81" s="62">
        <f>'[1]Bal UPIS'!AI81</f>
        <v>113442.1158333332</v>
      </c>
      <c r="AJ81" s="62">
        <f>'[1]Bal UPIS'!AJ81</f>
        <v>111652.2994444443</v>
      </c>
      <c r="AK81" s="457"/>
      <c r="AL81" s="456">
        <f t="shared" si="3"/>
        <v>140289.36166666663</v>
      </c>
      <c r="AM81" s="62"/>
      <c r="AN81" s="62">
        <f t="shared" si="4"/>
        <v>122391.19777777768</v>
      </c>
      <c r="AP81" s="458">
        <v>346.19</v>
      </c>
      <c r="AQ81" s="121">
        <f>'[1]Bal UPIS'!AO81</f>
        <v>346.2</v>
      </c>
      <c r="AR81" s="93">
        <f>'[1]Bal UPIS'!AP81</f>
        <v>6.6700000000000009E-2</v>
      </c>
      <c r="AS81" s="121">
        <f>'[1]Bal UPIS'!AQ81</f>
        <v>346.2</v>
      </c>
      <c r="AT81" s="93">
        <f>'[1]Bal UPIS'!AR81</f>
        <v>6.9051936877489631E-2</v>
      </c>
    </row>
    <row r="82" spans="1:46">
      <c r="B82" s="454">
        <v>72</v>
      </c>
      <c r="D82" s="18" t="str">
        <f>'[1]Bal UPIS'!D82</f>
        <v>Water</v>
      </c>
      <c r="F82" s="16" t="str">
        <f>'[1]Bal UPIS'!F82</f>
        <v>347000-Misc Equipment</v>
      </c>
      <c r="H82" s="18">
        <f>'[1]Bal UPIS'!H82</f>
        <v>347000</v>
      </c>
      <c r="J82" s="18" t="str">
        <f>'[1]Bal UPIS'!J82</f>
        <v>10134700</v>
      </c>
      <c r="L82" s="121">
        <f>'[1]Bal UPIS'!L82</f>
        <v>347.5</v>
      </c>
      <c r="N82" s="62">
        <f>'[1]Bal UPIS'!N82</f>
        <v>3256026.31</v>
      </c>
      <c r="O82" s="62">
        <f>'[1]Bal UPIS'!O82</f>
        <v>3847104.1558333337</v>
      </c>
      <c r="P82" s="62">
        <f>'[1]Bal UPIS'!P82</f>
        <v>3878131.7916666674</v>
      </c>
      <c r="Q82" s="62">
        <f>'[1]Bal UPIS'!Q82</f>
        <v>3890635.1775000012</v>
      </c>
      <c r="R82" s="62">
        <f>'[1]Bal UPIS'!R82</f>
        <v>3903763.3133333349</v>
      </c>
      <c r="S82" s="62">
        <f>'[1]Bal UPIS'!S82</f>
        <v>4466526.1991666676</v>
      </c>
      <c r="T82" s="62">
        <f>'[1]Bal UPIS'!T82</f>
        <v>4481685.1350000007</v>
      </c>
      <c r="U82" s="62">
        <f>'[1]Bal UPIS'!U82</f>
        <v>4502721.5708333338</v>
      </c>
      <c r="V82" s="62">
        <f>'[1]Bal UPIS'!V82</f>
        <v>4519258.0066666668</v>
      </c>
      <c r="W82" s="62">
        <f>'[1]Bal UPIS'!W82</f>
        <v>4538794.4424999999</v>
      </c>
      <c r="X82" s="62">
        <f>'[1]Bal UPIS'!X82</f>
        <v>5074669.7978333328</v>
      </c>
      <c r="Y82" s="62">
        <f>'[1]Bal UPIS'!Y82</f>
        <v>5119644.0836666655</v>
      </c>
      <c r="Z82" s="62">
        <f>'[1]Bal UPIS'!Z82</f>
        <v>5110914.8917372236</v>
      </c>
      <c r="AA82" s="62">
        <f>'[1]Bal UPIS'!AA82</f>
        <v>5124140.1035128068</v>
      </c>
      <c r="AB82" s="62">
        <f>'[1]Bal UPIS'!AB82</f>
        <v>5141732.6762726149</v>
      </c>
      <c r="AC82" s="62">
        <f>'[1]Bal UPIS'!AC82</f>
        <v>6122445.8734059297</v>
      </c>
      <c r="AD82" s="62">
        <f>'[1]Bal UPIS'!AD82</f>
        <v>6160018.4989939379</v>
      </c>
      <c r="AE82" s="62">
        <f>'[1]Bal UPIS'!AE82</f>
        <v>6196365.3274219707</v>
      </c>
      <c r="AF82" s="62">
        <f>'[1]Bal UPIS'!AF82</f>
        <v>6229512.0078132041</v>
      </c>
      <c r="AG82" s="62">
        <f>'[1]Bal UPIS'!AG82</f>
        <v>6253864.8440749375</v>
      </c>
      <c r="AH82" s="62">
        <f>'[1]Bal UPIS'!AH82</f>
        <v>6596967.6725504957</v>
      </c>
      <c r="AI82" s="62">
        <f>'[1]Bal UPIS'!AI82</f>
        <v>6615727.3506680289</v>
      </c>
      <c r="AJ82" s="62">
        <f>'[1]Bal UPIS'!AJ82</f>
        <v>6645673.7754327618</v>
      </c>
      <c r="AK82" s="457"/>
      <c r="AL82" s="456">
        <f t="shared" si="3"/>
        <v>4481685.1350000007</v>
      </c>
      <c r="AM82" s="62"/>
      <c r="AN82" s="62">
        <f t="shared" si="4"/>
        <v>5876282.8387218397</v>
      </c>
      <c r="AP82" s="458">
        <v>346.2</v>
      </c>
      <c r="AQ82" s="121">
        <f>'[1]Bal UPIS'!AO82</f>
        <v>347</v>
      </c>
      <c r="AR82" s="93">
        <f>'[1]Bal UPIS'!AP82</f>
        <v>0.05</v>
      </c>
      <c r="AS82" s="121">
        <f>'[1]Bal UPIS'!AQ82</f>
        <v>347</v>
      </c>
      <c r="AT82" s="93">
        <f>'[1]Bal UPIS'!AR82</f>
        <v>6.7212614100142162E-2</v>
      </c>
    </row>
    <row r="83" spans="1:46">
      <c r="B83" s="454">
        <v>73</v>
      </c>
      <c r="D83" s="18" t="str">
        <f>'[1]Bal UPIS'!D83</f>
        <v>Water</v>
      </c>
      <c r="F83" s="16" t="str">
        <f>'[1]Bal UPIS'!F83</f>
        <v>348000-Other Tangible Property</v>
      </c>
      <c r="H83" s="18">
        <f>'[1]Bal UPIS'!H83</f>
        <v>348000</v>
      </c>
      <c r="J83" s="18" t="str">
        <f>'[1]Bal UPIS'!J83</f>
        <v>10134800</v>
      </c>
      <c r="L83" s="121">
        <f>'[1]Bal UPIS'!L83</f>
        <v>348.5</v>
      </c>
      <c r="N83" s="62">
        <f>'[1]Bal UPIS'!N83</f>
        <v>12906.9</v>
      </c>
      <c r="O83" s="62">
        <f>'[1]Bal UPIS'!O83</f>
        <v>12906.9</v>
      </c>
      <c r="P83" s="62">
        <f>'[1]Bal UPIS'!P83</f>
        <v>12906.9</v>
      </c>
      <c r="Q83" s="62">
        <f>'[1]Bal UPIS'!Q83</f>
        <v>12906.9</v>
      </c>
      <c r="R83" s="62">
        <f>'[1]Bal UPIS'!R83</f>
        <v>12906.9</v>
      </c>
      <c r="S83" s="62">
        <f>'[1]Bal UPIS'!S83</f>
        <v>12906.9</v>
      </c>
      <c r="T83" s="62">
        <f>'[1]Bal UPIS'!T83</f>
        <v>12906.9</v>
      </c>
      <c r="U83" s="62">
        <f>'[1]Bal UPIS'!U83</f>
        <v>12906.9</v>
      </c>
      <c r="V83" s="62">
        <f>'[1]Bal UPIS'!V83</f>
        <v>12906.9</v>
      </c>
      <c r="W83" s="62">
        <f>'[1]Bal UPIS'!W83</f>
        <v>12906.9</v>
      </c>
      <c r="X83" s="62">
        <f>'[1]Bal UPIS'!X83</f>
        <v>12906.9</v>
      </c>
      <c r="Y83" s="62">
        <f>'[1]Bal UPIS'!Y83</f>
        <v>12906.9</v>
      </c>
      <c r="Z83" s="62">
        <f>'[1]Bal UPIS'!Z83</f>
        <v>12906.9</v>
      </c>
      <c r="AA83" s="62">
        <f>'[1]Bal UPIS'!AA83</f>
        <v>12906.9</v>
      </c>
      <c r="AB83" s="62">
        <f>'[1]Bal UPIS'!AB83</f>
        <v>12906.9</v>
      </c>
      <c r="AC83" s="62">
        <f>'[1]Bal UPIS'!AC83</f>
        <v>12906.9</v>
      </c>
      <c r="AD83" s="62">
        <f>'[1]Bal UPIS'!AD83</f>
        <v>12906.9</v>
      </c>
      <c r="AE83" s="62">
        <f>'[1]Bal UPIS'!AE83</f>
        <v>12906.9</v>
      </c>
      <c r="AF83" s="62">
        <f>'[1]Bal UPIS'!AF83</f>
        <v>12906.9</v>
      </c>
      <c r="AG83" s="62">
        <f>'[1]Bal UPIS'!AG83</f>
        <v>12906.9</v>
      </c>
      <c r="AH83" s="62">
        <f>'[1]Bal UPIS'!AH83</f>
        <v>12906.9</v>
      </c>
      <c r="AI83" s="62">
        <f>'[1]Bal UPIS'!AI83</f>
        <v>12906.9</v>
      </c>
      <c r="AJ83" s="62">
        <f>'[1]Bal UPIS'!AJ83</f>
        <v>12906.9</v>
      </c>
      <c r="AK83" s="457"/>
      <c r="AL83" s="456">
        <f t="shared" si="3"/>
        <v>12906.9</v>
      </c>
      <c r="AM83" s="62"/>
      <c r="AN83" s="62">
        <f t="shared" si="4"/>
        <v>12906.899999999996</v>
      </c>
      <c r="AP83" s="458">
        <v>347</v>
      </c>
      <c r="AQ83" s="121">
        <f>'[1]Bal UPIS'!AO83</f>
        <v>348</v>
      </c>
      <c r="AR83" s="93">
        <f>'[1]Bal UPIS'!AP83</f>
        <v>0.05</v>
      </c>
      <c r="AS83" s="121">
        <f>'[1]Bal UPIS'!AQ83</f>
        <v>348</v>
      </c>
      <c r="AT83" s="93">
        <f>'[1]Bal UPIS'!AR83</f>
        <v>0</v>
      </c>
    </row>
    <row r="84" spans="1:46">
      <c r="B84" s="454">
        <v>74</v>
      </c>
      <c r="D84" s="18">
        <f>'[1]Bal UPIS'!D84</f>
        <v>0</v>
      </c>
      <c r="F84" s="16">
        <f>'[1]Bal UPIS'!F84</f>
        <v>0</v>
      </c>
      <c r="H84" s="18">
        <f>'[1]Bal UPIS'!H84</f>
        <v>0</v>
      </c>
      <c r="J84" s="18">
        <f>'[1]Bal UPIS'!J84</f>
        <v>0</v>
      </c>
      <c r="L84" s="121">
        <f>'[1]Bal UPIS'!L84</f>
        <v>0</v>
      </c>
      <c r="N84" s="62">
        <f>SUM('[1]Bal UPIS'!N$84:N$85)</f>
        <v>0</v>
      </c>
      <c r="O84" s="62">
        <f>SUM('[1]Bal UPIS'!O$84:O$85)</f>
        <v>0</v>
      </c>
      <c r="P84" s="62">
        <f>SUM('[1]Bal UPIS'!P$84:P$85)</f>
        <v>0</v>
      </c>
      <c r="Q84" s="62">
        <f>SUM('[1]Bal UPIS'!Q$84:Q$85)</f>
        <v>0</v>
      </c>
      <c r="R84" s="62">
        <f>SUM('[1]Bal UPIS'!R$84:R$85)</f>
        <v>0</v>
      </c>
      <c r="S84" s="62">
        <f>SUM('[1]Bal UPIS'!S$84:S$85)</f>
        <v>0</v>
      </c>
      <c r="T84" s="62">
        <f>SUM('[1]Bal UPIS'!T$84:T$85)</f>
        <v>0</v>
      </c>
      <c r="U84" s="62">
        <f>SUM('[1]Bal UPIS'!U$84:U$85)</f>
        <v>0</v>
      </c>
      <c r="V84" s="62">
        <f>SUM('[1]Bal UPIS'!V$84:V$85)</f>
        <v>0</v>
      </c>
      <c r="W84" s="62">
        <f>SUM('[1]Bal UPIS'!W$84:W$85)</f>
        <v>0</v>
      </c>
      <c r="X84" s="62">
        <f>SUM('[1]Bal UPIS'!X$84:X$85)</f>
        <v>0</v>
      </c>
      <c r="Y84" s="62">
        <f>SUM('[1]Bal UPIS'!Y$84:Y$85)</f>
        <v>0</v>
      </c>
      <c r="Z84" s="62">
        <f>SUM('[1]Bal UPIS'!Z$84:Z$85)</f>
        <v>0</v>
      </c>
      <c r="AA84" s="62">
        <f>SUM('[1]Bal UPIS'!AA$84:AA$85)</f>
        <v>0</v>
      </c>
      <c r="AB84" s="62">
        <f>SUM('[1]Bal UPIS'!AB$84:AB$85)</f>
        <v>0</v>
      </c>
      <c r="AC84" s="62">
        <f>SUM('[1]Bal UPIS'!AC$84:AC$85)</f>
        <v>0</v>
      </c>
      <c r="AD84" s="62">
        <f>SUM('[1]Bal UPIS'!AD$84:AD$85)</f>
        <v>0</v>
      </c>
      <c r="AE84" s="62">
        <f>SUM('[1]Bal UPIS'!AE$84:AE$85)</f>
        <v>0</v>
      </c>
      <c r="AF84" s="62">
        <f>SUM('[1]Bal UPIS'!AF$84:AF$85)</f>
        <v>0</v>
      </c>
      <c r="AG84" s="62">
        <f>SUM('[1]Bal UPIS'!AG$84:AG$85)</f>
        <v>0</v>
      </c>
      <c r="AH84" s="62">
        <f>SUM('[1]Bal UPIS'!AH$84:AH$85)</f>
        <v>0</v>
      </c>
      <c r="AI84" s="62">
        <f>SUM('[1]Bal UPIS'!AI$84:AI$85)</f>
        <v>0</v>
      </c>
      <c r="AJ84" s="62">
        <f>SUM('[1]Bal UPIS'!AJ$84:AJ$85)</f>
        <v>0</v>
      </c>
      <c r="AK84" s="457"/>
      <c r="AL84" s="456">
        <f t="shared" si="3"/>
        <v>0</v>
      </c>
      <c r="AM84" s="62"/>
      <c r="AN84" s="62">
        <f t="shared" si="4"/>
        <v>0</v>
      </c>
      <c r="AP84" s="458">
        <v>348</v>
      </c>
      <c r="AQ84" s="121">
        <f>'[1]Bal UPIS'!AO84</f>
        <v>0</v>
      </c>
      <c r="AR84" s="93">
        <f>'[1]Bal UPIS'!AP84</f>
        <v>0</v>
      </c>
      <c r="AS84" s="121">
        <f>'[1]Bal UPIS'!AQ84</f>
        <v>0</v>
      </c>
      <c r="AT84" s="93">
        <f>'[1]Bal UPIS'!AR84</f>
        <v>0</v>
      </c>
    </row>
    <row r="85" spans="1:46">
      <c r="B85" s="459"/>
      <c r="L85" s="176" t="s">
        <v>539</v>
      </c>
      <c r="M85" s="304"/>
      <c r="N85" s="460">
        <f>SUM(N11:N84)</f>
        <v>1105869690.3200002</v>
      </c>
      <c r="O85" s="460">
        <f t="shared" ref="O85:AJ85" si="5">SUM(O11:O84)</f>
        <v>1114434172.7338893</v>
      </c>
      <c r="P85" s="460">
        <f t="shared" si="5"/>
        <v>1117236056.407778</v>
      </c>
      <c r="Q85" s="460">
        <f t="shared" si="5"/>
        <v>1122442668.3121099</v>
      </c>
      <c r="R85" s="460">
        <f t="shared" si="5"/>
        <v>1125890359.4731424</v>
      </c>
      <c r="S85" s="460">
        <f t="shared" si="5"/>
        <v>1130979551.3241735</v>
      </c>
      <c r="T85" s="460">
        <f t="shared" si="5"/>
        <v>1145136992.697655</v>
      </c>
      <c r="U85" s="460">
        <f t="shared" si="5"/>
        <v>1150897162.281121</v>
      </c>
      <c r="V85" s="460">
        <f t="shared" si="5"/>
        <v>1156162422.0764022</v>
      </c>
      <c r="W85" s="460">
        <f t="shared" si="5"/>
        <v>1160873505.8974338</v>
      </c>
      <c r="X85" s="460">
        <f t="shared" si="5"/>
        <v>1179404315.0484657</v>
      </c>
      <c r="Y85" s="460">
        <f t="shared" si="5"/>
        <v>1182282745.8323541</v>
      </c>
      <c r="Z85" s="460">
        <f t="shared" si="5"/>
        <v>1183783105.3252521</v>
      </c>
      <c r="AA85" s="460">
        <f t="shared" si="5"/>
        <v>1188243590.0071163</v>
      </c>
      <c r="AB85" s="460">
        <f t="shared" si="5"/>
        <v>1194447209.7007191</v>
      </c>
      <c r="AC85" s="460">
        <f t="shared" si="5"/>
        <v>1200059033.2345212</v>
      </c>
      <c r="AD85" s="460">
        <f t="shared" si="5"/>
        <v>1206294040.6153805</v>
      </c>
      <c r="AE85" s="460">
        <f t="shared" si="5"/>
        <v>1214606775.254492</v>
      </c>
      <c r="AF85" s="460">
        <f t="shared" si="5"/>
        <v>1223303121.9504266</v>
      </c>
      <c r="AG85" s="460">
        <f t="shared" si="5"/>
        <v>1237977703.2520218</v>
      </c>
      <c r="AH85" s="460">
        <f t="shared" si="5"/>
        <v>1254407693.5148551</v>
      </c>
      <c r="AI85" s="460">
        <f t="shared" si="5"/>
        <v>1261032934.8966384</v>
      </c>
      <c r="AJ85" s="460">
        <f t="shared" si="5"/>
        <v>1266050613.9396544</v>
      </c>
      <c r="AK85" s="460">
        <f t="shared" ref="AK85" si="6">SUM(AK11:AK81)</f>
        <v>0</v>
      </c>
      <c r="AL85" s="460">
        <f>SUM(AL11:AL84)</f>
        <v>1145136992.697655</v>
      </c>
      <c r="AM85" s="460"/>
      <c r="AN85" s="460">
        <f>SUM(AN11:AN84)</f>
        <v>1214760990.9670689</v>
      </c>
    </row>
    <row r="86" spans="1:46">
      <c r="B86" s="459"/>
      <c r="L86" s="18"/>
      <c r="N86" s="448"/>
      <c r="O86" s="19"/>
      <c r="P86" s="19"/>
      <c r="Q86" s="19"/>
      <c r="R86" s="19"/>
      <c r="S86" s="19"/>
      <c r="T86" s="19"/>
      <c r="U86" s="19"/>
      <c r="V86" s="19"/>
      <c r="W86" s="19"/>
      <c r="X86" s="19"/>
      <c r="Y86" s="19"/>
      <c r="Z86" s="19"/>
      <c r="AA86" s="19"/>
      <c r="AB86" s="19"/>
      <c r="AC86" s="19"/>
      <c r="AD86" s="19"/>
      <c r="AE86" s="19"/>
      <c r="AF86" s="19"/>
      <c r="AG86" s="19"/>
      <c r="AH86" s="19"/>
      <c r="AI86" s="19"/>
      <c r="AJ86" s="19"/>
      <c r="AK86" s="19"/>
      <c r="AL86" s="461"/>
      <c r="AM86" s="19"/>
      <c r="AN86" s="19"/>
    </row>
    <row r="87" spans="1:46">
      <c r="B87" s="459"/>
      <c r="L87" s="18"/>
      <c r="N87" s="448"/>
      <c r="O87" s="19"/>
      <c r="P87" s="19"/>
      <c r="Q87" s="19"/>
      <c r="R87" s="19"/>
      <c r="S87" s="19"/>
      <c r="T87" s="19"/>
      <c r="U87" s="19"/>
      <c r="V87" s="19"/>
      <c r="W87" s="19"/>
      <c r="X87" s="19"/>
      <c r="Y87" s="19"/>
      <c r="Z87" s="19"/>
      <c r="AA87" s="19"/>
      <c r="AB87" s="19"/>
      <c r="AC87" s="19"/>
      <c r="AD87" s="19"/>
      <c r="AE87" s="19"/>
      <c r="AF87" s="19"/>
      <c r="AG87" s="19"/>
      <c r="AH87" s="19"/>
      <c r="AI87" s="19"/>
      <c r="AJ87" s="19"/>
      <c r="AK87" s="19"/>
      <c r="AL87" s="461"/>
      <c r="AM87" s="19"/>
      <c r="AN87" s="19"/>
    </row>
    <row r="88" spans="1:46">
      <c r="B88" s="459"/>
      <c r="L88" s="18"/>
      <c r="N88" s="462"/>
      <c r="O88" s="463"/>
      <c r="P88" s="463"/>
      <c r="Q88" s="463"/>
      <c r="R88" s="463"/>
      <c r="S88" s="463"/>
      <c r="T88" s="463"/>
      <c r="U88" s="463"/>
      <c r="V88" s="463"/>
      <c r="W88" s="463"/>
      <c r="X88" s="463"/>
      <c r="Y88" s="463"/>
      <c r="Z88" s="463"/>
      <c r="AA88" s="463"/>
      <c r="AB88" s="463"/>
      <c r="AC88" s="463"/>
      <c r="AD88" s="463"/>
      <c r="AE88" s="463"/>
      <c r="AF88" s="463"/>
      <c r="AG88" s="463"/>
      <c r="AH88" s="463"/>
      <c r="AI88" s="463"/>
      <c r="AJ88" s="463"/>
      <c r="AK88" s="463"/>
      <c r="AL88" s="464"/>
      <c r="AM88" s="463"/>
      <c r="AN88" s="463"/>
    </row>
    <row r="89" spans="1:46" ht="15.75" thickBot="1">
      <c r="N89" s="22"/>
      <c r="O89" s="22"/>
      <c r="P89" s="22"/>
      <c r="Q89" s="22"/>
      <c r="R89" s="22"/>
      <c r="S89" s="22"/>
      <c r="T89" s="22"/>
      <c r="U89" s="22"/>
      <c r="V89" s="22"/>
      <c r="W89" s="22"/>
      <c r="X89" s="22"/>
      <c r="Y89" s="22"/>
      <c r="Z89" s="22"/>
      <c r="AA89" s="22"/>
      <c r="AB89" s="22"/>
      <c r="AC89" s="22"/>
      <c r="AD89" s="22"/>
      <c r="AE89" s="22"/>
      <c r="AF89" s="22"/>
      <c r="AG89" s="22"/>
      <c r="AH89" s="22"/>
      <c r="AI89" s="22"/>
      <c r="AJ89" s="22"/>
    </row>
    <row r="90" spans="1:46">
      <c r="B90" s="150"/>
      <c r="C90" s="56"/>
      <c r="D90" s="56"/>
      <c r="E90" s="56"/>
      <c r="F90" s="465" t="s">
        <v>540</v>
      </c>
      <c r="G90" s="56"/>
      <c r="H90" s="57"/>
      <c r="I90" s="56"/>
      <c r="J90" s="57"/>
      <c r="K90" s="56"/>
      <c r="L90" s="57"/>
      <c r="M90" s="56"/>
      <c r="N90" s="466">
        <f>'[1]Bal UPIS'!N91</f>
        <v>1105869690.3200002</v>
      </c>
      <c r="O90" s="466">
        <f>'[1]Bal UPIS'!O91</f>
        <v>1114434172.7338891</v>
      </c>
      <c r="P90" s="466">
        <f>'[1]Bal UPIS'!P91</f>
        <v>1117236056.4077783</v>
      </c>
      <c r="Q90" s="466">
        <f>'[1]Bal UPIS'!Q91</f>
        <v>1122442668.3121102</v>
      </c>
      <c r="R90" s="466">
        <f>'[1]Bal UPIS'!R91</f>
        <v>1125890359.4731417</v>
      </c>
      <c r="S90" s="466">
        <f>'[1]Bal UPIS'!S91</f>
        <v>1130979551.3241742</v>
      </c>
      <c r="T90" s="466">
        <f>'[1]Bal UPIS'!T91</f>
        <v>1145136992.6976545</v>
      </c>
      <c r="U90" s="466">
        <f>'[1]Bal UPIS'!U91</f>
        <v>1150897162.281121</v>
      </c>
      <c r="V90" s="466">
        <f>'[1]Bal UPIS'!V91</f>
        <v>1156162422.0764027</v>
      </c>
      <c r="W90" s="466">
        <f>'[1]Bal UPIS'!W91</f>
        <v>1160873505.897434</v>
      </c>
      <c r="X90" s="466">
        <f>'[1]Bal UPIS'!X91</f>
        <v>1179404315.0484655</v>
      </c>
      <c r="Y90" s="466">
        <f>'[1]Bal UPIS'!Y91</f>
        <v>1182282745.8323545</v>
      </c>
      <c r="Z90" s="466">
        <f>'[1]Bal UPIS'!Z91</f>
        <v>1183783105.3252513</v>
      </c>
      <c r="AA90" s="466">
        <f>'[1]Bal UPIS'!AA91</f>
        <v>1188243590.0071173</v>
      </c>
      <c r="AB90" s="466">
        <f>'[1]Bal UPIS'!AB91</f>
        <v>1194447209.7007184</v>
      </c>
      <c r="AC90" s="466">
        <f>'[1]Bal UPIS'!AC91</f>
        <v>1200059033.2345214</v>
      </c>
      <c r="AD90" s="466">
        <f>'[1]Bal UPIS'!AD91</f>
        <v>1206294040.61538</v>
      </c>
      <c r="AE90" s="466">
        <f>'[1]Bal UPIS'!AE91</f>
        <v>1214606775.2544925</v>
      </c>
      <c r="AF90" s="466">
        <f>'[1]Bal UPIS'!AF91</f>
        <v>1223303121.9504263</v>
      </c>
      <c r="AG90" s="466">
        <f>'[1]Bal UPIS'!AG91</f>
        <v>1237977703.2520213</v>
      </c>
      <c r="AH90" s="466">
        <f>'[1]Bal UPIS'!AH91</f>
        <v>1254407693.5148559</v>
      </c>
      <c r="AI90" s="466">
        <f>'[1]Bal UPIS'!AI91</f>
        <v>1261032934.8966384</v>
      </c>
      <c r="AJ90" s="467">
        <f>'[1]Bal UPIS'!AJ91</f>
        <v>1266050613.9396539</v>
      </c>
      <c r="AK90" s="19"/>
      <c r="AL90" s="468">
        <f>'[1]Bal UPIS'!AL91</f>
        <v>1145136992.6976545</v>
      </c>
      <c r="AM90" s="426"/>
      <c r="AN90" s="467">
        <f>'[1]Bal UPIS'!AN91</f>
        <v>1214760990.9670691</v>
      </c>
    </row>
    <row r="91" spans="1:46">
      <c r="B91" s="151"/>
      <c r="L91" s="18"/>
      <c r="N91" s="19" t="b">
        <f t="shared" ref="N91:AJ91" si="7">N85=N90</f>
        <v>1</v>
      </c>
      <c r="O91" s="19" t="b">
        <f t="shared" si="7"/>
        <v>1</v>
      </c>
      <c r="P91" s="19" t="b">
        <f t="shared" si="7"/>
        <v>1</v>
      </c>
      <c r="Q91" s="19" t="b">
        <f t="shared" si="7"/>
        <v>1</v>
      </c>
      <c r="R91" s="19" t="b">
        <f t="shared" si="7"/>
        <v>1</v>
      </c>
      <c r="S91" s="19" t="b">
        <f t="shared" si="7"/>
        <v>1</v>
      </c>
      <c r="T91" s="19" t="b">
        <f t="shared" si="7"/>
        <v>1</v>
      </c>
      <c r="U91" s="19" t="b">
        <f t="shared" si="7"/>
        <v>1</v>
      </c>
      <c r="V91" s="19" t="b">
        <f t="shared" si="7"/>
        <v>1</v>
      </c>
      <c r="W91" s="19" t="b">
        <f t="shared" si="7"/>
        <v>1</v>
      </c>
      <c r="X91" s="19" t="b">
        <f t="shared" si="7"/>
        <v>1</v>
      </c>
      <c r="Y91" s="19" t="b">
        <f t="shared" si="7"/>
        <v>1</v>
      </c>
      <c r="Z91" s="19" t="b">
        <f t="shared" si="7"/>
        <v>1</v>
      </c>
      <c r="AA91" s="19" t="b">
        <f t="shared" si="7"/>
        <v>1</v>
      </c>
      <c r="AB91" s="19" t="b">
        <f t="shared" si="7"/>
        <v>1</v>
      </c>
      <c r="AC91" s="19" t="b">
        <f t="shared" si="7"/>
        <v>1</v>
      </c>
      <c r="AD91" s="19" t="b">
        <f t="shared" si="7"/>
        <v>1</v>
      </c>
      <c r="AE91" s="19" t="b">
        <f t="shared" si="7"/>
        <v>1</v>
      </c>
      <c r="AF91" s="19" t="b">
        <f t="shared" si="7"/>
        <v>1</v>
      </c>
      <c r="AG91" s="19" t="b">
        <f t="shared" si="7"/>
        <v>1</v>
      </c>
      <c r="AH91" s="19" t="b">
        <f t="shared" si="7"/>
        <v>1</v>
      </c>
      <c r="AI91" s="19" t="b">
        <f t="shared" si="7"/>
        <v>1</v>
      </c>
      <c r="AJ91" s="427" t="b">
        <f t="shared" si="7"/>
        <v>1</v>
      </c>
      <c r="AK91" s="19"/>
      <c r="AL91" s="428" t="b">
        <f>AL85=AL90</f>
        <v>1</v>
      </c>
      <c r="AM91" s="19"/>
      <c r="AN91" s="427" t="b">
        <f>AN85=AN90</f>
        <v>1</v>
      </c>
    </row>
    <row r="92" spans="1:46" s="20" customFormat="1">
      <c r="A92" s="469"/>
      <c r="B92" s="470"/>
      <c r="H92" s="52"/>
      <c r="J92" s="52"/>
      <c r="N92" s="69">
        <f t="shared" ref="N92:AJ92" si="8">N85-N90</f>
        <v>0</v>
      </c>
      <c r="O92" s="69">
        <f t="shared" si="8"/>
        <v>0</v>
      </c>
      <c r="P92" s="69">
        <f t="shared" si="8"/>
        <v>0</v>
      </c>
      <c r="Q92" s="69">
        <f t="shared" si="8"/>
        <v>0</v>
      </c>
      <c r="R92" s="69">
        <f t="shared" si="8"/>
        <v>0</v>
      </c>
      <c r="S92" s="69">
        <f t="shared" si="8"/>
        <v>0</v>
      </c>
      <c r="T92" s="69">
        <f t="shared" si="8"/>
        <v>0</v>
      </c>
      <c r="U92" s="69">
        <f t="shared" si="8"/>
        <v>0</v>
      </c>
      <c r="V92" s="69">
        <f t="shared" si="8"/>
        <v>0</v>
      </c>
      <c r="W92" s="69">
        <f t="shared" si="8"/>
        <v>0</v>
      </c>
      <c r="X92" s="69">
        <f t="shared" si="8"/>
        <v>0</v>
      </c>
      <c r="Y92" s="69">
        <f t="shared" si="8"/>
        <v>0</v>
      </c>
      <c r="Z92" s="69">
        <f t="shared" si="8"/>
        <v>0</v>
      </c>
      <c r="AA92" s="69">
        <f t="shared" si="8"/>
        <v>0</v>
      </c>
      <c r="AB92" s="69">
        <f t="shared" si="8"/>
        <v>0</v>
      </c>
      <c r="AC92" s="69">
        <f t="shared" si="8"/>
        <v>0</v>
      </c>
      <c r="AD92" s="69">
        <f t="shared" si="8"/>
        <v>0</v>
      </c>
      <c r="AE92" s="69">
        <f t="shared" si="8"/>
        <v>0</v>
      </c>
      <c r="AF92" s="69">
        <f t="shared" si="8"/>
        <v>0</v>
      </c>
      <c r="AG92" s="69">
        <f t="shared" si="8"/>
        <v>0</v>
      </c>
      <c r="AH92" s="69">
        <f t="shared" si="8"/>
        <v>0</v>
      </c>
      <c r="AI92" s="69">
        <f t="shared" si="8"/>
        <v>0</v>
      </c>
      <c r="AJ92" s="471">
        <f t="shared" si="8"/>
        <v>0</v>
      </c>
      <c r="AL92" s="472">
        <f>AL85-AL90</f>
        <v>0</v>
      </c>
      <c r="AN92" s="471">
        <f>AN85-AN90</f>
        <v>0</v>
      </c>
    </row>
    <row r="93" spans="1:46" ht="15.75" thickBot="1">
      <c r="B93" s="429"/>
      <c r="C93" s="44"/>
      <c r="D93" s="44"/>
      <c r="E93" s="44"/>
      <c r="F93" s="44"/>
      <c r="G93" s="44"/>
      <c r="H93" s="45"/>
      <c r="I93" s="44"/>
      <c r="J93" s="45"/>
      <c r="K93" s="44"/>
      <c r="L93" s="44"/>
      <c r="M93" s="44"/>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61"/>
      <c r="AL93" s="429"/>
      <c r="AM93" s="44"/>
      <c r="AN93" s="430"/>
    </row>
    <row r="94" spans="1:46" ht="15.75" thickBot="1">
      <c r="N94" s="22"/>
      <c r="O94" s="22"/>
      <c r="P94" s="22"/>
      <c r="Q94" s="22"/>
      <c r="R94" s="22"/>
      <c r="S94" s="22"/>
      <c r="T94" s="22"/>
      <c r="U94" s="22"/>
      <c r="V94" s="22"/>
      <c r="W94" s="22"/>
      <c r="X94" s="22"/>
      <c r="Y94" s="22"/>
      <c r="Z94" s="22"/>
      <c r="AA94" s="22"/>
      <c r="AB94" s="22"/>
      <c r="AC94" s="22"/>
      <c r="AD94" s="22"/>
      <c r="AE94" s="22"/>
      <c r="AF94" s="22"/>
      <c r="AG94" s="22"/>
      <c r="AH94" s="22"/>
      <c r="AI94" s="22"/>
      <c r="AJ94" s="22"/>
    </row>
    <row r="95" spans="1:46">
      <c r="N95" s="22"/>
      <c r="O95" s="22"/>
      <c r="P95" s="22"/>
      <c r="Q95" s="22"/>
      <c r="R95" s="22"/>
      <c r="S95" s="22"/>
      <c r="T95" s="22"/>
      <c r="U95" s="22"/>
      <c r="V95" s="22"/>
      <c r="W95" s="22"/>
      <c r="X95" s="22"/>
      <c r="Y95" s="22"/>
      <c r="Z95" s="22"/>
      <c r="AA95" s="22"/>
      <c r="AB95" s="22"/>
      <c r="AC95" s="22"/>
      <c r="AD95" s="22"/>
      <c r="AE95" s="22"/>
      <c r="AF95" s="22"/>
      <c r="AG95" s="22"/>
      <c r="AH95" s="22"/>
      <c r="AI95" s="22"/>
      <c r="AJ95" s="473">
        <f>'Sch B-3'!G223</f>
        <v>1285137067.9296539</v>
      </c>
      <c r="AL95" s="473">
        <f>'Sch B-3'!G97</f>
        <v>1163023446.6876543</v>
      </c>
    </row>
    <row r="96" spans="1:46">
      <c r="N96" s="22"/>
      <c r="O96" s="22"/>
      <c r="P96" s="22"/>
      <c r="Q96" s="22"/>
      <c r="R96" s="22"/>
      <c r="S96" s="22"/>
      <c r="T96" s="22"/>
      <c r="U96" s="22"/>
      <c r="V96" s="22"/>
      <c r="W96" s="22"/>
      <c r="X96" s="22"/>
      <c r="Y96" s="22"/>
      <c r="Z96" s="22"/>
      <c r="AA96" s="22"/>
      <c r="AB96" s="22"/>
      <c r="AC96" s="22"/>
      <c r="AD96" s="22"/>
      <c r="AE96" s="22"/>
      <c r="AF96" s="22"/>
      <c r="AG96" s="22"/>
      <c r="AH96" s="22"/>
      <c r="AI96" s="22"/>
      <c r="AJ96" s="474" t="b">
        <f>AJ95=AJ90</f>
        <v>0</v>
      </c>
      <c r="AL96" s="474" t="b">
        <f>AL95=AL90</f>
        <v>0</v>
      </c>
    </row>
    <row r="97" spans="14:38">
      <c r="N97" s="22"/>
      <c r="O97" s="22"/>
      <c r="P97" s="22"/>
      <c r="Q97" s="22"/>
      <c r="R97" s="22"/>
      <c r="S97" s="22"/>
      <c r="T97" s="22"/>
      <c r="U97" s="22"/>
      <c r="V97" s="22"/>
      <c r="W97" s="22"/>
      <c r="X97" s="22"/>
      <c r="Y97" s="22"/>
      <c r="Z97" s="22"/>
      <c r="AA97" s="22"/>
      <c r="AB97" s="22"/>
      <c r="AC97" s="22"/>
      <c r="AD97" s="22"/>
      <c r="AE97" s="22"/>
      <c r="AF97" s="22"/>
      <c r="AG97" s="22"/>
      <c r="AH97" s="22"/>
      <c r="AI97" s="22"/>
      <c r="AJ97" s="475">
        <f>AJ95-AJ90</f>
        <v>19086453.99000001</v>
      </c>
      <c r="AL97" s="475">
        <f>AL95-AL90</f>
        <v>17886453.989999771</v>
      </c>
    </row>
    <row r="98" spans="14:38" ht="15.75" thickBot="1">
      <c r="N98" s="22"/>
      <c r="O98" s="22"/>
      <c r="P98" s="22"/>
      <c r="Q98" s="22"/>
      <c r="R98" s="22"/>
      <c r="S98" s="22"/>
      <c r="T98" s="22"/>
      <c r="U98" s="22"/>
      <c r="V98" s="22"/>
      <c r="W98" s="22"/>
      <c r="X98" s="22"/>
      <c r="Y98" s="22"/>
      <c r="Z98" s="22"/>
      <c r="AA98" s="22"/>
      <c r="AB98" s="22"/>
      <c r="AC98" s="22"/>
      <c r="AD98" s="22"/>
      <c r="AE98" s="22"/>
      <c r="AF98" s="22"/>
      <c r="AG98" s="22"/>
      <c r="AH98" s="22"/>
      <c r="AI98" s="22" t="s">
        <v>1060</v>
      </c>
      <c r="AJ98" s="476">
        <f>+'ACQ- Link In'!C5</f>
        <v>19086453.990000002</v>
      </c>
      <c r="AL98" s="476">
        <f>'ACQ- Link In'!B5</f>
        <v>17886453.990000006</v>
      </c>
    </row>
    <row r="99" spans="14:38">
      <c r="N99" s="22"/>
      <c r="O99" s="22"/>
      <c r="P99" s="22"/>
      <c r="Q99" s="22"/>
      <c r="R99" s="22"/>
      <c r="S99" s="22"/>
      <c r="T99" s="22"/>
      <c r="U99" s="22"/>
      <c r="V99" s="22"/>
      <c r="W99" s="22"/>
      <c r="X99" s="22"/>
      <c r="Y99" s="22"/>
      <c r="Z99" s="22"/>
      <c r="AA99" s="22"/>
      <c r="AB99" s="22"/>
      <c r="AC99" s="22"/>
      <c r="AD99" s="22"/>
      <c r="AE99" s="22"/>
      <c r="AF99" s="22"/>
      <c r="AG99" s="22"/>
      <c r="AH99" s="22"/>
      <c r="AI99" s="22"/>
      <c r="AJ99" s="22"/>
    </row>
    <row r="100" spans="14:38">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row>
    <row r="101" spans="14:38">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row>
    <row r="102" spans="14:38">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row>
    <row r="103" spans="14:38">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row>
    <row r="104" spans="14:38">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row>
    <row r="105" spans="14:38">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row>
    <row r="106" spans="14:38">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row>
    <row r="107" spans="14:38">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row>
    <row r="108" spans="14:38">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row>
    <row r="109" spans="14:38">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row>
    <row r="110" spans="14:38">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row>
    <row r="111" spans="14:38">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row>
    <row r="112" spans="14:38">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row>
    <row r="113" spans="10:36">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row>
    <row r="114" spans="10:36">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row>
    <row r="115" spans="10:36">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row>
    <row r="116" spans="10:36">
      <c r="J116" s="176"/>
      <c r="N116" s="22"/>
      <c r="O116" s="334"/>
      <c r="P116" s="334"/>
      <c r="Q116" s="334"/>
      <c r="R116" s="334"/>
      <c r="S116" s="334"/>
      <c r="T116" s="334"/>
      <c r="U116" s="334"/>
      <c r="V116" s="334"/>
      <c r="W116" s="334"/>
      <c r="X116" s="334"/>
      <c r="Y116" s="334"/>
      <c r="Z116" s="334"/>
      <c r="AA116" s="334"/>
      <c r="AB116" s="334"/>
      <c r="AC116" s="334"/>
      <c r="AD116" s="334"/>
      <c r="AE116" s="334"/>
      <c r="AF116" s="334"/>
      <c r="AG116" s="334"/>
      <c r="AH116" s="334"/>
      <c r="AI116" s="334"/>
      <c r="AJ116" s="334"/>
    </row>
    <row r="117" spans="10:36">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row>
    <row r="118" spans="10:36">
      <c r="N118" s="334"/>
      <c r="O118" s="22"/>
      <c r="P118" s="22"/>
      <c r="Q118" s="22"/>
      <c r="R118" s="22"/>
      <c r="S118" s="22"/>
      <c r="T118" s="22"/>
      <c r="U118" s="22"/>
      <c r="V118" s="22"/>
      <c r="W118" s="22"/>
      <c r="X118" s="22"/>
      <c r="Y118" s="22"/>
      <c r="Z118" s="22"/>
      <c r="AA118" s="22"/>
      <c r="AB118" s="22"/>
      <c r="AC118" s="22"/>
      <c r="AD118" s="22"/>
      <c r="AE118" s="22"/>
      <c r="AF118" s="22"/>
      <c r="AG118" s="22"/>
      <c r="AH118" s="22"/>
      <c r="AI118" s="22"/>
      <c r="AJ118" s="22"/>
    </row>
    <row r="119" spans="10:36">
      <c r="O119" s="22"/>
      <c r="P119" s="22"/>
      <c r="Q119" s="22"/>
      <c r="R119" s="22"/>
      <c r="S119" s="22"/>
      <c r="T119" s="22"/>
      <c r="U119" s="22"/>
      <c r="V119" s="22"/>
      <c r="W119" s="22"/>
      <c r="X119" s="22"/>
      <c r="Y119" s="22"/>
      <c r="Z119" s="22"/>
      <c r="AA119" s="22"/>
      <c r="AB119" s="22"/>
      <c r="AC119" s="22"/>
      <c r="AD119" s="22"/>
      <c r="AE119" s="22"/>
      <c r="AF119" s="22"/>
      <c r="AG119" s="22"/>
      <c r="AH119" s="22"/>
      <c r="AI119" s="22"/>
      <c r="AJ119" s="22"/>
    </row>
    <row r="120" spans="10:36">
      <c r="O120" s="22"/>
      <c r="P120" s="22"/>
      <c r="Q120" s="22"/>
      <c r="R120" s="22"/>
      <c r="S120" s="22"/>
      <c r="T120" s="22"/>
      <c r="U120" s="22"/>
      <c r="V120" s="22"/>
      <c r="W120" s="22"/>
      <c r="X120" s="22"/>
      <c r="Y120" s="22"/>
      <c r="Z120" s="22"/>
      <c r="AA120" s="22"/>
      <c r="AB120" s="22"/>
      <c r="AC120" s="22"/>
      <c r="AD120" s="22"/>
      <c r="AE120" s="22"/>
      <c r="AF120" s="22"/>
      <c r="AG120" s="22"/>
      <c r="AH120" s="22"/>
      <c r="AI120" s="22"/>
      <c r="AJ120" s="22"/>
    </row>
    <row r="121" spans="10:36">
      <c r="O121" s="22"/>
      <c r="P121" s="22"/>
      <c r="Q121" s="22"/>
      <c r="R121" s="22"/>
      <c r="S121" s="22"/>
      <c r="T121" s="22"/>
      <c r="U121" s="22"/>
      <c r="V121" s="22"/>
      <c r="W121" s="22"/>
      <c r="X121" s="22"/>
      <c r="Y121" s="22"/>
      <c r="Z121" s="22"/>
      <c r="AA121" s="22"/>
      <c r="AB121" s="22"/>
      <c r="AC121" s="22"/>
      <c r="AD121" s="22"/>
      <c r="AE121" s="22"/>
      <c r="AF121" s="22"/>
      <c r="AG121" s="22"/>
      <c r="AH121" s="22"/>
      <c r="AI121" s="22"/>
      <c r="AJ121" s="22"/>
    </row>
    <row r="122" spans="10:36">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row>
    <row r="123" spans="10:36">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row>
    <row r="124" spans="10:36">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row>
    <row r="125" spans="10:36">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row>
    <row r="126" spans="10:36">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row>
    <row r="127" spans="10:36">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row>
    <row r="128" spans="10:36">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row>
    <row r="129" spans="14:36">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row>
    <row r="130" spans="14:36">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row>
    <row r="131" spans="14:36">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row>
    <row r="132" spans="14:36">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row>
    <row r="133" spans="14:36">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row>
    <row r="134" spans="14:36">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row>
    <row r="135" spans="14:36">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row>
    <row r="136" spans="14:36">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row>
    <row r="137" spans="14:36">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row>
    <row r="138" spans="14:36">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row>
    <row r="139" spans="14:36">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row>
    <row r="140" spans="14:36">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row>
    <row r="141" spans="14:36">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row>
    <row r="142" spans="14:36">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row>
    <row r="143" spans="14:36">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row>
    <row r="144" spans="14:36">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row>
    <row r="145" spans="14:36">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row>
    <row r="146" spans="14:36">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row>
    <row r="147" spans="14:36">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row>
    <row r="148" spans="14:36">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row>
    <row r="149" spans="14:36">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row>
    <row r="150" spans="14:36">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row>
    <row r="151" spans="14:36">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row>
    <row r="152" spans="14:36">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row>
    <row r="153" spans="14:36">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row>
    <row r="154" spans="14:36">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row>
    <row r="155" spans="14:36">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row>
    <row r="156" spans="14:36">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row>
    <row r="157" spans="14:36">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row>
    <row r="158" spans="14:36">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row>
    <row r="159" spans="14:36">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row>
    <row r="160" spans="14:36">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row>
    <row r="161" spans="14:36">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row>
    <row r="162" spans="14:36">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row>
    <row r="163" spans="14:36">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row>
    <row r="164" spans="14:36">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row>
    <row r="165" spans="14:36">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row>
    <row r="166" spans="14:36">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row>
    <row r="167" spans="14:36">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row>
    <row r="168" spans="14:36">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row>
    <row r="169" spans="14:36">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row>
    <row r="170" spans="14:36">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row>
    <row r="171" spans="14:36">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row>
    <row r="172" spans="14:36">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row>
    <row r="173" spans="14:36">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row>
    <row r="174" spans="14:36">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row>
    <row r="175" spans="14:36">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row>
    <row r="176" spans="14:36">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row>
    <row r="177" spans="14:36">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row>
    <row r="178" spans="14:36">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row>
    <row r="179" spans="14:36">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row>
    <row r="180" spans="14:36">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row>
    <row r="181" spans="14:36">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row>
    <row r="182" spans="14:36">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row>
    <row r="183" spans="14:36">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row>
    <row r="184" spans="14:36">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row>
    <row r="185" spans="14:36">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row>
    <row r="186" spans="14:36">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row>
    <row r="187" spans="14:36">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row>
    <row r="188" spans="14:36">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row>
    <row r="189" spans="14:36">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row>
    <row r="190" spans="14:36">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row>
    <row r="191" spans="14:36">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row>
    <row r="192" spans="14:36">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row>
    <row r="193" spans="10:36">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row>
    <row r="194" spans="10:36">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row>
    <row r="195" spans="10:36">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row>
    <row r="196" spans="10:36">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row>
    <row r="197" spans="10:36" ht="15.75" thickBot="1">
      <c r="J197" s="176"/>
      <c r="N197" s="22"/>
      <c r="O197" s="477"/>
      <c r="P197" s="477"/>
      <c r="Q197" s="477"/>
      <c r="R197" s="477"/>
      <c r="S197" s="477"/>
      <c r="T197" s="477"/>
      <c r="U197" s="477"/>
      <c r="V197" s="477"/>
      <c r="W197" s="477"/>
      <c r="X197" s="477"/>
      <c r="Y197" s="477"/>
      <c r="Z197" s="477"/>
      <c r="AA197" s="477"/>
      <c r="AB197" s="477"/>
      <c r="AC197" s="477"/>
      <c r="AD197" s="477"/>
      <c r="AE197" s="477"/>
      <c r="AF197" s="477"/>
      <c r="AG197" s="477"/>
      <c r="AH197" s="477"/>
      <c r="AI197" s="477"/>
      <c r="AJ197" s="477"/>
    </row>
    <row r="198" spans="10:36" ht="15.75" thickTop="1">
      <c r="N198" s="22"/>
    </row>
    <row r="199" spans="10:36" ht="15.75" thickBot="1">
      <c r="N199" s="477"/>
    </row>
    <row r="200" spans="10:36" ht="15.75" thickTop="1"/>
  </sheetData>
  <mergeCells count="6">
    <mergeCell ref="B4:F4"/>
    <mergeCell ref="AQ7:AR7"/>
    <mergeCell ref="AS7:AT7"/>
    <mergeCell ref="AQ8:AR8"/>
    <mergeCell ref="AS8:AT8"/>
    <mergeCell ref="AQ6:AT6"/>
  </mergeCells>
  <pageMargins left="0.17" right="0.17" top="0.75" bottom="0.75" header="0.3" footer="0.3"/>
  <pageSetup scale="50"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256"/>
  <sheetViews>
    <sheetView zoomScale="90" zoomScaleNormal="90" workbookViewId="0">
      <pane xSplit="15" ySplit="4" topLeftCell="P5" activePane="bottomRight" state="frozen"/>
      <selection activeCell="E268" sqref="E268"/>
      <selection pane="topRight" activeCell="E268" sqref="E268"/>
      <selection pane="bottomLeft" activeCell="E268" sqref="E268"/>
      <selection pane="bottomRight" activeCell="P5" sqref="P5"/>
    </sheetView>
  </sheetViews>
  <sheetFormatPr defaultColWidth="7.44140625" defaultRowHeight="15"/>
  <cols>
    <col min="1" max="1" width="1.88671875" style="431" customWidth="1"/>
    <col min="2" max="2" width="11" style="16" customWidth="1"/>
    <col min="3" max="3" width="1.33203125" style="16" customWidth="1"/>
    <col min="4" max="4" width="10.6640625" style="16" customWidth="1"/>
    <col min="5" max="5" width="1.33203125" style="16" customWidth="1"/>
    <col min="6" max="6" width="9.88671875" style="16" bestFit="1" customWidth="1"/>
    <col min="7" max="7" width="1.33203125" style="16" customWidth="1"/>
    <col min="8" max="8" width="27.6640625" style="16" bestFit="1" customWidth="1"/>
    <col min="9" max="9" width="1.33203125" style="16" customWidth="1"/>
    <col min="10" max="10" width="8.88671875" style="16" customWidth="1"/>
    <col min="11" max="11" width="1.33203125" style="16" customWidth="1"/>
    <col min="12" max="12" width="7.33203125" style="18" customWidth="1"/>
    <col min="13" max="13" width="1.33203125" style="16" customWidth="1"/>
    <col min="14" max="14" width="9.44140625" style="18" customWidth="1"/>
    <col min="15" max="15" width="1.33203125" style="16" customWidth="1"/>
    <col min="16" max="16" width="14.33203125" style="16" bestFit="1" customWidth="1"/>
    <col min="17" max="17" width="12.6640625" style="16" bestFit="1" customWidth="1"/>
    <col min="18" max="38" width="14" style="16" bestFit="1" customWidth="1"/>
    <col min="39" max="39" width="1.6640625" style="16" customWidth="1"/>
    <col min="40" max="40" width="14" style="16" bestFit="1" customWidth="1"/>
    <col min="41" max="41" width="1.6640625" style="16" customWidth="1"/>
    <col min="42" max="42" width="13.44140625" style="16" customWidth="1"/>
    <col min="43" max="43" width="2.109375" style="16" customWidth="1"/>
    <col min="44" max="47" width="12.6640625" style="16" customWidth="1"/>
    <col min="48" max="16384" width="7.44140625" style="16"/>
  </cols>
  <sheetData>
    <row r="1" spans="1:47">
      <c r="B1" s="423" t="str">
        <f>'[1]Bal Accum Dep&amp;COR'!B1</f>
        <v>Kentucky American Water Company</v>
      </c>
      <c r="C1" s="424"/>
      <c r="D1" s="425"/>
      <c r="E1" s="425"/>
      <c r="F1" s="425"/>
      <c r="G1" s="425"/>
      <c r="H1" s="423"/>
      <c r="I1" s="425"/>
      <c r="J1" s="425" t="s">
        <v>1067</v>
      </c>
      <c r="L1" s="16"/>
      <c r="N1" s="16"/>
      <c r="Q1" s="480"/>
      <c r="R1" s="448"/>
      <c r="T1" s="481"/>
      <c r="AE1" s="448"/>
      <c r="AF1" s="481"/>
    </row>
    <row r="2" spans="1:47">
      <c r="B2" s="423" t="str">
        <f>'[1]Bal Accum Dep&amp;COR'!B2</f>
        <v>Case No. 2026-00094</v>
      </c>
      <c r="C2" s="425"/>
      <c r="D2" s="425"/>
      <c r="E2" s="425"/>
      <c r="F2" s="425"/>
      <c r="G2" s="425"/>
      <c r="H2" s="432"/>
      <c r="I2" s="425"/>
      <c r="J2" s="18"/>
      <c r="L2" s="16"/>
      <c r="N2" s="16"/>
      <c r="Q2" s="47"/>
      <c r="R2" s="47"/>
      <c r="S2" s="47"/>
      <c r="T2" s="47"/>
      <c r="U2" s="47"/>
      <c r="V2" s="47"/>
      <c r="W2" s="47"/>
      <c r="X2" s="47"/>
      <c r="Y2" s="20"/>
      <c r="Z2" s="20"/>
      <c r="AA2" s="20"/>
      <c r="AB2" s="20"/>
      <c r="AC2" s="20"/>
      <c r="AD2" s="20"/>
      <c r="AE2" s="20"/>
      <c r="AF2" s="20"/>
      <c r="AG2" s="20"/>
      <c r="AH2" s="20"/>
      <c r="AI2" s="20"/>
      <c r="AJ2" s="20"/>
      <c r="AK2" s="20"/>
      <c r="AL2" s="20"/>
      <c r="AM2" s="20"/>
      <c r="AN2" s="74" t="s">
        <v>119</v>
      </c>
      <c r="AP2" s="74" t="s">
        <v>118</v>
      </c>
    </row>
    <row r="3" spans="1:47">
      <c r="B3" s="423" t="str">
        <f>'[1]Bal Accum Dep&amp;COR'!B3</f>
        <v>Accumulated Reserve Balances by Month, February 2026 - December 2027</v>
      </c>
      <c r="C3" s="425"/>
      <c r="D3" s="425"/>
      <c r="E3" s="425"/>
      <c r="F3" s="425"/>
      <c r="G3" s="425"/>
      <c r="H3" s="432"/>
      <c r="I3" s="425"/>
      <c r="J3" s="18"/>
      <c r="L3" s="16"/>
      <c r="N3" s="16"/>
      <c r="P3" s="74"/>
      <c r="Q3" s="24"/>
      <c r="R3" s="24"/>
      <c r="S3" s="24"/>
      <c r="T3" s="24"/>
      <c r="U3" s="24"/>
      <c r="V3" s="24"/>
      <c r="W3" s="24"/>
      <c r="X3" s="24"/>
      <c r="Y3" s="24"/>
      <c r="Z3" s="24"/>
      <c r="AA3" s="24"/>
      <c r="AB3" s="24"/>
      <c r="AC3" s="24"/>
      <c r="AD3" s="24"/>
      <c r="AE3" s="24"/>
      <c r="AF3" s="24"/>
      <c r="AG3" s="24"/>
      <c r="AH3" s="24"/>
      <c r="AI3" s="24"/>
      <c r="AJ3" s="24"/>
      <c r="AK3" s="24"/>
      <c r="AL3" s="20"/>
      <c r="AM3" s="20"/>
      <c r="AN3" s="74" t="s">
        <v>412</v>
      </c>
      <c r="AO3" s="74"/>
      <c r="AP3" s="74" t="s">
        <v>131</v>
      </c>
    </row>
    <row r="4" spans="1:47" ht="49.35" customHeight="1">
      <c r="B4" s="638" t="s">
        <v>541</v>
      </c>
      <c r="C4" s="639"/>
      <c r="D4" s="639"/>
      <c r="E4" s="639"/>
      <c r="F4" s="639"/>
      <c r="G4" s="639"/>
      <c r="H4" s="640"/>
      <c r="I4" s="434"/>
      <c r="J4" s="434"/>
      <c r="K4" s="434"/>
      <c r="L4" s="434"/>
      <c r="N4" s="21"/>
      <c r="P4" s="435">
        <f>'[1]Bal Accum Dep&amp;COR'!P4</f>
        <v>46081</v>
      </c>
      <c r="Q4" s="435">
        <f>'[1]Bal Accum Dep&amp;COR'!Q4</f>
        <v>46112</v>
      </c>
      <c r="R4" s="435">
        <f>'[1]Bal Accum Dep&amp;COR'!R4</f>
        <v>46142</v>
      </c>
      <c r="S4" s="435">
        <f>'[1]Bal Accum Dep&amp;COR'!S4</f>
        <v>46173</v>
      </c>
      <c r="T4" s="435">
        <f>'[1]Bal Accum Dep&amp;COR'!T4</f>
        <v>46203</v>
      </c>
      <c r="U4" s="435">
        <f>'[1]Bal Accum Dep&amp;COR'!U4</f>
        <v>46234</v>
      </c>
      <c r="V4" s="435">
        <f>'[1]Bal Accum Dep&amp;COR'!V4</f>
        <v>46265</v>
      </c>
      <c r="W4" s="435">
        <f>'[1]Bal Accum Dep&amp;COR'!W4</f>
        <v>46295</v>
      </c>
      <c r="X4" s="435">
        <f>'[1]Bal Accum Dep&amp;COR'!X4</f>
        <v>46326</v>
      </c>
      <c r="Y4" s="435">
        <f>'[1]Bal Accum Dep&amp;COR'!Y4</f>
        <v>46356</v>
      </c>
      <c r="Z4" s="435">
        <f>'[1]Bal Accum Dep&amp;COR'!Z4</f>
        <v>46387</v>
      </c>
      <c r="AA4" s="435">
        <f>'[1]Bal Accum Dep&amp;COR'!AA4</f>
        <v>46418</v>
      </c>
      <c r="AB4" s="435">
        <f>'[1]Bal Accum Dep&amp;COR'!AB4</f>
        <v>46446</v>
      </c>
      <c r="AC4" s="435">
        <f>'[1]Bal Accum Dep&amp;COR'!AC4</f>
        <v>46477</v>
      </c>
      <c r="AD4" s="435">
        <f>'[1]Bal Accum Dep&amp;COR'!AD4</f>
        <v>46507</v>
      </c>
      <c r="AE4" s="435">
        <f>'[1]Bal Accum Dep&amp;COR'!AE4</f>
        <v>46538</v>
      </c>
      <c r="AF4" s="435">
        <f>'[1]Bal Accum Dep&amp;COR'!AF4</f>
        <v>46568</v>
      </c>
      <c r="AG4" s="435">
        <f>'[1]Bal Accum Dep&amp;COR'!AG4</f>
        <v>46599</v>
      </c>
      <c r="AH4" s="435">
        <f>'[1]Bal Accum Dep&amp;COR'!AH4</f>
        <v>46630</v>
      </c>
      <c r="AI4" s="435">
        <f>'[1]Bal Accum Dep&amp;COR'!AI4</f>
        <v>46660</v>
      </c>
      <c r="AJ4" s="435">
        <f>'[1]Bal Accum Dep&amp;COR'!AJ4</f>
        <v>46691</v>
      </c>
      <c r="AK4" s="435">
        <f>'[1]Bal Accum Dep&amp;COR'!AK4</f>
        <v>46721</v>
      </c>
      <c r="AL4" s="435">
        <f>'[1]Bal Accum Dep&amp;COR'!AL4</f>
        <v>46752</v>
      </c>
      <c r="AM4" s="435"/>
      <c r="AN4" s="435">
        <f>V4</f>
        <v>46265</v>
      </c>
      <c r="AO4" s="74"/>
      <c r="AP4" s="435">
        <f>AL4</f>
        <v>46752</v>
      </c>
    </row>
    <row r="5" spans="1:47">
      <c r="B5" s="423" t="s">
        <v>520</v>
      </c>
      <c r="C5" s="434"/>
      <c r="D5" s="478" t="str">
        <f>'[1]Bal Accum Dep&amp;COR'!D5</f>
        <v>W/P - 1-2</v>
      </c>
      <c r="E5" s="434"/>
      <c r="F5" s="434"/>
      <c r="G5" s="434"/>
      <c r="H5" s="434"/>
      <c r="I5" s="434"/>
      <c r="J5" s="478"/>
      <c r="K5" s="434"/>
      <c r="L5" s="434"/>
      <c r="N5" s="176" t="s">
        <v>542</v>
      </c>
      <c r="P5" s="455">
        <f>'[1]Bal Accum Dep&amp;COR'!P5</f>
        <v>-248991181.74999991</v>
      </c>
      <c r="Q5" s="455">
        <f>'[1]Bal Accum Dep&amp;COR'!Q5</f>
        <v>-250232646.05093586</v>
      </c>
      <c r="R5" s="455">
        <f>'[1]Bal Accum Dep&amp;COR'!R5</f>
        <v>-251528394.63014743</v>
      </c>
      <c r="S5" s="455">
        <f>'[1]Bal Accum Dep&amp;COR'!S5</f>
        <v>-252831164.97282007</v>
      </c>
      <c r="T5" s="455">
        <f>'[1]Bal Accum Dep&amp;COR'!T5</f>
        <v>-254156090.84452906</v>
      </c>
      <c r="U5" s="455">
        <f>'[1]Bal Accum Dep&amp;COR'!U5</f>
        <v>-255507436.47691107</v>
      </c>
      <c r="V5" s="455">
        <f>'[1]Bal Accum Dep&amp;COR'!V5</f>
        <v>-256890027.60558695</v>
      </c>
      <c r="W5" s="455">
        <f>'[1]Bal Accum Dep&amp;COR'!W5</f>
        <v>-258327833.32353255</v>
      </c>
      <c r="X5" s="455">
        <f>'[1]Bal Accum Dep&amp;COR'!X5</f>
        <v>-259795065.83758977</v>
      </c>
      <c r="Y5" s="455">
        <f>'[1]Bal Accum Dep&amp;COR'!Y5</f>
        <v>-261292807.31546792</v>
      </c>
      <c r="Z5" s="455">
        <f>'[1]Bal Accum Dep&amp;COR'!Z5</f>
        <v>-262819560.05520609</v>
      </c>
      <c r="AA5" s="455">
        <f>'[1]Bal Accum Dep&amp;COR'!AA5</f>
        <v>-264405950.13657248</v>
      </c>
      <c r="AB5" s="455">
        <f>'[1]Bal Accum Dep&amp;COR'!AB5</f>
        <v>-265999528.53572637</v>
      </c>
      <c r="AC5" s="455">
        <f>'[1]Bal Accum Dep&amp;COR'!AC5</f>
        <v>-267598977.52316064</v>
      </c>
      <c r="AD5" s="455">
        <f>'[1]Bal Accum Dep&amp;COR'!AD5</f>
        <v>-269237367.1973998</v>
      </c>
      <c r="AE5" s="455">
        <f>'[1]Bal Accum Dep&amp;COR'!AE5</f>
        <v>-270894033.95873612</v>
      </c>
      <c r="AF5" s="455">
        <f>'[1]Bal Accum Dep&amp;COR'!AF5</f>
        <v>-272577719.24422568</v>
      </c>
      <c r="AG5" s="455">
        <f>'[1]Bal Accum Dep&amp;COR'!AG5</f>
        <v>-274284063.3100813</v>
      </c>
      <c r="AH5" s="455">
        <f>'[1]Bal Accum Dep&amp;COR'!AH5</f>
        <v>-276036492.02230573</v>
      </c>
      <c r="AI5" s="455">
        <f>'[1]Bal Accum Dep&amp;COR'!AI5</f>
        <v>-277813435.37375981</v>
      </c>
      <c r="AJ5" s="455">
        <f>'[1]Bal Accum Dep&amp;COR'!AJ5</f>
        <v>-279626507.16071844</v>
      </c>
      <c r="AK5" s="455">
        <f>'[1]Bal Accum Dep&amp;COR'!AK5</f>
        <v>-281519538.99310672</v>
      </c>
      <c r="AL5" s="455">
        <f>'[1]Bal Accum Dep&amp;COR'!AL5</f>
        <v>-283431836.50550276</v>
      </c>
      <c r="AM5" s="455"/>
      <c r="AN5" s="37">
        <f>V5</f>
        <v>-256890027.60558695</v>
      </c>
      <c r="AO5" s="37"/>
      <c r="AP5" s="37">
        <f>AVERAGE(Z5:AL5)</f>
        <v>-272788077.69357711</v>
      </c>
    </row>
    <row r="6" spans="1:47">
      <c r="A6" s="479"/>
      <c r="B6" s="304" t="s">
        <v>523</v>
      </c>
      <c r="D6" s="442"/>
      <c r="E6" s="442"/>
      <c r="F6" s="442"/>
      <c r="G6" s="442"/>
      <c r="H6" s="442"/>
      <c r="I6" s="424"/>
      <c r="J6" s="432"/>
      <c r="K6" s="425"/>
      <c r="L6" s="432"/>
      <c r="M6" s="443"/>
      <c r="N6" s="443" t="s">
        <v>543</v>
      </c>
      <c r="O6" s="443"/>
      <c r="P6" s="482">
        <f>'[1]Bal Accum Dep&amp;COR'!P6</f>
        <v>-243069956.11999997</v>
      </c>
      <c r="Q6" s="464">
        <f>'[1]Bal Accum Dep&amp;COR'!Q6</f>
        <v>-244561569.4256784</v>
      </c>
      <c r="R6" s="464">
        <f>'[1]Bal Accum Dep&amp;COR'!R6</f>
        <v>-246102043.5585264</v>
      </c>
      <c r="S6" s="464">
        <f>'[1]Bal Accum Dep&amp;COR'!S6</f>
        <v>-247648468.28242207</v>
      </c>
      <c r="T6" s="464">
        <f>'[1]Bal Accum Dep&amp;COR'!T6</f>
        <v>-249213915.3385759</v>
      </c>
      <c r="U6" s="464">
        <f>'[1]Bal Accum Dep&amp;COR'!U6</f>
        <v>-250801909.29892111</v>
      </c>
      <c r="V6" s="464">
        <f>'[1]Bal Accum Dep&amp;COR'!V6</f>
        <v>-252416991.90068844</v>
      </c>
      <c r="W6" s="464">
        <f>'[1]Bal Accum Dep&amp;COR'!W6</f>
        <v>-254078438.93903992</v>
      </c>
      <c r="X6" s="464">
        <f>'[1]Bal Accum Dep&amp;COR'!X6</f>
        <v>-255764698.02287349</v>
      </c>
      <c r="Y6" s="464">
        <f>'[1]Bal Accum Dep&amp;COR'!Y6</f>
        <v>-257476938.8849467</v>
      </c>
      <c r="Z6" s="464">
        <f>'[1]Bal Accum Dep&amp;COR'!Z6</f>
        <v>-259213822.71774408</v>
      </c>
      <c r="AA6" s="464">
        <f>'[1]Bal Accum Dep&amp;COR'!AA6</f>
        <v>-261003390.18617952</v>
      </c>
      <c r="AB6" s="464">
        <f>'[1]Bal Accum Dep&amp;COR'!AB6</f>
        <v>-262798667.48187345</v>
      </c>
      <c r="AC6" s="464">
        <f>'[1]Bal Accum Dep&amp;COR'!AC6</f>
        <v>-264598729.70997608</v>
      </c>
      <c r="AD6" s="464">
        <f>'[1]Bal Accum Dep&amp;COR'!AD6</f>
        <v>-266436408.14981276</v>
      </c>
      <c r="AE6" s="464">
        <f>'[1]Bal Accum Dep&amp;COR'!AE6</f>
        <v>-268289702.98902041</v>
      </c>
      <c r="AF6" s="464">
        <f>'[1]Bal Accum Dep&amp;COR'!AF6</f>
        <v>-270166957.58825207</v>
      </c>
      <c r="AG6" s="464">
        <f>'[1]Bal Accum Dep&amp;COR'!AG6</f>
        <v>-272063797.88764584</v>
      </c>
      <c r="AH6" s="464">
        <f>'[1]Bal Accum Dep&amp;COR'!AH6</f>
        <v>-274003047.29498595</v>
      </c>
      <c r="AI6" s="464">
        <f>'[1]Bal Accum Dep&amp;COR'!AI6</f>
        <v>-275963010.77990705</v>
      </c>
      <c r="AJ6" s="464">
        <f>'[1]Bal Accum Dep&amp;COR'!AJ6</f>
        <v>-277953842.94107264</v>
      </c>
      <c r="AK6" s="464">
        <f>'[1]Bal Accum Dep&amp;COR'!AK6</f>
        <v>-280020094.16010195</v>
      </c>
      <c r="AL6" s="464">
        <f>'[1]Bal Accum Dep&amp;COR'!AL6</f>
        <v>-282102945.85232812</v>
      </c>
      <c r="AM6" s="455"/>
      <c r="AN6" s="37">
        <f t="shared" ref="AN6:AN7" si="0">V6</f>
        <v>-252416991.90068844</v>
      </c>
      <c r="AO6" s="37"/>
      <c r="AP6" s="37">
        <f t="shared" ref="AP6:AP7" si="1">AVERAGE(Z6:AL6)</f>
        <v>-270354955.2106846</v>
      </c>
      <c r="AQ6" s="92"/>
      <c r="AR6" s="642" t="s">
        <v>544</v>
      </c>
      <c r="AS6" s="642"/>
      <c r="AT6" s="642"/>
      <c r="AU6" s="642"/>
    </row>
    <row r="7" spans="1:47">
      <c r="D7" s="425"/>
      <c r="E7" s="425"/>
      <c r="F7" s="432"/>
      <c r="G7" s="432"/>
      <c r="H7" s="425"/>
      <c r="I7" s="425"/>
      <c r="J7" s="432"/>
      <c r="K7" s="425"/>
      <c r="L7" s="432"/>
      <c r="M7" s="443"/>
      <c r="N7" s="176" t="s">
        <v>545</v>
      </c>
      <c r="O7" s="443"/>
      <c r="P7" s="482">
        <f>'[1]Bal Accum Dep&amp;COR'!P7</f>
        <v>-5921225.6300000018</v>
      </c>
      <c r="Q7" s="464">
        <f>'[1]Bal Accum Dep&amp;COR'!Q7</f>
        <v>-5671076.6252574455</v>
      </c>
      <c r="R7" s="464">
        <f>'[1]Bal Accum Dep&amp;COR'!R7</f>
        <v>-5426351.0716210408</v>
      </c>
      <c r="S7" s="464">
        <f>'[1]Bal Accum Dep&amp;COR'!S7</f>
        <v>-5182696.6903981036</v>
      </c>
      <c r="T7" s="464">
        <f>'[1]Bal Accum Dep&amp;COR'!T7</f>
        <v>-4942175.5059531806</v>
      </c>
      <c r="U7" s="464">
        <f>'[1]Bal Accum Dep&amp;COR'!U7</f>
        <v>-4705527.1779899988</v>
      </c>
      <c r="V7" s="464">
        <f>'[1]Bal Accum Dep&amp;COR'!V7</f>
        <v>-4473035.7048985586</v>
      </c>
      <c r="W7" s="464">
        <f>'[1]Bal Accum Dep&amp;COR'!W7</f>
        <v>-4249394.3844926991</v>
      </c>
      <c r="X7" s="464">
        <f>'[1]Bal Accum Dep&amp;COR'!X7</f>
        <v>-4030367.8147163279</v>
      </c>
      <c r="Y7" s="464">
        <f>'[1]Bal Accum Dep&amp;COR'!Y7</f>
        <v>-3815868.4305212516</v>
      </c>
      <c r="Z7" s="464">
        <f>'[1]Bal Accum Dep&amp;COR'!Z7</f>
        <v>-3605737.3374620834</v>
      </c>
      <c r="AA7" s="464">
        <f>'[1]Bal Accum Dep&amp;COR'!AA7</f>
        <v>-3402559.9503930733</v>
      </c>
      <c r="AB7" s="464">
        <f>'[1]Bal Accum Dep&amp;COR'!AB7</f>
        <v>-3200861.0538529474</v>
      </c>
      <c r="AC7" s="464">
        <f>'[1]Bal Accum Dep&amp;COR'!AC7</f>
        <v>-3000247.813184652</v>
      </c>
      <c r="AD7" s="464">
        <f>'[1]Bal Accum Dep&amp;COR'!AD7</f>
        <v>-2800959.0475871861</v>
      </c>
      <c r="AE7" s="464">
        <f>'[1]Bal Accum Dep&amp;COR'!AE7</f>
        <v>-2604330.9697159133</v>
      </c>
      <c r="AF7" s="464">
        <f>'[1]Bal Accum Dep&amp;COR'!AF7</f>
        <v>-2410761.6559738256</v>
      </c>
      <c r="AG7" s="464">
        <f>'[1]Bal Accum Dep&amp;COR'!AG7</f>
        <v>-2220265.4224356804</v>
      </c>
      <c r="AH7" s="464">
        <f>'[1]Bal Accum Dep&amp;COR'!AH7</f>
        <v>-2033444.7273199419</v>
      </c>
      <c r="AI7" s="464">
        <f>'[1]Bal Accum Dep&amp;COR'!AI7</f>
        <v>-1850424.5938529465</v>
      </c>
      <c r="AJ7" s="464">
        <f>'[1]Bal Accum Dep&amp;COR'!AJ7</f>
        <v>-1672664.2196460646</v>
      </c>
      <c r="AK7" s="464">
        <f>'[1]Bal Accum Dep&amp;COR'!AK7</f>
        <v>-1499444.8330050413</v>
      </c>
      <c r="AL7" s="464">
        <f>'[1]Bal Accum Dep&amp;COR'!AL7</f>
        <v>-1328890.653174872</v>
      </c>
      <c r="AM7" s="455"/>
      <c r="AN7" s="37">
        <f t="shared" si="0"/>
        <v>-4473035.7048985586</v>
      </c>
      <c r="AO7" s="37"/>
      <c r="AP7" s="37">
        <f t="shared" si="1"/>
        <v>-2433122.482892633</v>
      </c>
      <c r="AQ7" s="92"/>
      <c r="AR7" s="641" t="s">
        <v>524</v>
      </c>
      <c r="AS7" s="641"/>
      <c r="AT7" s="641" t="s">
        <v>525</v>
      </c>
      <c r="AU7" s="641"/>
    </row>
    <row r="8" spans="1:47">
      <c r="B8" s="74" t="s">
        <v>546</v>
      </c>
      <c r="D8" s="432" t="s">
        <v>546</v>
      </c>
      <c r="E8" s="425"/>
      <c r="F8" s="432"/>
      <c r="G8" s="432"/>
      <c r="H8" s="432"/>
      <c r="I8" s="424"/>
      <c r="J8" s="432"/>
      <c r="K8" s="425"/>
      <c r="L8" s="432"/>
      <c r="M8" s="443"/>
      <c r="N8" s="443"/>
      <c r="O8" s="443"/>
      <c r="P8" s="483"/>
      <c r="Q8" s="484"/>
      <c r="R8" s="484"/>
      <c r="S8" s="484"/>
      <c r="T8" s="484"/>
      <c r="U8" s="484"/>
      <c r="V8" s="484"/>
      <c r="W8" s="484"/>
      <c r="X8" s="484"/>
      <c r="Y8" s="484"/>
      <c r="Z8" s="484"/>
      <c r="AA8" s="484"/>
      <c r="AB8" s="484"/>
      <c r="AC8" s="484"/>
      <c r="AD8" s="484"/>
      <c r="AE8" s="484"/>
      <c r="AF8" s="484"/>
      <c r="AG8" s="484"/>
      <c r="AH8" s="484"/>
      <c r="AI8" s="484"/>
      <c r="AJ8" s="484"/>
      <c r="AK8" s="484"/>
      <c r="AL8" s="484"/>
      <c r="AM8" s="484"/>
      <c r="AN8" s="25"/>
      <c r="AO8" s="25"/>
      <c r="AP8" s="25"/>
      <c r="AR8" s="641" t="s">
        <v>526</v>
      </c>
      <c r="AS8" s="641"/>
      <c r="AT8" s="641" t="s">
        <v>526</v>
      </c>
      <c r="AU8" s="641"/>
    </row>
    <row r="9" spans="1:47" s="18" customFormat="1">
      <c r="A9" s="431"/>
      <c r="B9" s="74" t="s">
        <v>547</v>
      </c>
      <c r="C9" s="16"/>
      <c r="D9" s="449" t="s">
        <v>548</v>
      </c>
      <c r="E9" s="449"/>
      <c r="F9" s="449"/>
      <c r="G9" s="449"/>
      <c r="H9" s="449"/>
      <c r="I9" s="449"/>
      <c r="J9" s="449" t="s">
        <v>549</v>
      </c>
      <c r="K9" s="449"/>
      <c r="L9" s="449" t="s">
        <v>550</v>
      </c>
      <c r="M9" s="449"/>
      <c r="N9" s="449" t="s">
        <v>437</v>
      </c>
      <c r="O9" s="449"/>
      <c r="P9" s="483" t="s">
        <v>551</v>
      </c>
      <c r="Q9" s="485"/>
      <c r="R9" s="485"/>
      <c r="S9" s="485"/>
      <c r="T9" s="485"/>
      <c r="U9" s="485"/>
      <c r="V9" s="485"/>
      <c r="W9" s="485"/>
      <c r="X9" s="485"/>
      <c r="Y9" s="485"/>
      <c r="Z9" s="485"/>
      <c r="AA9" s="485"/>
      <c r="AB9" s="485"/>
      <c r="AC9" s="485"/>
      <c r="AD9" s="485"/>
      <c r="AE9" s="485"/>
      <c r="AF9" s="485"/>
      <c r="AG9" s="485"/>
      <c r="AH9" s="485"/>
      <c r="AI9" s="485"/>
      <c r="AJ9" s="485"/>
      <c r="AK9" s="485"/>
      <c r="AL9" s="485"/>
      <c r="AM9" s="485"/>
      <c r="AN9" s="483" t="s">
        <v>119</v>
      </c>
      <c r="AO9" s="483"/>
      <c r="AP9" s="483" t="s">
        <v>118</v>
      </c>
      <c r="AR9" s="74" t="s">
        <v>531</v>
      </c>
      <c r="AS9" s="74" t="s">
        <v>531</v>
      </c>
      <c r="AT9" s="74" t="s">
        <v>531</v>
      </c>
      <c r="AU9" s="74" t="s">
        <v>531</v>
      </c>
    </row>
    <row r="10" spans="1:47" s="18" customFormat="1">
      <c r="A10" s="431"/>
      <c r="B10" s="435" t="s">
        <v>552</v>
      </c>
      <c r="C10" s="16"/>
      <c r="D10" s="452" t="s">
        <v>553</v>
      </c>
      <c r="E10" s="449"/>
      <c r="F10" s="452" t="s">
        <v>533</v>
      </c>
      <c r="G10" s="449"/>
      <c r="H10" s="452" t="s">
        <v>403</v>
      </c>
      <c r="I10" s="449"/>
      <c r="J10" s="452" t="s">
        <v>403</v>
      </c>
      <c r="K10" s="449"/>
      <c r="L10" s="452" t="s">
        <v>403</v>
      </c>
      <c r="M10" s="449"/>
      <c r="N10" s="453" t="s">
        <v>534</v>
      </c>
      <c r="O10" s="449"/>
      <c r="P10" s="486">
        <f>'[1]Bal Accum Dep&amp;COR'!P10</f>
        <v>46081</v>
      </c>
      <c r="Q10" s="486">
        <f>'[1]Bal Accum Dep&amp;COR'!Q10</f>
        <v>46112</v>
      </c>
      <c r="R10" s="486">
        <f>'[1]Bal Accum Dep&amp;COR'!R10</f>
        <v>46142</v>
      </c>
      <c r="S10" s="486">
        <f>'[1]Bal Accum Dep&amp;COR'!S10</f>
        <v>46173</v>
      </c>
      <c r="T10" s="486">
        <f>'[1]Bal Accum Dep&amp;COR'!T10</f>
        <v>46203</v>
      </c>
      <c r="U10" s="486">
        <f>'[1]Bal Accum Dep&amp;COR'!U10</f>
        <v>46234</v>
      </c>
      <c r="V10" s="486">
        <f>'[1]Bal Accum Dep&amp;COR'!V10</f>
        <v>46265</v>
      </c>
      <c r="W10" s="486">
        <f>'[1]Bal Accum Dep&amp;COR'!W10</f>
        <v>46295</v>
      </c>
      <c r="X10" s="486">
        <f>'[1]Bal Accum Dep&amp;COR'!X10</f>
        <v>46326</v>
      </c>
      <c r="Y10" s="486">
        <f>'[1]Bal Accum Dep&amp;COR'!Y10</f>
        <v>46356</v>
      </c>
      <c r="Z10" s="486">
        <f>'[1]Bal Accum Dep&amp;COR'!Z10</f>
        <v>46387</v>
      </c>
      <c r="AA10" s="486">
        <f>'[1]Bal Accum Dep&amp;COR'!AA10</f>
        <v>46418</v>
      </c>
      <c r="AB10" s="486">
        <f>'[1]Bal Accum Dep&amp;COR'!AB10</f>
        <v>46446</v>
      </c>
      <c r="AC10" s="486">
        <f>'[1]Bal Accum Dep&amp;COR'!AC10</f>
        <v>46477</v>
      </c>
      <c r="AD10" s="486">
        <f>'[1]Bal Accum Dep&amp;COR'!AD10</f>
        <v>46507</v>
      </c>
      <c r="AE10" s="486">
        <f>'[1]Bal Accum Dep&amp;COR'!AE10</f>
        <v>46538</v>
      </c>
      <c r="AF10" s="486">
        <f>'[1]Bal Accum Dep&amp;COR'!AF10</f>
        <v>46568</v>
      </c>
      <c r="AG10" s="486">
        <f>'[1]Bal Accum Dep&amp;COR'!AG10</f>
        <v>46599</v>
      </c>
      <c r="AH10" s="486">
        <f>'[1]Bal Accum Dep&amp;COR'!AH10</f>
        <v>46630</v>
      </c>
      <c r="AI10" s="486">
        <f>'[1]Bal Accum Dep&amp;COR'!AI10</f>
        <v>46660</v>
      </c>
      <c r="AJ10" s="486">
        <f>'[1]Bal Accum Dep&amp;COR'!AJ10</f>
        <v>46691</v>
      </c>
      <c r="AK10" s="486">
        <f>'[1]Bal Accum Dep&amp;COR'!AK10</f>
        <v>46721</v>
      </c>
      <c r="AL10" s="486">
        <f>'[1]Bal Accum Dep&amp;COR'!AL10</f>
        <v>46752</v>
      </c>
      <c r="AM10" s="486"/>
      <c r="AN10" s="435">
        <f>+AN4</f>
        <v>46265</v>
      </c>
      <c r="AO10" s="483"/>
      <c r="AP10" s="487" t="s">
        <v>71</v>
      </c>
      <c r="AR10" s="74" t="s">
        <v>537</v>
      </c>
      <c r="AS10" s="74" t="s">
        <v>538</v>
      </c>
      <c r="AT10" s="74" t="s">
        <v>537</v>
      </c>
      <c r="AU10" s="74" t="s">
        <v>538</v>
      </c>
    </row>
    <row r="11" spans="1:47">
      <c r="B11" s="488">
        <f>'[1]Bal Accum Dep&amp;COR'!B11</f>
        <v>0</v>
      </c>
      <c r="C11" s="488"/>
      <c r="D11" s="488">
        <f>'[1]Bal Accum Dep&amp;COR'!D11</f>
        <v>0</v>
      </c>
      <c r="F11" s="18" t="str">
        <f>'[1]Bal Accum Dep&amp;COR'!F11</f>
        <v>Water</v>
      </c>
      <c r="H11" s="16" t="str">
        <f>'[1]Bal Accum Dep&amp;COR'!H11</f>
        <v>301000-Organization</v>
      </c>
      <c r="J11" s="18" t="str">
        <f>'[1]Bal Accum Dep&amp;COR'!J11</f>
        <v>301000</v>
      </c>
      <c r="L11" s="18" t="str">
        <f>'[1]Bal Accum Dep&amp;COR'!L11</f>
        <v>10130100</v>
      </c>
      <c r="N11" s="18">
        <f>'[1]Bal Accum Dep&amp;COR'!N11</f>
        <v>301.10000000000002</v>
      </c>
      <c r="P11" s="488">
        <f>'[1]Bal Accum Dep&amp;COR'!P11</f>
        <v>0</v>
      </c>
      <c r="Q11" s="455">
        <f>'[1]Bal Accum Dep&amp;COR'!Q11</f>
        <v>0</v>
      </c>
      <c r="R11" s="455">
        <f>'[1]Bal Accum Dep&amp;COR'!R11</f>
        <v>0</v>
      </c>
      <c r="S11" s="455">
        <f>'[1]Bal Accum Dep&amp;COR'!S11</f>
        <v>0</v>
      </c>
      <c r="T11" s="455">
        <f>'[1]Bal Accum Dep&amp;COR'!T11</f>
        <v>0</v>
      </c>
      <c r="U11" s="455">
        <f>'[1]Bal Accum Dep&amp;COR'!U11</f>
        <v>0</v>
      </c>
      <c r="V11" s="455">
        <f>'[1]Bal Accum Dep&amp;COR'!V11</f>
        <v>0</v>
      </c>
      <c r="W11" s="455">
        <f>'[1]Bal Accum Dep&amp;COR'!W11</f>
        <v>0</v>
      </c>
      <c r="X11" s="455">
        <f>'[1]Bal Accum Dep&amp;COR'!X11</f>
        <v>0</v>
      </c>
      <c r="Y11" s="455">
        <f>'[1]Bal Accum Dep&amp;COR'!Y11</f>
        <v>0</v>
      </c>
      <c r="Z11" s="455">
        <f>'[1]Bal Accum Dep&amp;COR'!Z11</f>
        <v>0</v>
      </c>
      <c r="AA11" s="455">
        <f>'[1]Bal Accum Dep&amp;COR'!AA11</f>
        <v>0</v>
      </c>
      <c r="AB11" s="455">
        <f>'[1]Bal Accum Dep&amp;COR'!AB11</f>
        <v>0</v>
      </c>
      <c r="AC11" s="455">
        <f>'[1]Bal Accum Dep&amp;COR'!AC11</f>
        <v>0</v>
      </c>
      <c r="AD11" s="455">
        <f>'[1]Bal Accum Dep&amp;COR'!AD11</f>
        <v>0</v>
      </c>
      <c r="AE11" s="455">
        <f>'[1]Bal Accum Dep&amp;COR'!AE11</f>
        <v>0</v>
      </c>
      <c r="AF11" s="455">
        <f>'[1]Bal Accum Dep&amp;COR'!AF11</f>
        <v>0</v>
      </c>
      <c r="AG11" s="455">
        <f>'[1]Bal Accum Dep&amp;COR'!AG11</f>
        <v>0</v>
      </c>
      <c r="AH11" s="455">
        <f>'[1]Bal Accum Dep&amp;COR'!AH11</f>
        <v>0</v>
      </c>
      <c r="AI11" s="455">
        <f>'[1]Bal Accum Dep&amp;COR'!AI11</f>
        <v>0</v>
      </c>
      <c r="AJ11" s="455">
        <f>'[1]Bal Accum Dep&amp;COR'!AJ11</f>
        <v>0</v>
      </c>
      <c r="AK11" s="455">
        <f>'[1]Bal Accum Dep&amp;COR'!AK11</f>
        <v>0</v>
      </c>
      <c r="AL11" s="455">
        <f>'[1]Bal Accum Dep&amp;COR'!AL11</f>
        <v>0</v>
      </c>
      <c r="AM11" s="455"/>
      <c r="AN11" s="37">
        <f t="shared" ref="AN11" si="2">V11</f>
        <v>0</v>
      </c>
      <c r="AO11" s="37"/>
      <c r="AP11" s="37">
        <f t="shared" ref="AP11" si="3">AVERAGE(Z11:AL11)</f>
        <v>0</v>
      </c>
      <c r="AR11" s="121">
        <f>'[1]Bal Accum Dep&amp;COR'!AQ11</f>
        <v>0</v>
      </c>
      <c r="AS11" s="93">
        <f>'[1]Bal Accum Dep&amp;COR'!AR11</f>
        <v>0</v>
      </c>
      <c r="AT11" s="121">
        <f>'[1]Bal Accum Dep&amp;COR'!AS11</f>
        <v>0</v>
      </c>
      <c r="AU11" s="93">
        <f>'[1]Bal Accum Dep&amp;COR'!AT11</f>
        <v>0</v>
      </c>
    </row>
    <row r="12" spans="1:47">
      <c r="B12" s="489">
        <f>'[1]Bal Accum Dep&amp;COR'!B12</f>
        <v>0</v>
      </c>
      <c r="C12" s="21"/>
      <c r="D12" s="457">
        <f>'[1]Bal Accum Dep&amp;COR'!D12</f>
        <v>0</v>
      </c>
      <c r="F12" s="18" t="str">
        <f>'[1]Bal Accum Dep&amp;COR'!F12</f>
        <v>Water</v>
      </c>
      <c r="H12" s="16" t="str">
        <f>'[1]Bal Accum Dep&amp;COR'!H12</f>
        <v>302000-Franchises</v>
      </c>
      <c r="J12" s="18" t="str">
        <f>'[1]Bal Accum Dep&amp;COR'!J12</f>
        <v>302000</v>
      </c>
      <c r="L12" s="18" t="str">
        <f>'[1]Bal Accum Dep&amp;COR'!L12</f>
        <v>10130200</v>
      </c>
      <c r="N12" s="18">
        <f>'[1]Bal Accum Dep&amp;COR'!N12</f>
        <v>302.10000000000002</v>
      </c>
      <c r="P12" s="137">
        <f>'[1]Bal Accum Dep&amp;COR'!P12</f>
        <v>0</v>
      </c>
      <c r="Q12" s="456">
        <f>'[1]Bal Accum Dep&amp;COR'!Q12</f>
        <v>0</v>
      </c>
      <c r="R12" s="456">
        <f>'[1]Bal Accum Dep&amp;COR'!R12</f>
        <v>0</v>
      </c>
      <c r="S12" s="456">
        <f>'[1]Bal Accum Dep&amp;COR'!S12</f>
        <v>0</v>
      </c>
      <c r="T12" s="456">
        <f>'[1]Bal Accum Dep&amp;COR'!T12</f>
        <v>0</v>
      </c>
      <c r="U12" s="456">
        <f>'[1]Bal Accum Dep&amp;COR'!U12</f>
        <v>0</v>
      </c>
      <c r="V12" s="456">
        <f>'[1]Bal Accum Dep&amp;COR'!V12</f>
        <v>0</v>
      </c>
      <c r="W12" s="456">
        <f>'[1]Bal Accum Dep&amp;COR'!W12</f>
        <v>0</v>
      </c>
      <c r="X12" s="456">
        <f>'[1]Bal Accum Dep&amp;COR'!X12</f>
        <v>0</v>
      </c>
      <c r="Y12" s="456">
        <f>'[1]Bal Accum Dep&amp;COR'!Y12</f>
        <v>0</v>
      </c>
      <c r="Z12" s="456">
        <f>'[1]Bal Accum Dep&amp;COR'!Z12</f>
        <v>0</v>
      </c>
      <c r="AA12" s="456">
        <f>'[1]Bal Accum Dep&amp;COR'!AA12</f>
        <v>0</v>
      </c>
      <c r="AB12" s="456">
        <f>'[1]Bal Accum Dep&amp;COR'!AB12</f>
        <v>0</v>
      </c>
      <c r="AC12" s="456">
        <f>'[1]Bal Accum Dep&amp;COR'!AC12</f>
        <v>0</v>
      </c>
      <c r="AD12" s="456">
        <f>'[1]Bal Accum Dep&amp;COR'!AD12</f>
        <v>0</v>
      </c>
      <c r="AE12" s="456">
        <f>'[1]Bal Accum Dep&amp;COR'!AE12</f>
        <v>0</v>
      </c>
      <c r="AF12" s="456">
        <f>'[1]Bal Accum Dep&amp;COR'!AF12</f>
        <v>0</v>
      </c>
      <c r="AG12" s="456">
        <f>'[1]Bal Accum Dep&amp;COR'!AG12</f>
        <v>0</v>
      </c>
      <c r="AH12" s="456">
        <f>'[1]Bal Accum Dep&amp;COR'!AH12</f>
        <v>0</v>
      </c>
      <c r="AI12" s="456">
        <f>'[1]Bal Accum Dep&amp;COR'!AI12</f>
        <v>0</v>
      </c>
      <c r="AJ12" s="456">
        <f>'[1]Bal Accum Dep&amp;COR'!AJ12</f>
        <v>0</v>
      </c>
      <c r="AK12" s="456">
        <f>'[1]Bal Accum Dep&amp;COR'!AK12</f>
        <v>0</v>
      </c>
      <c r="AL12" s="456">
        <f>'[1]Bal Accum Dep&amp;COR'!AL12</f>
        <v>0</v>
      </c>
      <c r="AM12" s="456"/>
      <c r="AN12" s="21">
        <f t="shared" ref="AN12:AN75" si="4">V12</f>
        <v>0</v>
      </c>
      <c r="AO12" s="21"/>
      <c r="AP12" s="21">
        <f t="shared" ref="AP12:AP75" si="5">AVERAGE(Z12:AL12)</f>
        <v>0</v>
      </c>
      <c r="AR12" s="121">
        <f>'[1]Bal Accum Dep&amp;COR'!AQ12</f>
        <v>0</v>
      </c>
      <c r="AS12" s="93">
        <f>'[1]Bal Accum Dep&amp;COR'!AR12</f>
        <v>0</v>
      </c>
      <c r="AT12" s="121">
        <f>'[1]Bal Accum Dep&amp;COR'!AS12</f>
        <v>0</v>
      </c>
      <c r="AU12" s="93">
        <f>'[1]Bal Accum Dep&amp;COR'!AT12</f>
        <v>0</v>
      </c>
    </row>
    <row r="13" spans="1:47">
      <c r="B13" s="489">
        <f>'[1]Bal Accum Dep&amp;COR'!B13</f>
        <v>0</v>
      </c>
      <c r="C13" s="21"/>
      <c r="D13" s="457">
        <f>'[1]Bal Accum Dep&amp;COR'!D13</f>
        <v>0</v>
      </c>
      <c r="F13" s="18" t="str">
        <f>'[1]Bal Accum Dep&amp;COR'!F13</f>
        <v>Water</v>
      </c>
      <c r="H13" s="16" t="str">
        <f>'[1]Bal Accum Dep&amp;COR'!H13</f>
        <v>303200-Land &amp; Land Rights-Supply</v>
      </c>
      <c r="J13" s="18" t="str">
        <f>'[1]Bal Accum Dep&amp;COR'!J13</f>
        <v>303200</v>
      </c>
      <c r="L13" s="18" t="str">
        <f>'[1]Bal Accum Dep&amp;COR'!L13</f>
        <v>10130320</v>
      </c>
      <c r="N13" s="18">
        <f>'[1]Bal Accum Dep&amp;COR'!N13</f>
        <v>303.2</v>
      </c>
      <c r="P13" s="137">
        <f>'[1]Bal Accum Dep&amp;COR'!P13</f>
        <v>0</v>
      </c>
      <c r="Q13" s="456">
        <f>'[1]Bal Accum Dep&amp;COR'!Q13</f>
        <v>0</v>
      </c>
      <c r="R13" s="456">
        <f>'[1]Bal Accum Dep&amp;COR'!R13</f>
        <v>0</v>
      </c>
      <c r="S13" s="456">
        <f>'[1]Bal Accum Dep&amp;COR'!S13</f>
        <v>0</v>
      </c>
      <c r="T13" s="456">
        <f>'[1]Bal Accum Dep&amp;COR'!T13</f>
        <v>0</v>
      </c>
      <c r="U13" s="456">
        <f>'[1]Bal Accum Dep&amp;COR'!U13</f>
        <v>0</v>
      </c>
      <c r="V13" s="456">
        <f>'[1]Bal Accum Dep&amp;COR'!V13</f>
        <v>0</v>
      </c>
      <c r="W13" s="456">
        <f>'[1]Bal Accum Dep&amp;COR'!W13</f>
        <v>0</v>
      </c>
      <c r="X13" s="456">
        <f>'[1]Bal Accum Dep&amp;COR'!X13</f>
        <v>0</v>
      </c>
      <c r="Y13" s="456">
        <f>'[1]Bal Accum Dep&amp;COR'!Y13</f>
        <v>0</v>
      </c>
      <c r="Z13" s="456">
        <f>'[1]Bal Accum Dep&amp;COR'!Z13</f>
        <v>0</v>
      </c>
      <c r="AA13" s="456">
        <f>'[1]Bal Accum Dep&amp;COR'!AA13</f>
        <v>0</v>
      </c>
      <c r="AB13" s="456">
        <f>'[1]Bal Accum Dep&amp;COR'!AB13</f>
        <v>0</v>
      </c>
      <c r="AC13" s="456">
        <f>'[1]Bal Accum Dep&amp;COR'!AC13</f>
        <v>0</v>
      </c>
      <c r="AD13" s="456">
        <f>'[1]Bal Accum Dep&amp;COR'!AD13</f>
        <v>0</v>
      </c>
      <c r="AE13" s="456">
        <f>'[1]Bal Accum Dep&amp;COR'!AE13</f>
        <v>0</v>
      </c>
      <c r="AF13" s="456">
        <f>'[1]Bal Accum Dep&amp;COR'!AF13</f>
        <v>0</v>
      </c>
      <c r="AG13" s="456">
        <f>'[1]Bal Accum Dep&amp;COR'!AG13</f>
        <v>0</v>
      </c>
      <c r="AH13" s="456">
        <f>'[1]Bal Accum Dep&amp;COR'!AH13</f>
        <v>0</v>
      </c>
      <c r="AI13" s="456">
        <f>'[1]Bal Accum Dep&amp;COR'!AI13</f>
        <v>0</v>
      </c>
      <c r="AJ13" s="456">
        <f>'[1]Bal Accum Dep&amp;COR'!AJ13</f>
        <v>0</v>
      </c>
      <c r="AK13" s="456">
        <f>'[1]Bal Accum Dep&amp;COR'!AK13</f>
        <v>0</v>
      </c>
      <c r="AL13" s="456">
        <f>'[1]Bal Accum Dep&amp;COR'!AL13</f>
        <v>0</v>
      </c>
      <c r="AM13" s="456"/>
      <c r="AN13" s="21">
        <f t="shared" si="4"/>
        <v>0</v>
      </c>
      <c r="AO13" s="21"/>
      <c r="AP13" s="21">
        <f t="shared" si="5"/>
        <v>0</v>
      </c>
      <c r="AR13" s="121">
        <f>'[1]Bal Accum Dep&amp;COR'!AQ13</f>
        <v>0</v>
      </c>
      <c r="AS13" s="93">
        <f>'[1]Bal Accum Dep&amp;COR'!AR13</f>
        <v>0</v>
      </c>
      <c r="AT13" s="121">
        <f>'[1]Bal Accum Dep&amp;COR'!AS13</f>
        <v>0</v>
      </c>
      <c r="AU13" s="93">
        <f>'[1]Bal Accum Dep&amp;COR'!AT13</f>
        <v>0</v>
      </c>
    </row>
    <row r="14" spans="1:47">
      <c r="B14" s="489">
        <f>'[1]Bal Accum Dep&amp;COR'!B14</f>
        <v>0</v>
      </c>
      <c r="C14" s="21"/>
      <c r="D14" s="457">
        <f>'[1]Bal Accum Dep&amp;COR'!D14</f>
        <v>0</v>
      </c>
      <c r="F14" s="18" t="str">
        <f>'[1]Bal Accum Dep&amp;COR'!F14</f>
        <v>Water</v>
      </c>
      <c r="H14" s="16" t="str">
        <f>'[1]Bal Accum Dep&amp;COR'!H14</f>
        <v>303300-Land &amp; Land Rights-Pumping</v>
      </c>
      <c r="J14" s="18" t="str">
        <f>'[1]Bal Accum Dep&amp;COR'!J14</f>
        <v>303300</v>
      </c>
      <c r="L14" s="18" t="str">
        <f>'[1]Bal Accum Dep&amp;COR'!L14</f>
        <v>10130330</v>
      </c>
      <c r="N14" s="18">
        <f>'[1]Bal Accum Dep&amp;COR'!N14</f>
        <v>303.2</v>
      </c>
      <c r="P14" s="137">
        <f>'[1]Bal Accum Dep&amp;COR'!P14</f>
        <v>0</v>
      </c>
      <c r="Q14" s="456">
        <f>'[1]Bal Accum Dep&amp;COR'!Q14</f>
        <v>0</v>
      </c>
      <c r="R14" s="456">
        <f>'[1]Bal Accum Dep&amp;COR'!R14</f>
        <v>0</v>
      </c>
      <c r="S14" s="456">
        <f>'[1]Bal Accum Dep&amp;COR'!S14</f>
        <v>0</v>
      </c>
      <c r="T14" s="456">
        <f>'[1]Bal Accum Dep&amp;COR'!T14</f>
        <v>0</v>
      </c>
      <c r="U14" s="456">
        <f>'[1]Bal Accum Dep&amp;COR'!U14</f>
        <v>0</v>
      </c>
      <c r="V14" s="456">
        <f>'[1]Bal Accum Dep&amp;COR'!V14</f>
        <v>0</v>
      </c>
      <c r="W14" s="456">
        <f>'[1]Bal Accum Dep&amp;COR'!W14</f>
        <v>0</v>
      </c>
      <c r="X14" s="456">
        <f>'[1]Bal Accum Dep&amp;COR'!X14</f>
        <v>0</v>
      </c>
      <c r="Y14" s="456">
        <f>'[1]Bal Accum Dep&amp;COR'!Y14</f>
        <v>0</v>
      </c>
      <c r="Z14" s="456">
        <f>'[1]Bal Accum Dep&amp;COR'!Z14</f>
        <v>0</v>
      </c>
      <c r="AA14" s="456">
        <f>'[1]Bal Accum Dep&amp;COR'!AA14</f>
        <v>0</v>
      </c>
      <c r="AB14" s="456">
        <f>'[1]Bal Accum Dep&amp;COR'!AB14</f>
        <v>0</v>
      </c>
      <c r="AC14" s="456">
        <f>'[1]Bal Accum Dep&amp;COR'!AC14</f>
        <v>0</v>
      </c>
      <c r="AD14" s="456">
        <f>'[1]Bal Accum Dep&amp;COR'!AD14</f>
        <v>0</v>
      </c>
      <c r="AE14" s="456">
        <f>'[1]Bal Accum Dep&amp;COR'!AE14</f>
        <v>0</v>
      </c>
      <c r="AF14" s="456">
        <f>'[1]Bal Accum Dep&amp;COR'!AF14</f>
        <v>0</v>
      </c>
      <c r="AG14" s="456">
        <f>'[1]Bal Accum Dep&amp;COR'!AG14</f>
        <v>0</v>
      </c>
      <c r="AH14" s="456">
        <f>'[1]Bal Accum Dep&amp;COR'!AH14</f>
        <v>0</v>
      </c>
      <c r="AI14" s="456">
        <f>'[1]Bal Accum Dep&amp;COR'!AI14</f>
        <v>0</v>
      </c>
      <c r="AJ14" s="456">
        <f>'[1]Bal Accum Dep&amp;COR'!AJ14</f>
        <v>0</v>
      </c>
      <c r="AK14" s="456">
        <f>'[1]Bal Accum Dep&amp;COR'!AK14</f>
        <v>0</v>
      </c>
      <c r="AL14" s="456">
        <f>'[1]Bal Accum Dep&amp;COR'!AL14</f>
        <v>0</v>
      </c>
      <c r="AM14" s="456"/>
      <c r="AN14" s="21">
        <f t="shared" si="4"/>
        <v>0</v>
      </c>
      <c r="AO14" s="21"/>
      <c r="AP14" s="21">
        <f t="shared" si="5"/>
        <v>0</v>
      </c>
      <c r="AR14" s="121">
        <f>'[1]Bal Accum Dep&amp;COR'!AQ14</f>
        <v>0</v>
      </c>
      <c r="AS14" s="93">
        <f>'[1]Bal Accum Dep&amp;COR'!AR14</f>
        <v>0</v>
      </c>
      <c r="AT14" s="121">
        <f>'[1]Bal Accum Dep&amp;COR'!AS14</f>
        <v>0</v>
      </c>
      <c r="AU14" s="93">
        <f>'[1]Bal Accum Dep&amp;COR'!AT14</f>
        <v>0</v>
      </c>
    </row>
    <row r="15" spans="1:47">
      <c r="B15" s="489">
        <f>'[1]Bal Accum Dep&amp;COR'!B15</f>
        <v>0</v>
      </c>
      <c r="C15" s="21"/>
      <c r="D15" s="457">
        <f>'[1]Bal Accum Dep&amp;COR'!D15</f>
        <v>0</v>
      </c>
      <c r="F15" s="18" t="str">
        <f>'[1]Bal Accum Dep&amp;COR'!F15</f>
        <v>Water</v>
      </c>
      <c r="H15" s="16" t="str">
        <f>'[1]Bal Accum Dep&amp;COR'!H15</f>
        <v>303400-Land &amp; Land Rights-Treatment</v>
      </c>
      <c r="J15" s="18" t="str">
        <f>'[1]Bal Accum Dep&amp;COR'!J15</f>
        <v>303400</v>
      </c>
      <c r="L15" s="18" t="str">
        <f>'[1]Bal Accum Dep&amp;COR'!L15</f>
        <v>10130340</v>
      </c>
      <c r="N15" s="18">
        <f>'[1]Bal Accum Dep&amp;COR'!N15</f>
        <v>303.3</v>
      </c>
      <c r="P15" s="137">
        <f>'[1]Bal Accum Dep&amp;COR'!P15</f>
        <v>0</v>
      </c>
      <c r="Q15" s="456">
        <f>'[1]Bal Accum Dep&amp;COR'!Q15</f>
        <v>0</v>
      </c>
      <c r="R15" s="456">
        <f>'[1]Bal Accum Dep&amp;COR'!R15</f>
        <v>0</v>
      </c>
      <c r="S15" s="456">
        <f>'[1]Bal Accum Dep&amp;COR'!S15</f>
        <v>0</v>
      </c>
      <c r="T15" s="456">
        <f>'[1]Bal Accum Dep&amp;COR'!T15</f>
        <v>0</v>
      </c>
      <c r="U15" s="456">
        <f>'[1]Bal Accum Dep&amp;COR'!U15</f>
        <v>0</v>
      </c>
      <c r="V15" s="456">
        <f>'[1]Bal Accum Dep&amp;COR'!V15</f>
        <v>0</v>
      </c>
      <c r="W15" s="456">
        <f>'[1]Bal Accum Dep&amp;COR'!W15</f>
        <v>0</v>
      </c>
      <c r="X15" s="456">
        <f>'[1]Bal Accum Dep&amp;COR'!X15</f>
        <v>0</v>
      </c>
      <c r="Y15" s="456">
        <f>'[1]Bal Accum Dep&amp;COR'!Y15</f>
        <v>0</v>
      </c>
      <c r="Z15" s="456">
        <f>'[1]Bal Accum Dep&amp;COR'!Z15</f>
        <v>0</v>
      </c>
      <c r="AA15" s="456">
        <f>'[1]Bal Accum Dep&amp;COR'!AA15</f>
        <v>0</v>
      </c>
      <c r="AB15" s="456">
        <f>'[1]Bal Accum Dep&amp;COR'!AB15</f>
        <v>0</v>
      </c>
      <c r="AC15" s="456">
        <f>'[1]Bal Accum Dep&amp;COR'!AC15</f>
        <v>0</v>
      </c>
      <c r="AD15" s="456">
        <f>'[1]Bal Accum Dep&amp;COR'!AD15</f>
        <v>0</v>
      </c>
      <c r="AE15" s="456">
        <f>'[1]Bal Accum Dep&amp;COR'!AE15</f>
        <v>0</v>
      </c>
      <c r="AF15" s="456">
        <f>'[1]Bal Accum Dep&amp;COR'!AF15</f>
        <v>0</v>
      </c>
      <c r="AG15" s="456">
        <f>'[1]Bal Accum Dep&amp;COR'!AG15</f>
        <v>0</v>
      </c>
      <c r="AH15" s="456">
        <f>'[1]Bal Accum Dep&amp;COR'!AH15</f>
        <v>0</v>
      </c>
      <c r="AI15" s="456">
        <f>'[1]Bal Accum Dep&amp;COR'!AI15</f>
        <v>0</v>
      </c>
      <c r="AJ15" s="456">
        <f>'[1]Bal Accum Dep&amp;COR'!AJ15</f>
        <v>0</v>
      </c>
      <c r="AK15" s="456">
        <f>'[1]Bal Accum Dep&amp;COR'!AK15</f>
        <v>0</v>
      </c>
      <c r="AL15" s="456">
        <f>'[1]Bal Accum Dep&amp;COR'!AL15</f>
        <v>0</v>
      </c>
      <c r="AM15" s="456"/>
      <c r="AN15" s="21">
        <f t="shared" si="4"/>
        <v>0</v>
      </c>
      <c r="AO15" s="21"/>
      <c r="AP15" s="21">
        <f t="shared" si="5"/>
        <v>0</v>
      </c>
      <c r="AR15" s="121">
        <f>'[1]Bal Accum Dep&amp;COR'!AQ15</f>
        <v>0</v>
      </c>
      <c r="AS15" s="93">
        <f>'[1]Bal Accum Dep&amp;COR'!AR15</f>
        <v>0</v>
      </c>
      <c r="AT15" s="121">
        <f>'[1]Bal Accum Dep&amp;COR'!AS15</f>
        <v>0</v>
      </c>
      <c r="AU15" s="93">
        <f>'[1]Bal Accum Dep&amp;COR'!AT15</f>
        <v>0</v>
      </c>
    </row>
    <row r="16" spans="1:47">
      <c r="B16" s="489">
        <f>'[1]Bal Accum Dep&amp;COR'!B16</f>
        <v>0</v>
      </c>
      <c r="C16" s="21"/>
      <c r="D16" s="457">
        <f>'[1]Bal Accum Dep&amp;COR'!D16</f>
        <v>0</v>
      </c>
      <c r="F16" s="18" t="str">
        <f>'[1]Bal Accum Dep&amp;COR'!F16</f>
        <v>Water</v>
      </c>
      <c r="H16" s="16" t="str">
        <f>'[1]Bal Accum Dep&amp;COR'!H16</f>
        <v>303500-Land &amp; Land Rights-T&amp;D</v>
      </c>
      <c r="J16" s="18" t="str">
        <f>'[1]Bal Accum Dep&amp;COR'!J16</f>
        <v>303500</v>
      </c>
      <c r="L16" s="18" t="str">
        <f>'[1]Bal Accum Dep&amp;COR'!L16</f>
        <v>10130350</v>
      </c>
      <c r="N16" s="18">
        <f>'[1]Bal Accum Dep&amp;COR'!N16</f>
        <v>303.39999999999998</v>
      </c>
      <c r="P16" s="137">
        <f>'[1]Bal Accum Dep&amp;COR'!P16</f>
        <v>0</v>
      </c>
      <c r="Q16" s="456">
        <f>'[1]Bal Accum Dep&amp;COR'!Q16</f>
        <v>0</v>
      </c>
      <c r="R16" s="456">
        <f>'[1]Bal Accum Dep&amp;COR'!R16</f>
        <v>0</v>
      </c>
      <c r="S16" s="456">
        <f>'[1]Bal Accum Dep&amp;COR'!S16</f>
        <v>0</v>
      </c>
      <c r="T16" s="456">
        <f>'[1]Bal Accum Dep&amp;COR'!T16</f>
        <v>0</v>
      </c>
      <c r="U16" s="456">
        <f>'[1]Bal Accum Dep&amp;COR'!U16</f>
        <v>0</v>
      </c>
      <c r="V16" s="456">
        <f>'[1]Bal Accum Dep&amp;COR'!V16</f>
        <v>0</v>
      </c>
      <c r="W16" s="456">
        <f>'[1]Bal Accum Dep&amp;COR'!W16</f>
        <v>0</v>
      </c>
      <c r="X16" s="456">
        <f>'[1]Bal Accum Dep&amp;COR'!X16</f>
        <v>0</v>
      </c>
      <c r="Y16" s="456">
        <f>'[1]Bal Accum Dep&amp;COR'!Y16</f>
        <v>0</v>
      </c>
      <c r="Z16" s="456">
        <f>'[1]Bal Accum Dep&amp;COR'!Z16</f>
        <v>0</v>
      </c>
      <c r="AA16" s="456">
        <f>'[1]Bal Accum Dep&amp;COR'!AA16</f>
        <v>0</v>
      </c>
      <c r="AB16" s="456">
        <f>'[1]Bal Accum Dep&amp;COR'!AB16</f>
        <v>0</v>
      </c>
      <c r="AC16" s="456">
        <f>'[1]Bal Accum Dep&amp;COR'!AC16</f>
        <v>0</v>
      </c>
      <c r="AD16" s="456">
        <f>'[1]Bal Accum Dep&amp;COR'!AD16</f>
        <v>0</v>
      </c>
      <c r="AE16" s="456">
        <f>'[1]Bal Accum Dep&amp;COR'!AE16</f>
        <v>0</v>
      </c>
      <c r="AF16" s="456">
        <f>'[1]Bal Accum Dep&amp;COR'!AF16</f>
        <v>0</v>
      </c>
      <c r="AG16" s="456">
        <f>'[1]Bal Accum Dep&amp;COR'!AG16</f>
        <v>0</v>
      </c>
      <c r="AH16" s="456">
        <f>'[1]Bal Accum Dep&amp;COR'!AH16</f>
        <v>0</v>
      </c>
      <c r="AI16" s="456">
        <f>'[1]Bal Accum Dep&amp;COR'!AI16</f>
        <v>0</v>
      </c>
      <c r="AJ16" s="456">
        <f>'[1]Bal Accum Dep&amp;COR'!AJ16</f>
        <v>0</v>
      </c>
      <c r="AK16" s="456">
        <f>'[1]Bal Accum Dep&amp;COR'!AK16</f>
        <v>0</v>
      </c>
      <c r="AL16" s="456">
        <f>'[1]Bal Accum Dep&amp;COR'!AL16</f>
        <v>0</v>
      </c>
      <c r="AM16" s="456"/>
      <c r="AN16" s="21">
        <f t="shared" si="4"/>
        <v>0</v>
      </c>
      <c r="AO16" s="21"/>
      <c r="AP16" s="21">
        <f t="shared" si="5"/>
        <v>0</v>
      </c>
      <c r="AR16" s="121">
        <f>'[1]Bal Accum Dep&amp;COR'!AQ16</f>
        <v>0</v>
      </c>
      <c r="AS16" s="93">
        <f>'[1]Bal Accum Dep&amp;COR'!AR16</f>
        <v>0</v>
      </c>
      <c r="AT16" s="121">
        <f>'[1]Bal Accum Dep&amp;COR'!AS16</f>
        <v>0</v>
      </c>
      <c r="AU16" s="93">
        <f>'[1]Bal Accum Dep&amp;COR'!AT16</f>
        <v>0</v>
      </c>
    </row>
    <row r="17" spans="2:47">
      <c r="B17" s="489">
        <f>'[1]Bal Accum Dep&amp;COR'!B17</f>
        <v>0</v>
      </c>
      <c r="C17" s="21"/>
      <c r="D17" s="457">
        <f>'[1]Bal Accum Dep&amp;COR'!D17</f>
        <v>12914.821111111109</v>
      </c>
      <c r="F17" s="18" t="str">
        <f>'[1]Bal Accum Dep&amp;COR'!F17</f>
        <v>Water</v>
      </c>
      <c r="H17" s="16" t="str">
        <f>'[1]Bal Accum Dep&amp;COR'!H17</f>
        <v>304100-Struct &amp; Imp-Supply</v>
      </c>
      <c r="J17" s="18" t="str">
        <f>'[1]Bal Accum Dep&amp;COR'!J17</f>
        <v>304100</v>
      </c>
      <c r="L17" s="18" t="str">
        <f>'[1]Bal Accum Dep&amp;COR'!L17</f>
        <v>10130410</v>
      </c>
      <c r="N17" s="18">
        <f>'[1]Bal Accum Dep&amp;COR'!N17</f>
        <v>304.2</v>
      </c>
      <c r="P17" s="137">
        <f>'[1]Bal Accum Dep&amp;COR'!P17</f>
        <v>-5571164.1400000006</v>
      </c>
      <c r="Q17" s="456">
        <f>'[1]Bal Accum Dep&amp;COR'!Q17</f>
        <v>-5601759.1961457785</v>
      </c>
      <c r="R17" s="456">
        <f>'[1]Bal Accum Dep&amp;COR'!R17</f>
        <v>-5635020.136257764</v>
      </c>
      <c r="S17" s="456">
        <f>'[1]Bal Accum Dep&amp;COR'!S17</f>
        <v>-5668229.4004330114</v>
      </c>
      <c r="T17" s="456">
        <f>'[1]Bal Accum Dep&amp;COR'!T17</f>
        <v>-5701386.9886715198</v>
      </c>
      <c r="U17" s="456">
        <f>'[1]Bal Accum Dep&amp;COR'!U17</f>
        <v>-5734492.9009732902</v>
      </c>
      <c r="V17" s="456">
        <f>'[1]Bal Accum Dep&amp;COR'!V17</f>
        <v>-5767682.6373383217</v>
      </c>
      <c r="W17" s="456">
        <f>'[1]Bal Accum Dep&amp;COR'!W17</f>
        <v>-5800820.6977666151</v>
      </c>
      <c r="X17" s="456">
        <f>'[1]Bal Accum Dep&amp;COR'!X17</f>
        <v>-5833907.0822581705</v>
      </c>
      <c r="Y17" s="456">
        <f>'[1]Bal Accum Dep&amp;COR'!Y17</f>
        <v>-5866941.7908129869</v>
      </c>
      <c r="Z17" s="456">
        <f>'[1]Bal Accum Dep&amp;COR'!Z17</f>
        <v>-5899924.8234310653</v>
      </c>
      <c r="AA17" s="456">
        <f>'[1]Bal Accum Dep&amp;COR'!AA17</f>
        <v>-5932856.1801124047</v>
      </c>
      <c r="AB17" s="456">
        <f>'[1]Bal Accum Dep&amp;COR'!AB17</f>
        <v>-5965735.8608570062</v>
      </c>
      <c r="AC17" s="456">
        <f>'[1]Bal Accum Dep&amp;COR'!AC17</f>
        <v>-5998563.8656648686</v>
      </c>
      <c r="AD17" s="456">
        <f>'[1]Bal Accum Dep&amp;COR'!AD17</f>
        <v>-6031340.194535993</v>
      </c>
      <c r="AE17" s="456">
        <f>'[1]Bal Accum Dep&amp;COR'!AE17</f>
        <v>-6064064.8474703785</v>
      </c>
      <c r="AF17" s="456">
        <f>'[1]Bal Accum Dep&amp;COR'!AF17</f>
        <v>-6096737.8244680259</v>
      </c>
      <c r="AG17" s="456">
        <f>'[1]Bal Accum Dep&amp;COR'!AG17</f>
        <v>-6129359.1255289344</v>
      </c>
      <c r="AH17" s="456">
        <f>'[1]Bal Accum Dep&amp;COR'!AH17</f>
        <v>-6161928.7506531049</v>
      </c>
      <c r="AI17" s="456">
        <f>'[1]Bal Accum Dep&amp;COR'!AI17</f>
        <v>-6194446.6998405373</v>
      </c>
      <c r="AJ17" s="456">
        <f>'[1]Bal Accum Dep&amp;COR'!AJ17</f>
        <v>-6236610.8760428391</v>
      </c>
      <c r="AK17" s="456">
        <f>'[1]Bal Accum Dep&amp;COR'!AK17</f>
        <v>-6278814.4913355894</v>
      </c>
      <c r="AL17" s="456">
        <f>'[1]Bal Accum Dep&amp;COR'!AL17</f>
        <v>-6320993.5689987335</v>
      </c>
      <c r="AM17" s="456"/>
      <c r="AN17" s="21">
        <f t="shared" si="4"/>
        <v>-5767682.6373383217</v>
      </c>
      <c r="AO17" s="21"/>
      <c r="AP17" s="21">
        <f t="shared" si="5"/>
        <v>-6100875.1622261144</v>
      </c>
      <c r="AR17" s="121">
        <f>'[1]Bal Accum Dep&amp;COR'!AQ17</f>
        <v>304.10000000000002</v>
      </c>
      <c r="AS17" s="93">
        <f>'[1]Bal Accum Dep&amp;COR'!AR17</f>
        <v>2.2400000000000003E-2</v>
      </c>
      <c r="AT17" s="121">
        <f>'[1]Bal Accum Dep&amp;COR'!AS17</f>
        <v>304.10000000000002</v>
      </c>
      <c r="AU17" s="93">
        <f>'[1]Bal Accum Dep&amp;COR'!AT17</f>
        <v>2.7113041734865499E-2</v>
      </c>
    </row>
    <row r="18" spans="2:47" ht="15" customHeight="1">
      <c r="B18" s="489">
        <f>'[1]Bal Accum Dep&amp;COR'!B18</f>
        <v>0</v>
      </c>
      <c r="C18" s="21"/>
      <c r="D18" s="457">
        <f>'[1]Bal Accum Dep&amp;COR'!D18</f>
        <v>13122.820277777779</v>
      </c>
      <c r="F18" s="18" t="str">
        <f>'[1]Bal Accum Dep&amp;COR'!F18</f>
        <v>Water</v>
      </c>
      <c r="H18" s="16" t="str">
        <f>'[1]Bal Accum Dep&amp;COR'!H18</f>
        <v>304200-Struct &amp; Imp-Pumping</v>
      </c>
      <c r="J18" s="18" t="str">
        <f>'[1]Bal Accum Dep&amp;COR'!J18</f>
        <v>304200</v>
      </c>
      <c r="L18" s="18" t="str">
        <f>'[1]Bal Accum Dep&amp;COR'!L18</f>
        <v>10130420</v>
      </c>
      <c r="N18" s="18">
        <f>'[1]Bal Accum Dep&amp;COR'!N18</f>
        <v>304.2</v>
      </c>
      <c r="P18" s="137">
        <f>'[1]Bal Accum Dep&amp;COR'!P18</f>
        <v>-3350958.62</v>
      </c>
      <c r="Q18" s="456">
        <f>'[1]Bal Accum Dep&amp;COR'!Q18</f>
        <v>-3344693.7044240003</v>
      </c>
      <c r="R18" s="456">
        <f>'[1]Bal Accum Dep&amp;COR'!R18</f>
        <v>-3338418.4241791116</v>
      </c>
      <c r="S18" s="456">
        <f>'[1]Bal Accum Dep&amp;COR'!S18</f>
        <v>-3332132.7792653334</v>
      </c>
      <c r="T18" s="456">
        <f>'[1]Bal Accum Dep&amp;COR'!T18</f>
        <v>-3325836.7696826668</v>
      </c>
      <c r="U18" s="456">
        <f>'[1]Bal Accum Dep&amp;COR'!U18</f>
        <v>-3319530.3954311111</v>
      </c>
      <c r="V18" s="456">
        <f>'[1]Bal Accum Dep&amp;COR'!V18</f>
        <v>-3313213.6565106665</v>
      </c>
      <c r="W18" s="456">
        <f>'[1]Bal Accum Dep&amp;COR'!W18</f>
        <v>-3307991.5529213329</v>
      </c>
      <c r="X18" s="456">
        <f>'[1]Bal Accum Dep&amp;COR'!X18</f>
        <v>-3303035.3346631108</v>
      </c>
      <c r="Y18" s="456">
        <f>'[1]Bal Accum Dep&amp;COR'!Y18</f>
        <v>-3298068.7517359992</v>
      </c>
      <c r="Z18" s="456">
        <f>'[1]Bal Accum Dep&amp;COR'!Z18</f>
        <v>-3293091.8041399992</v>
      </c>
      <c r="AA18" s="456">
        <f>'[1]Bal Accum Dep&amp;COR'!AA18</f>
        <v>-3288104.4918751102</v>
      </c>
      <c r="AB18" s="456">
        <f>'[1]Bal Accum Dep&amp;COR'!AB18</f>
        <v>-3283106.8149413322</v>
      </c>
      <c r="AC18" s="456">
        <f>'[1]Bal Accum Dep&amp;COR'!AC18</f>
        <v>-3278098.7733386653</v>
      </c>
      <c r="AD18" s="456">
        <f>'[1]Bal Accum Dep&amp;COR'!AD18</f>
        <v>-3273080.3670671098</v>
      </c>
      <c r="AE18" s="456">
        <f>'[1]Bal Accum Dep&amp;COR'!AE18</f>
        <v>-3268051.5961266654</v>
      </c>
      <c r="AF18" s="456">
        <f>'[1]Bal Accum Dep&amp;COR'!AF18</f>
        <v>-3263012.460517332</v>
      </c>
      <c r="AG18" s="456">
        <f>'[1]Bal Accum Dep&amp;COR'!AG18</f>
        <v>-3257962.96023911</v>
      </c>
      <c r="AH18" s="456">
        <f>'[1]Bal Accum Dep&amp;COR'!AH18</f>
        <v>-3252903.0952919992</v>
      </c>
      <c r="AI18" s="456">
        <f>'[1]Bal Accum Dep&amp;COR'!AI18</f>
        <v>-3250285.9656759989</v>
      </c>
      <c r="AJ18" s="456">
        <f>'[1]Bal Accum Dep&amp;COR'!AJ18</f>
        <v>-3247658.4713911097</v>
      </c>
      <c r="AK18" s="456">
        <f>'[1]Bal Accum Dep&amp;COR'!AK18</f>
        <v>-3245020.6124373316</v>
      </c>
      <c r="AL18" s="456">
        <f>'[1]Bal Accum Dep&amp;COR'!AL18</f>
        <v>-3242372.3888146649</v>
      </c>
      <c r="AM18" s="456"/>
      <c r="AN18" s="21">
        <f t="shared" si="4"/>
        <v>-3313213.6565106665</v>
      </c>
      <c r="AO18" s="21"/>
      <c r="AP18" s="21">
        <f t="shared" si="5"/>
        <v>-3264826.9078351092</v>
      </c>
      <c r="AR18" s="121">
        <f>'[1]Bal Accum Dep&amp;COR'!AQ18</f>
        <v>304.2</v>
      </c>
      <c r="AS18" s="93">
        <f>'[1]Bal Accum Dep&amp;COR'!AR18</f>
        <v>2.4800000000000003E-2</v>
      </c>
      <c r="AT18" s="121">
        <f>'[1]Bal Accum Dep&amp;COR'!AS18</f>
        <v>304.2</v>
      </c>
      <c r="AU18" s="93">
        <f>'[1]Bal Accum Dep&amp;COR'!AT18</f>
        <v>1.5594890074146101E-2</v>
      </c>
    </row>
    <row r="19" spans="2:47">
      <c r="B19" s="489">
        <f>'[1]Bal Accum Dep&amp;COR'!B19</f>
        <v>0</v>
      </c>
      <c r="C19" s="21"/>
      <c r="D19" s="457">
        <f>'[1]Bal Accum Dep&amp;COR'!D19</f>
        <v>24624.950833333332</v>
      </c>
      <c r="F19" s="18" t="str">
        <f>'[1]Bal Accum Dep&amp;COR'!F19</f>
        <v>Water</v>
      </c>
      <c r="H19" s="16" t="str">
        <f>'[1]Bal Accum Dep&amp;COR'!H19</f>
        <v>304300-Struct &amp; Imp-Treatment</v>
      </c>
      <c r="J19" s="18" t="str">
        <f>'[1]Bal Accum Dep&amp;COR'!J19</f>
        <v>304300</v>
      </c>
      <c r="L19" s="18" t="str">
        <f>'[1]Bal Accum Dep&amp;COR'!L19</f>
        <v>10130430</v>
      </c>
      <c r="N19" s="18">
        <f>'[1]Bal Accum Dep&amp;COR'!N19</f>
        <v>304.3</v>
      </c>
      <c r="P19" s="137">
        <f>'[1]Bal Accum Dep&amp;COR'!P19</f>
        <v>-10865905.310000001</v>
      </c>
      <c r="Q19" s="456">
        <f>'[1]Bal Accum Dep&amp;COR'!Q19</f>
        <v>-10906963.269427389</v>
      </c>
      <c r="R19" s="456">
        <f>'[1]Bal Accum Dep&amp;COR'!R19</f>
        <v>-10947976.109574126</v>
      </c>
      <c r="S19" s="456">
        <f>'[1]Bal Accum Dep&amp;COR'!S19</f>
        <v>-10989533.275450209</v>
      </c>
      <c r="T19" s="456">
        <f>'[1]Bal Accum Dep&amp;COR'!T19</f>
        <v>-11031143.154415639</v>
      </c>
      <c r="U19" s="456">
        <f>'[1]Bal Accum Dep&amp;COR'!U19</f>
        <v>-11072729.126440417</v>
      </c>
      <c r="V19" s="456">
        <f>'[1]Bal Accum Dep&amp;COR'!V19</f>
        <v>-11114511.483354542</v>
      </c>
      <c r="W19" s="456">
        <f>'[1]Bal Accum Dep&amp;COR'!W19</f>
        <v>-11156342.289488016</v>
      </c>
      <c r="X19" s="456">
        <f>'[1]Bal Accum Dep&amp;COR'!X19</f>
        <v>-11198315.113340834</v>
      </c>
      <c r="Y19" s="456">
        <f>'[1]Bal Accum Dep&amp;COR'!Y19</f>
        <v>-11240429.954913002</v>
      </c>
      <c r="Z19" s="456">
        <f>'[1]Bal Accum Dep&amp;COR'!Z19</f>
        <v>-11282704.214204516</v>
      </c>
      <c r="AA19" s="456">
        <f>'[1]Bal Accum Dep&amp;COR'!AA19</f>
        <v>-11329452.300468028</v>
      </c>
      <c r="AB19" s="456">
        <f>'[1]Bal Accum Dep&amp;COR'!AB19</f>
        <v>-11376578.753000887</v>
      </c>
      <c r="AC19" s="456">
        <f>'[1]Bal Accum Dep&amp;COR'!AC19</f>
        <v>-11423736.078334218</v>
      </c>
      <c r="AD19" s="456">
        <f>'[1]Bal Accum Dep&amp;COR'!AD19</f>
        <v>-11471000.268549148</v>
      </c>
      <c r="AE19" s="456">
        <f>'[1]Bal Accum Dep&amp;COR'!AE19</f>
        <v>-11518447.315726802</v>
      </c>
      <c r="AF19" s="456">
        <f>'[1]Bal Accum Dep&amp;COR'!AF19</f>
        <v>-11566077.219867179</v>
      </c>
      <c r="AG19" s="456">
        <f>'[1]Bal Accum Dep&amp;COR'!AG19</f>
        <v>-11613889.98097028</v>
      </c>
      <c r="AH19" s="456">
        <f>'[1]Bal Accum Dep&amp;COR'!AH19</f>
        <v>-11661961.591117229</v>
      </c>
      <c r="AI19" s="456">
        <f>'[1]Bal Accum Dep&amp;COR'!AI19</f>
        <v>-11710292.050308028</v>
      </c>
      <c r="AJ19" s="456">
        <f>'[1]Bal Accum Dep&amp;COR'!AJ19</f>
        <v>-11758881.358542677</v>
      </c>
      <c r="AK19" s="456">
        <f>'[1]Bal Accum Dep&amp;COR'!AK19</f>
        <v>-11812813.578196986</v>
      </c>
      <c r="AL19" s="456">
        <f>'[1]Bal Accum Dep&amp;COR'!AL19</f>
        <v>-11867004.646895144</v>
      </c>
      <c r="AM19" s="456"/>
      <c r="AN19" s="21">
        <f t="shared" si="4"/>
        <v>-11114511.483354542</v>
      </c>
      <c r="AO19" s="21"/>
      <c r="AP19" s="21">
        <f>AVERAGE(Z19:AL19)</f>
        <v>-11568679.950475473</v>
      </c>
      <c r="AR19" s="121">
        <f>'[1]Bal Accum Dep&amp;COR'!AQ19</f>
        <v>304.3</v>
      </c>
      <c r="AS19" s="93">
        <f>'[1]Bal Accum Dep&amp;COR'!AR19</f>
        <v>2.7099999999999999E-2</v>
      </c>
      <c r="AT19" s="121">
        <f>'[1]Bal Accum Dep&amp;COR'!AS19</f>
        <v>304.3</v>
      </c>
      <c r="AU19" s="93">
        <f>'[1]Bal Accum Dep&amp;COR'!AT19</f>
        <v>1.7378185151847501E-2</v>
      </c>
    </row>
    <row r="20" spans="2:47">
      <c r="B20" s="489">
        <f>'[1]Bal Accum Dep&amp;COR'!B20</f>
        <v>0</v>
      </c>
      <c r="C20" s="21"/>
      <c r="D20" s="457">
        <f>'[1]Bal Accum Dep&amp;COR'!D20</f>
        <v>254.44750000000002</v>
      </c>
      <c r="F20" s="18" t="str">
        <f>'[1]Bal Accum Dep&amp;COR'!F20</f>
        <v>Water</v>
      </c>
      <c r="H20" s="16" t="str">
        <f>'[1]Bal Accum Dep&amp;COR'!H20</f>
        <v>304400-Struct &amp; Imp-T&amp;D</v>
      </c>
      <c r="J20" s="18" t="str">
        <f>'[1]Bal Accum Dep&amp;COR'!J20</f>
        <v>304400</v>
      </c>
      <c r="L20" s="18" t="str">
        <f>'[1]Bal Accum Dep&amp;COR'!L20</f>
        <v>10130440</v>
      </c>
      <c r="N20" s="18">
        <f>'[1]Bal Accum Dep&amp;COR'!N20</f>
        <v>304.39999999999998</v>
      </c>
      <c r="P20" s="137">
        <f>'[1]Bal Accum Dep&amp;COR'!P20</f>
        <v>-270912.2</v>
      </c>
      <c r="Q20" s="456">
        <f>'[1]Bal Accum Dep&amp;COR'!Q20</f>
        <v>-284185.42564633337</v>
      </c>
      <c r="R20" s="456">
        <f>'[1]Bal Accum Dep&amp;COR'!R20</f>
        <v>-297457.48465704173</v>
      </c>
      <c r="S20" s="456">
        <f>'[1]Bal Accum Dep&amp;COR'!S20</f>
        <v>-310728.37703212508</v>
      </c>
      <c r="T20" s="456">
        <f>'[1]Bal Accum Dep&amp;COR'!T20</f>
        <v>-323998.10277158342</v>
      </c>
      <c r="U20" s="456">
        <f>'[1]Bal Accum Dep&amp;COR'!U20</f>
        <v>-337266.66187541676</v>
      </c>
      <c r="V20" s="456">
        <f>'[1]Bal Accum Dep&amp;COR'!V20</f>
        <v>-350534.05434362509</v>
      </c>
      <c r="W20" s="456">
        <f>'[1]Bal Accum Dep&amp;COR'!W20</f>
        <v>-363800.28017620841</v>
      </c>
      <c r="X20" s="456">
        <f>'[1]Bal Accum Dep&amp;COR'!X20</f>
        <v>-377065.33937316673</v>
      </c>
      <c r="Y20" s="456">
        <f>'[1]Bal Accum Dep&amp;COR'!Y20</f>
        <v>-390329.23193450004</v>
      </c>
      <c r="Z20" s="456">
        <f>'[1]Bal Accum Dep&amp;COR'!Z20</f>
        <v>-403591.95786020841</v>
      </c>
      <c r="AA20" s="456">
        <f>'[1]Bal Accum Dep&amp;COR'!AA20</f>
        <v>-416853.51715029177</v>
      </c>
      <c r="AB20" s="456">
        <f>'[1]Bal Accum Dep&amp;COR'!AB20</f>
        <v>-430113.90980475012</v>
      </c>
      <c r="AC20" s="456">
        <f>'[1]Bal Accum Dep&amp;COR'!AC20</f>
        <v>-443373.13582358346</v>
      </c>
      <c r="AD20" s="456">
        <f>'[1]Bal Accum Dep&amp;COR'!AD20</f>
        <v>-456631.1952067918</v>
      </c>
      <c r="AE20" s="456">
        <f>'[1]Bal Accum Dep&amp;COR'!AE20</f>
        <v>-469888.08795437519</v>
      </c>
      <c r="AF20" s="456">
        <f>'[1]Bal Accum Dep&amp;COR'!AF20</f>
        <v>-483143.81406633358</v>
      </c>
      <c r="AG20" s="456">
        <f>'[1]Bal Accum Dep&amp;COR'!AG20</f>
        <v>-496398.3735426669</v>
      </c>
      <c r="AH20" s="456">
        <f>'[1]Bal Accum Dep&amp;COR'!AH20</f>
        <v>-509651.76638337522</v>
      </c>
      <c r="AI20" s="456">
        <f>'[1]Bal Accum Dep&amp;COR'!AI20</f>
        <v>-522903.99258845852</v>
      </c>
      <c r="AJ20" s="456">
        <f>'[1]Bal Accum Dep&amp;COR'!AJ20</f>
        <v>-536155.05215791694</v>
      </c>
      <c r="AK20" s="456">
        <f>'[1]Bal Accum Dep&amp;COR'!AK20</f>
        <v>-549404.94509175024</v>
      </c>
      <c r="AL20" s="456">
        <f>'[1]Bal Accum Dep&amp;COR'!AL20</f>
        <v>-562653.67138995859</v>
      </c>
      <c r="AM20" s="456"/>
      <c r="AN20" s="21">
        <f t="shared" si="4"/>
        <v>-350534.05434362509</v>
      </c>
      <c r="AO20" s="21"/>
      <c r="AP20" s="21">
        <f t="shared" si="5"/>
        <v>-483135.64761695854</v>
      </c>
      <c r="AR20" s="121">
        <f>'[1]Bal Accum Dep&amp;COR'!AQ20</f>
        <v>304.39999999999998</v>
      </c>
      <c r="AS20" s="93">
        <f>'[1]Bal Accum Dep&amp;COR'!AR20</f>
        <v>1.3899999999999999E-2</v>
      </c>
      <c r="AT20" s="121">
        <f>'[1]Bal Accum Dep&amp;COR'!AS20</f>
        <v>304.39999999999998</v>
      </c>
      <c r="AU20" s="93">
        <f>'[1]Bal Accum Dep&amp;COR'!AT20</f>
        <v>3.0614255814096901E-2</v>
      </c>
    </row>
    <row r="21" spans="2:47">
      <c r="B21" s="489">
        <f>'[1]Bal Accum Dep&amp;COR'!B21</f>
        <v>0</v>
      </c>
      <c r="C21" s="21"/>
      <c r="D21" s="457">
        <f>'[1]Bal Accum Dep&amp;COR'!D21</f>
        <v>2681.2555555555555</v>
      </c>
      <c r="F21" s="18" t="str">
        <f>'[1]Bal Accum Dep&amp;COR'!F21</f>
        <v>Water</v>
      </c>
      <c r="H21" s="16" t="str">
        <f>'[1]Bal Accum Dep&amp;COR'!H21</f>
        <v>304500-Struct &amp; Imp-General</v>
      </c>
      <c r="J21" s="18" t="str">
        <f>'[1]Bal Accum Dep&amp;COR'!J21</f>
        <v>304500</v>
      </c>
      <c r="L21" s="18" t="str">
        <f>'[1]Bal Accum Dep&amp;COR'!L21</f>
        <v>10130450</v>
      </c>
      <c r="N21" s="18">
        <f>'[1]Bal Accum Dep&amp;COR'!N21</f>
        <v>304.5</v>
      </c>
      <c r="P21" s="137">
        <f>'[1]Bal Accum Dep&amp;COR'!P21</f>
        <v>-2837445.95</v>
      </c>
      <c r="Q21" s="456">
        <f>'[1]Bal Accum Dep&amp;COR'!Q21</f>
        <v>-2875185.0585820554</v>
      </c>
      <c r="R21" s="456">
        <f>'[1]Bal Accum Dep&amp;COR'!R21</f>
        <v>-2915961.5447684624</v>
      </c>
      <c r="S21" s="456">
        <f>'[1]Bal Accum Dep&amp;COR'!S21</f>
        <v>-2956905.0760658882</v>
      </c>
      <c r="T21" s="456">
        <f>'[1]Bal Accum Dep&amp;COR'!T21</f>
        <v>-2998259.4161418322</v>
      </c>
      <c r="U21" s="456">
        <f>'[1]Bal Accum Dep&amp;COR'!U21</f>
        <v>-3040095.1964729619</v>
      </c>
      <c r="V21" s="456">
        <f>'[1]Bal Accum Dep&amp;COR'!V21</f>
        <v>-3082387.0032076095</v>
      </c>
      <c r="W21" s="456">
        <f>'[1]Bal Accum Dep&amp;COR'!W21</f>
        <v>-3125127.7842841092</v>
      </c>
      <c r="X21" s="456">
        <f>'[1]Bal Accum Dep&amp;COR'!X21</f>
        <v>-3168203.8680357942</v>
      </c>
      <c r="Y21" s="456">
        <f>'[1]Bal Accum Dep&amp;COR'!Y21</f>
        <v>-3211557.0127959978</v>
      </c>
      <c r="Z21" s="456">
        <f>'[1]Bal Accum Dep&amp;COR'!Z21</f>
        <v>-3255184.0052313865</v>
      </c>
      <c r="AA21" s="456">
        <f>'[1]Bal Accum Dep&amp;COR'!AA21</f>
        <v>-3311276.8968352438</v>
      </c>
      <c r="AB21" s="456">
        <f>'[1]Bal Accum Dep&amp;COR'!AB21</f>
        <v>-3367527.919964286</v>
      </c>
      <c r="AC21" s="456">
        <f>'[1]Bal Accum Dep&amp;COR'!AC21</f>
        <v>-3423952.8248241488</v>
      </c>
      <c r="AD21" s="456">
        <f>'[1]Bal Accum Dep&amp;COR'!AD21</f>
        <v>-3480757.0504072811</v>
      </c>
      <c r="AE21" s="456">
        <f>'[1]Bal Accum Dep&amp;COR'!AE21</f>
        <v>-3537940.5967136826</v>
      </c>
      <c r="AF21" s="456">
        <f>'[1]Bal Accum Dep&amp;COR'!AF21</f>
        <v>-3595432.5491189756</v>
      </c>
      <c r="AG21" s="456">
        <f>'[1]Bal Accum Dep&amp;COR'!AG21</f>
        <v>-3653374.7386005227</v>
      </c>
      <c r="AH21" s="456">
        <f>'[1]Bal Accum Dep&amp;COR'!AH21</f>
        <v>-3711767.1651583249</v>
      </c>
      <c r="AI21" s="456">
        <f>'[1]Bal Accum Dep&amp;COR'!AI21</f>
        <v>-3770538.9124393961</v>
      </c>
      <c r="AJ21" s="456">
        <f>'[1]Bal Accum Dep&amp;COR'!AJ21</f>
        <v>-3829809.8887842363</v>
      </c>
      <c r="AK21" s="456">
        <f>'[1]Bal Accum Dep&amp;COR'!AK21</f>
        <v>-3889580.0941928457</v>
      </c>
      <c r="AL21" s="456">
        <f>'[1]Bal Accum Dep&amp;COR'!AL21</f>
        <v>-3949849.5286652241</v>
      </c>
      <c r="AM21" s="456"/>
      <c r="AN21" s="21">
        <f t="shared" si="4"/>
        <v>-3082387.0032076095</v>
      </c>
      <c r="AO21" s="21"/>
      <c r="AP21" s="21">
        <f t="shared" si="5"/>
        <v>-3598230.1669950429</v>
      </c>
      <c r="AR21" s="121">
        <f>'[1]Bal Accum Dep&amp;COR'!AQ21</f>
        <v>304.60000000000002</v>
      </c>
      <c r="AS21" s="93">
        <f>'[1]Bal Accum Dep&amp;COR'!AR21</f>
        <v>3.0700000000000002E-2</v>
      </c>
      <c r="AT21" s="121">
        <f>'[1]Bal Accum Dep&amp;COR'!AS21</f>
        <v>304.60000000000002</v>
      </c>
      <c r="AU21" s="93">
        <f>'[1]Bal Accum Dep&amp;COR'!AT21</f>
        <v>4.8201777122688499E-2</v>
      </c>
    </row>
    <row r="22" spans="2:47">
      <c r="B22" s="489">
        <f>'[1]Bal Accum Dep&amp;COR'!B22</f>
        <v>0</v>
      </c>
      <c r="C22" s="21"/>
      <c r="D22" s="457">
        <f>'[1]Bal Accum Dep&amp;COR'!D22</f>
        <v>5094.1994444444445</v>
      </c>
      <c r="F22" s="18" t="str">
        <f>'[1]Bal Accum Dep&amp;COR'!F22</f>
        <v>Water</v>
      </c>
      <c r="H22" s="16" t="str">
        <f>'[1]Bal Accum Dep&amp;COR'!H22</f>
        <v>304600-Struct &amp; Imp-Offices</v>
      </c>
      <c r="J22" s="18" t="str">
        <f>'[1]Bal Accum Dep&amp;COR'!J22</f>
        <v>304600</v>
      </c>
      <c r="L22" s="18" t="str">
        <f>'[1]Bal Accum Dep&amp;COR'!L22</f>
        <v>10130450</v>
      </c>
      <c r="N22" s="18">
        <f>'[1]Bal Accum Dep&amp;COR'!N22</f>
        <v>304.5</v>
      </c>
      <c r="P22" s="137">
        <f>'[1]Bal Accum Dep&amp;COR'!P22</f>
        <v>-1876278.22</v>
      </c>
      <c r="Q22" s="456">
        <f>'[1]Bal Accum Dep&amp;COR'!Q22</f>
        <v>-1861614.3501595557</v>
      </c>
      <c r="R22" s="456">
        <f>'[1]Bal Accum Dep&amp;COR'!R22</f>
        <v>-1846923.7407618891</v>
      </c>
      <c r="S22" s="456">
        <f>'[1]Bal Accum Dep&amp;COR'!S22</f>
        <v>-1832206.3918070004</v>
      </c>
      <c r="T22" s="456">
        <f>'[1]Bal Accum Dep&amp;COR'!T22</f>
        <v>-1817462.3032948894</v>
      </c>
      <c r="U22" s="456">
        <f>'[1]Bal Accum Dep&amp;COR'!U22</f>
        <v>-1802691.4752255562</v>
      </c>
      <c r="V22" s="456">
        <f>'[1]Bal Accum Dep&amp;COR'!V22</f>
        <v>-1787893.907599001</v>
      </c>
      <c r="W22" s="456">
        <f>'[1]Bal Accum Dep&amp;COR'!W22</f>
        <v>-1773069.6004152233</v>
      </c>
      <c r="X22" s="456">
        <f>'[1]Bal Accum Dep&amp;COR'!X22</f>
        <v>-1758218.5536742234</v>
      </c>
      <c r="Y22" s="456">
        <f>'[1]Bal Accum Dep&amp;COR'!Y22</f>
        <v>-1743340.7673760015</v>
      </c>
      <c r="Z22" s="456">
        <f>'[1]Bal Accum Dep&amp;COR'!Z22</f>
        <v>-1728436.2415205571</v>
      </c>
      <c r="AA22" s="456">
        <f>'[1]Bal Accum Dep&amp;COR'!AA22</f>
        <v>-1713504.9761078905</v>
      </c>
      <c r="AB22" s="456">
        <f>'[1]Bal Accum Dep&amp;COR'!AB22</f>
        <v>-1698546.9711380019</v>
      </c>
      <c r="AC22" s="456">
        <f>'[1]Bal Accum Dep&amp;COR'!AC22</f>
        <v>-1683562.2266108911</v>
      </c>
      <c r="AD22" s="456">
        <f>'[1]Bal Accum Dep&amp;COR'!AD22</f>
        <v>-1668550.7425265578</v>
      </c>
      <c r="AE22" s="456">
        <f>'[1]Bal Accum Dep&amp;COR'!AE22</f>
        <v>-1653512.5188850025</v>
      </c>
      <c r="AF22" s="456">
        <f>'[1]Bal Accum Dep&amp;COR'!AF22</f>
        <v>-1638447.555686225</v>
      </c>
      <c r="AG22" s="456">
        <f>'[1]Bal Accum Dep&amp;COR'!AG22</f>
        <v>-1623355.8529302252</v>
      </c>
      <c r="AH22" s="456">
        <f>'[1]Bal Accum Dep&amp;COR'!AH22</f>
        <v>-1608237.410617003</v>
      </c>
      <c r="AI22" s="456">
        <f>'[1]Bal Accum Dep&amp;COR'!AI22</f>
        <v>-1593092.2287465588</v>
      </c>
      <c r="AJ22" s="456">
        <f>'[1]Bal Accum Dep&amp;COR'!AJ22</f>
        <v>-1577920.3073188923</v>
      </c>
      <c r="AK22" s="456">
        <f>'[1]Bal Accum Dep&amp;COR'!AK22</f>
        <v>-1562721.6463340034</v>
      </c>
      <c r="AL22" s="456">
        <f>'[1]Bal Accum Dep&amp;COR'!AL22</f>
        <v>-1547496.2457918925</v>
      </c>
      <c r="AM22" s="456"/>
      <c r="AN22" s="21">
        <f t="shared" si="4"/>
        <v>-1787893.907599001</v>
      </c>
      <c r="AO22" s="21"/>
      <c r="AP22" s="21">
        <f t="shared" si="5"/>
        <v>-1638260.3787856693</v>
      </c>
      <c r="AR22" s="121">
        <f>'[1]Bal Accum Dep&amp;COR'!AQ22</f>
        <v>304.61</v>
      </c>
      <c r="AS22" s="93">
        <f>'[1]Bal Accum Dep&amp;COR'!AR22</f>
        <v>3.0700000000000002E-2</v>
      </c>
      <c r="AT22" s="121">
        <f>'[1]Bal Accum Dep&amp;COR'!AS22</f>
        <v>304.61</v>
      </c>
      <c r="AU22" s="93">
        <f>'[1]Bal Accum Dep&amp;COR'!AT22</f>
        <v>1.83956393908805E-2</v>
      </c>
    </row>
    <row r="23" spans="2:47">
      <c r="B23" s="489">
        <f>'[1]Bal Accum Dep&amp;COR'!B23</f>
        <v>0</v>
      </c>
      <c r="C23" s="21"/>
      <c r="D23" s="457">
        <f>'[1]Bal Accum Dep&amp;COR'!D23</f>
        <v>0</v>
      </c>
      <c r="F23" s="18" t="str">
        <f>'[1]Bal Accum Dep&amp;COR'!F23</f>
        <v>Water</v>
      </c>
      <c r="H23" s="16" t="str">
        <f>'[1]Bal Accum Dep&amp;COR'!H23</f>
        <v>304610-Struct &amp; Imp-HVAC</v>
      </c>
      <c r="J23" s="18" t="str">
        <f>'[1]Bal Accum Dep&amp;COR'!J23</f>
        <v>304610</v>
      </c>
      <c r="L23" s="18" t="str">
        <f>'[1]Bal Accum Dep&amp;COR'!L23</f>
        <v>10130450</v>
      </c>
      <c r="N23" s="18">
        <f>'[1]Bal Accum Dep&amp;COR'!N23</f>
        <v>304.5</v>
      </c>
      <c r="P23" s="137">
        <f>'[1]Bal Accum Dep&amp;COR'!P23</f>
        <v>0</v>
      </c>
      <c r="Q23" s="456">
        <f>'[1]Bal Accum Dep&amp;COR'!Q23</f>
        <v>0</v>
      </c>
      <c r="R23" s="456">
        <f>'[1]Bal Accum Dep&amp;COR'!R23</f>
        <v>0</v>
      </c>
      <c r="S23" s="456">
        <f>'[1]Bal Accum Dep&amp;COR'!S23</f>
        <v>0</v>
      </c>
      <c r="T23" s="456">
        <f>'[1]Bal Accum Dep&amp;COR'!T23</f>
        <v>0</v>
      </c>
      <c r="U23" s="456">
        <f>'[1]Bal Accum Dep&amp;COR'!U23</f>
        <v>0</v>
      </c>
      <c r="V23" s="456">
        <f>'[1]Bal Accum Dep&amp;COR'!V23</f>
        <v>0</v>
      </c>
      <c r="W23" s="456">
        <f>'[1]Bal Accum Dep&amp;COR'!W23</f>
        <v>0</v>
      </c>
      <c r="X23" s="456">
        <f>'[1]Bal Accum Dep&amp;COR'!X23</f>
        <v>0</v>
      </c>
      <c r="Y23" s="456">
        <f>'[1]Bal Accum Dep&amp;COR'!Y23</f>
        <v>0</v>
      </c>
      <c r="Z23" s="456">
        <f>'[1]Bal Accum Dep&amp;COR'!Z23</f>
        <v>0</v>
      </c>
      <c r="AA23" s="456">
        <f>'[1]Bal Accum Dep&amp;COR'!AA23</f>
        <v>0</v>
      </c>
      <c r="AB23" s="456">
        <f>'[1]Bal Accum Dep&amp;COR'!AB23</f>
        <v>0</v>
      </c>
      <c r="AC23" s="456">
        <f>'[1]Bal Accum Dep&amp;COR'!AC23</f>
        <v>0</v>
      </c>
      <c r="AD23" s="456">
        <f>'[1]Bal Accum Dep&amp;COR'!AD23</f>
        <v>0</v>
      </c>
      <c r="AE23" s="456">
        <f>'[1]Bal Accum Dep&amp;COR'!AE23</f>
        <v>0</v>
      </c>
      <c r="AF23" s="456">
        <f>'[1]Bal Accum Dep&amp;COR'!AF23</f>
        <v>0</v>
      </c>
      <c r="AG23" s="456">
        <f>'[1]Bal Accum Dep&amp;COR'!AG23</f>
        <v>0</v>
      </c>
      <c r="AH23" s="456">
        <f>'[1]Bal Accum Dep&amp;COR'!AH23</f>
        <v>0</v>
      </c>
      <c r="AI23" s="456">
        <f>'[1]Bal Accum Dep&amp;COR'!AI23</f>
        <v>0</v>
      </c>
      <c r="AJ23" s="456">
        <f>'[1]Bal Accum Dep&amp;COR'!AJ23</f>
        <v>0</v>
      </c>
      <c r="AK23" s="456">
        <f>'[1]Bal Accum Dep&amp;COR'!AK23</f>
        <v>0</v>
      </c>
      <c r="AL23" s="456">
        <f>'[1]Bal Accum Dep&amp;COR'!AL23</f>
        <v>0</v>
      </c>
      <c r="AM23" s="456"/>
      <c r="AN23" s="21">
        <f t="shared" si="4"/>
        <v>0</v>
      </c>
      <c r="AO23" s="21"/>
      <c r="AP23" s="21">
        <f t="shared" si="5"/>
        <v>0</v>
      </c>
      <c r="AR23" s="121">
        <f>'[1]Bal Accum Dep&amp;COR'!AQ23</f>
        <v>304.61</v>
      </c>
      <c r="AS23" s="93">
        <f>'[1]Bal Accum Dep&amp;COR'!AR23</f>
        <v>3.0700000000000002E-2</v>
      </c>
      <c r="AT23" s="121">
        <f>'[1]Bal Accum Dep&amp;COR'!AS23</f>
        <v>304.61</v>
      </c>
      <c r="AU23" s="93">
        <f>'[1]Bal Accum Dep&amp;COR'!AT23</f>
        <v>1.83956393908805E-2</v>
      </c>
    </row>
    <row r="24" spans="2:47">
      <c r="B24" s="489">
        <f>'[1]Bal Accum Dep&amp;COR'!B24</f>
        <v>0</v>
      </c>
      <c r="C24" s="21"/>
      <c r="D24" s="457">
        <f>'[1]Bal Accum Dep&amp;COR'!D24</f>
        <v>656.59305555555568</v>
      </c>
      <c r="F24" s="18" t="str">
        <f>'[1]Bal Accum Dep&amp;COR'!F24</f>
        <v>Water</v>
      </c>
      <c r="H24" s="16" t="str">
        <f>'[1]Bal Accum Dep&amp;COR'!H24</f>
        <v>304700-Struct &amp; Imp-Store,Shop,Gar</v>
      </c>
      <c r="J24" s="18" t="str">
        <f>'[1]Bal Accum Dep&amp;COR'!J24</f>
        <v>304700</v>
      </c>
      <c r="L24" s="18" t="str">
        <f>'[1]Bal Accum Dep&amp;COR'!L24</f>
        <v>10130450</v>
      </c>
      <c r="N24" s="18">
        <f>'[1]Bal Accum Dep&amp;COR'!N24</f>
        <v>304.5</v>
      </c>
      <c r="P24" s="137">
        <f>'[1]Bal Accum Dep&amp;COR'!P24</f>
        <v>-573907.68000000005</v>
      </c>
      <c r="Q24" s="456">
        <f>'[1]Bal Accum Dep&amp;COR'!Q24</f>
        <v>-574646.40192583343</v>
      </c>
      <c r="R24" s="456">
        <f>'[1]Bal Accum Dep&amp;COR'!R24</f>
        <v>-575382.84479067137</v>
      </c>
      <c r="S24" s="456">
        <f>'[1]Bal Accum Dep&amp;COR'!S24</f>
        <v>-576117.00859451399</v>
      </c>
      <c r="T24" s="456">
        <f>'[1]Bal Accum Dep&amp;COR'!T24</f>
        <v>-576848.89333736117</v>
      </c>
      <c r="U24" s="456">
        <f>'[1]Bal Accum Dep&amp;COR'!U24</f>
        <v>-577578.49901921302</v>
      </c>
      <c r="V24" s="456">
        <f>'[1]Bal Accum Dep&amp;COR'!V24</f>
        <v>-578305.82564006955</v>
      </c>
      <c r="W24" s="456">
        <f>'[1]Bal Accum Dep&amp;COR'!W24</f>
        <v>-579030.87319993065</v>
      </c>
      <c r="X24" s="456">
        <f>'[1]Bal Accum Dep&amp;COR'!X24</f>
        <v>-579753.64169879642</v>
      </c>
      <c r="Y24" s="456">
        <f>'[1]Bal Accum Dep&amp;COR'!Y24</f>
        <v>-580474.13113666675</v>
      </c>
      <c r="Z24" s="456">
        <f>'[1]Bal Accum Dep&amp;COR'!Z24</f>
        <v>-581192.34151354176</v>
      </c>
      <c r="AA24" s="456">
        <f>'[1]Bal Accum Dep&amp;COR'!AA24</f>
        <v>-581908.27282942145</v>
      </c>
      <c r="AB24" s="456">
        <f>'[1]Bal Accum Dep&amp;COR'!AB24</f>
        <v>-582621.92508430569</v>
      </c>
      <c r="AC24" s="456">
        <f>'[1]Bal Accum Dep&amp;COR'!AC24</f>
        <v>-583333.29827819462</v>
      </c>
      <c r="AD24" s="456">
        <f>'[1]Bal Accum Dep&amp;COR'!AD24</f>
        <v>-584042.39241108811</v>
      </c>
      <c r="AE24" s="456">
        <f>'[1]Bal Accum Dep&amp;COR'!AE24</f>
        <v>-584749.20748298627</v>
      </c>
      <c r="AF24" s="456">
        <f>'[1]Bal Accum Dep&amp;COR'!AF24</f>
        <v>-585453.74349388899</v>
      </c>
      <c r="AG24" s="456">
        <f>'[1]Bal Accum Dep&amp;COR'!AG24</f>
        <v>-586156.00044379639</v>
      </c>
      <c r="AH24" s="456">
        <f>'[1]Bal Accum Dep&amp;COR'!AH24</f>
        <v>-586855.97833270847</v>
      </c>
      <c r="AI24" s="456">
        <f>'[1]Bal Accum Dep&amp;COR'!AI24</f>
        <v>-587553.67716062511</v>
      </c>
      <c r="AJ24" s="456">
        <f>'[1]Bal Accum Dep&amp;COR'!AJ24</f>
        <v>-588249.09692754643</v>
      </c>
      <c r="AK24" s="456">
        <f>'[1]Bal Accum Dep&amp;COR'!AK24</f>
        <v>-588942.23763347231</v>
      </c>
      <c r="AL24" s="456">
        <f>'[1]Bal Accum Dep&amp;COR'!AL24</f>
        <v>-589633.09927840286</v>
      </c>
      <c r="AM24" s="456"/>
      <c r="AN24" s="21">
        <f t="shared" si="4"/>
        <v>-578305.82564006955</v>
      </c>
      <c r="AO24" s="21"/>
      <c r="AP24" s="21">
        <f t="shared" si="5"/>
        <v>-585437.79006692139</v>
      </c>
      <c r="AR24" s="121">
        <f>'[1]Bal Accum Dep&amp;COR'!AQ24</f>
        <v>304.7</v>
      </c>
      <c r="AS24" s="93">
        <f>'[1]Bal Accum Dep&amp;COR'!AR24</f>
        <v>1.7600000000000001E-2</v>
      </c>
      <c r="AT24" s="121">
        <f>'[1]Bal Accum Dep&amp;COR'!AS24</f>
        <v>304.7</v>
      </c>
      <c r="AU24" s="93">
        <f>'[1]Bal Accum Dep&amp;COR'!AT24</f>
        <v>1.9042842083527401E-2</v>
      </c>
    </row>
    <row r="25" spans="2:47">
      <c r="B25" s="489">
        <f>'[1]Bal Accum Dep&amp;COR'!B25</f>
        <v>0</v>
      </c>
      <c r="C25" s="21"/>
      <c r="D25" s="457">
        <f>'[1]Bal Accum Dep&amp;COR'!D25</f>
        <v>55.87138888888888</v>
      </c>
      <c r="F25" s="18" t="str">
        <f>'[1]Bal Accum Dep&amp;COR'!F25</f>
        <v>Water</v>
      </c>
      <c r="H25" s="16" t="str">
        <f>'[1]Bal Accum Dep&amp;COR'!H25</f>
        <v>304800-Struct &amp; Imp-Misc</v>
      </c>
      <c r="J25" s="18" t="str">
        <f>'[1]Bal Accum Dep&amp;COR'!J25</f>
        <v>304800</v>
      </c>
      <c r="L25" s="18" t="str">
        <f>'[1]Bal Accum Dep&amp;COR'!L25</f>
        <v>10130450</v>
      </c>
      <c r="N25" s="18">
        <f>'[1]Bal Accum Dep&amp;COR'!N25</f>
        <v>304.5</v>
      </c>
      <c r="P25" s="137">
        <f>'[1]Bal Accum Dep&amp;COR'!P25</f>
        <v>-576141.46</v>
      </c>
      <c r="Q25" s="456">
        <f>'[1]Bal Accum Dep&amp;COR'!Q25</f>
        <v>-580697.76042208332</v>
      </c>
      <c r="R25" s="456">
        <f>'[1]Bal Accum Dep&amp;COR'!R25</f>
        <v>-585250.3296241319</v>
      </c>
      <c r="S25" s="456">
        <f>'[1]Bal Accum Dep&amp;COR'!S25</f>
        <v>-589799.16760614573</v>
      </c>
      <c r="T25" s="456">
        <f>'[1]Bal Accum Dep&amp;COR'!T25</f>
        <v>-594344.2743681249</v>
      </c>
      <c r="U25" s="456">
        <f>'[1]Bal Accum Dep&amp;COR'!U25</f>
        <v>-598885.6499100693</v>
      </c>
      <c r="V25" s="456">
        <f>'[1]Bal Accum Dep&amp;COR'!V25</f>
        <v>-603423.29423197894</v>
      </c>
      <c r="W25" s="456">
        <f>'[1]Bal Accum Dep&amp;COR'!W25</f>
        <v>-607957.20733385393</v>
      </c>
      <c r="X25" s="456">
        <f>'[1]Bal Accum Dep&amp;COR'!X25</f>
        <v>-612487.38921569416</v>
      </c>
      <c r="Y25" s="456">
        <f>'[1]Bal Accum Dep&amp;COR'!Y25</f>
        <v>-617013.83987749973</v>
      </c>
      <c r="Z25" s="456">
        <f>'[1]Bal Accum Dep&amp;COR'!Z25</f>
        <v>-621536.55931927054</v>
      </c>
      <c r="AA25" s="456">
        <f>'[1]Bal Accum Dep&amp;COR'!AA25</f>
        <v>-626055.54754100658</v>
      </c>
      <c r="AB25" s="456">
        <f>'[1]Bal Accum Dep&amp;COR'!AB25</f>
        <v>-630570.80454270798</v>
      </c>
      <c r="AC25" s="456">
        <f>'[1]Bal Accum Dep&amp;COR'!AC25</f>
        <v>-635082.3303243746</v>
      </c>
      <c r="AD25" s="456">
        <f>'[1]Bal Accum Dep&amp;COR'!AD25</f>
        <v>-639590.12488600647</v>
      </c>
      <c r="AE25" s="456">
        <f>'[1]Bal Accum Dep&amp;COR'!AE25</f>
        <v>-644094.18822760368</v>
      </c>
      <c r="AF25" s="456">
        <f>'[1]Bal Accum Dep&amp;COR'!AF25</f>
        <v>-648594.52034916612</v>
      </c>
      <c r="AG25" s="456">
        <f>'[1]Bal Accum Dep&amp;COR'!AG25</f>
        <v>-653091.12125069392</v>
      </c>
      <c r="AH25" s="456">
        <f>'[1]Bal Accum Dep&amp;COR'!AH25</f>
        <v>-657583.99093218695</v>
      </c>
      <c r="AI25" s="456">
        <f>'[1]Bal Accum Dep&amp;COR'!AI25</f>
        <v>-662073.12939364521</v>
      </c>
      <c r="AJ25" s="456">
        <f>'[1]Bal Accum Dep&amp;COR'!AJ25</f>
        <v>-666558.53663506883</v>
      </c>
      <c r="AK25" s="456">
        <f>'[1]Bal Accum Dep&amp;COR'!AK25</f>
        <v>-671040.21265645768</v>
      </c>
      <c r="AL25" s="456">
        <f>'[1]Bal Accum Dep&amp;COR'!AL25</f>
        <v>-675518.15745781187</v>
      </c>
      <c r="AM25" s="456"/>
      <c r="AN25" s="21">
        <f t="shared" si="4"/>
        <v>-603423.29423197894</v>
      </c>
      <c r="AO25" s="21"/>
      <c r="AP25" s="21">
        <f t="shared" si="5"/>
        <v>-648568.40180892323</v>
      </c>
      <c r="AR25" s="121">
        <f>'[1]Bal Accum Dep&amp;COR'!AQ25</f>
        <v>304.8</v>
      </c>
      <c r="AS25" s="93">
        <f>'[1]Bal Accum Dep&amp;COR'!AR25</f>
        <v>6.1800000000000001E-2</v>
      </c>
      <c r="AT25" s="121">
        <f>'[1]Bal Accum Dep&amp;COR'!AS25</f>
        <v>304.8</v>
      </c>
      <c r="AU25" s="93">
        <f>'[1]Bal Accum Dep&amp;COR'!AT25</f>
        <v>5.5491748623579598E-2</v>
      </c>
    </row>
    <row r="26" spans="2:47">
      <c r="B26" s="489">
        <f>'[1]Bal Accum Dep&amp;COR'!B26</f>
        <v>0</v>
      </c>
      <c r="C26" s="21"/>
      <c r="D26" s="457">
        <f>'[1]Bal Accum Dep&amp;COR'!D26</f>
        <v>0</v>
      </c>
      <c r="F26" s="18" t="str">
        <f>'[1]Bal Accum Dep&amp;COR'!F26</f>
        <v>Water</v>
      </c>
      <c r="H26" s="16" t="str">
        <f>'[1]Bal Accum Dep&amp;COR'!H26</f>
        <v>305000-Collect &amp; Impound Reservoirs</v>
      </c>
      <c r="J26" s="18" t="str">
        <f>'[1]Bal Accum Dep&amp;COR'!J26</f>
        <v>305000</v>
      </c>
      <c r="L26" s="18" t="str">
        <f>'[1]Bal Accum Dep&amp;COR'!L26</f>
        <v>10130500</v>
      </c>
      <c r="N26" s="18">
        <f>'[1]Bal Accum Dep&amp;COR'!N26</f>
        <v>305.2</v>
      </c>
      <c r="P26" s="137">
        <f>'[1]Bal Accum Dep&amp;COR'!P26</f>
        <v>-369297.53</v>
      </c>
      <c r="Q26" s="456">
        <f>'[1]Bal Accum Dep&amp;COR'!Q26</f>
        <v>-370191.88881150004</v>
      </c>
      <c r="R26" s="456">
        <f>'[1]Bal Accum Dep&amp;COR'!R26</f>
        <v>-371086.24762300006</v>
      </c>
      <c r="S26" s="456">
        <f>'[1]Bal Accum Dep&amp;COR'!S26</f>
        <v>-371980.60643450008</v>
      </c>
      <c r="T26" s="456">
        <f>'[1]Bal Accum Dep&amp;COR'!T26</f>
        <v>-372874.96524600009</v>
      </c>
      <c r="U26" s="456">
        <f>'[1]Bal Accum Dep&amp;COR'!U26</f>
        <v>-373769.32405750011</v>
      </c>
      <c r="V26" s="456">
        <f>'[1]Bal Accum Dep&amp;COR'!V26</f>
        <v>-374663.68286900013</v>
      </c>
      <c r="W26" s="456">
        <f>'[1]Bal Accum Dep&amp;COR'!W26</f>
        <v>-375558.04168050014</v>
      </c>
      <c r="X26" s="456">
        <f>'[1]Bal Accum Dep&amp;COR'!X26</f>
        <v>-376452.40049200016</v>
      </c>
      <c r="Y26" s="456">
        <f>'[1]Bal Accum Dep&amp;COR'!Y26</f>
        <v>-377346.75930350018</v>
      </c>
      <c r="Z26" s="456">
        <f>'[1]Bal Accum Dep&amp;COR'!Z26</f>
        <v>-378241.11811500019</v>
      </c>
      <c r="AA26" s="456">
        <f>'[1]Bal Accum Dep&amp;COR'!AA26</f>
        <v>-379135.47692650021</v>
      </c>
      <c r="AB26" s="456">
        <f>'[1]Bal Accum Dep&amp;COR'!AB26</f>
        <v>-380029.83573800023</v>
      </c>
      <c r="AC26" s="456">
        <f>'[1]Bal Accum Dep&amp;COR'!AC26</f>
        <v>-380924.19454950024</v>
      </c>
      <c r="AD26" s="456">
        <f>'[1]Bal Accum Dep&amp;COR'!AD26</f>
        <v>-381818.55336100026</v>
      </c>
      <c r="AE26" s="456">
        <f>'[1]Bal Accum Dep&amp;COR'!AE26</f>
        <v>-382712.91217250028</v>
      </c>
      <c r="AF26" s="456">
        <f>'[1]Bal Accum Dep&amp;COR'!AF26</f>
        <v>-383607.27098400029</v>
      </c>
      <c r="AG26" s="456">
        <f>'[1]Bal Accum Dep&amp;COR'!AG26</f>
        <v>-384501.62979550031</v>
      </c>
      <c r="AH26" s="456">
        <f>'[1]Bal Accum Dep&amp;COR'!AH26</f>
        <v>-385395.98860700033</v>
      </c>
      <c r="AI26" s="456">
        <f>'[1]Bal Accum Dep&amp;COR'!AI26</f>
        <v>-386290.34741850034</v>
      </c>
      <c r="AJ26" s="456">
        <f>'[1]Bal Accum Dep&amp;COR'!AJ26</f>
        <v>-387184.70623000036</v>
      </c>
      <c r="AK26" s="456">
        <f>'[1]Bal Accum Dep&amp;COR'!AK26</f>
        <v>-388079.06504150038</v>
      </c>
      <c r="AL26" s="456">
        <f>'[1]Bal Accum Dep&amp;COR'!AL26</f>
        <v>-388973.42385300039</v>
      </c>
      <c r="AM26" s="456"/>
      <c r="AN26" s="21">
        <f t="shared" si="4"/>
        <v>-374663.68286900013</v>
      </c>
      <c r="AO26" s="21"/>
      <c r="AP26" s="21">
        <f t="shared" si="5"/>
        <v>-383607.27098400029</v>
      </c>
      <c r="AR26" s="121">
        <f>'[1]Bal Accum Dep&amp;COR'!AQ26</f>
        <v>305</v>
      </c>
      <c r="AS26" s="93">
        <f>'[1]Bal Accum Dep&amp;COR'!AR26</f>
        <v>1.5800000000000002E-2</v>
      </c>
      <c r="AT26" s="121">
        <f>'[1]Bal Accum Dep&amp;COR'!AS26</f>
        <v>305</v>
      </c>
      <c r="AU26" s="93">
        <f>'[1]Bal Accum Dep&amp;COR'!AT26</f>
        <v>1.30947443569745E-2</v>
      </c>
    </row>
    <row r="27" spans="2:47">
      <c r="B27" s="489">
        <f>'[1]Bal Accum Dep&amp;COR'!B27</f>
        <v>0</v>
      </c>
      <c r="C27" s="21"/>
      <c r="D27" s="457">
        <f>'[1]Bal Accum Dep&amp;COR'!D27</f>
        <v>0</v>
      </c>
      <c r="F27" s="18" t="str">
        <f>'[1]Bal Accum Dep&amp;COR'!F27</f>
        <v>Water</v>
      </c>
      <c r="H27" s="16" t="str">
        <f>'[1]Bal Accum Dep&amp;COR'!H27</f>
        <v>306000-Lake, River &amp; Other Intakes</v>
      </c>
      <c r="J27" s="18" t="str">
        <f>'[1]Bal Accum Dep&amp;COR'!J27</f>
        <v>306000</v>
      </c>
      <c r="L27" s="18" t="str">
        <f>'[1]Bal Accum Dep&amp;COR'!L27</f>
        <v>10130600</v>
      </c>
      <c r="N27" s="18">
        <f>'[1]Bal Accum Dep&amp;COR'!N27</f>
        <v>306.2</v>
      </c>
      <c r="P27" s="137">
        <f>'[1]Bal Accum Dep&amp;COR'!P27</f>
        <v>-757054.09000000008</v>
      </c>
      <c r="Q27" s="456">
        <f>'[1]Bal Accum Dep&amp;COR'!Q27</f>
        <v>-760667.91966266674</v>
      </c>
      <c r="R27" s="456">
        <f>'[1]Bal Accum Dep&amp;COR'!R27</f>
        <v>-764281.7493253334</v>
      </c>
      <c r="S27" s="456">
        <f>'[1]Bal Accum Dep&amp;COR'!S27</f>
        <v>-767895.57898800005</v>
      </c>
      <c r="T27" s="456">
        <f>'[1]Bal Accum Dep&amp;COR'!T27</f>
        <v>-774253.53560884064</v>
      </c>
      <c r="U27" s="456">
        <f>'[1]Bal Accum Dep&amp;COR'!U27</f>
        <v>-780611.49222968123</v>
      </c>
      <c r="V27" s="456">
        <f>'[1]Bal Accum Dep&amp;COR'!V27</f>
        <v>-786969.44885052182</v>
      </c>
      <c r="W27" s="456">
        <f>'[1]Bal Accum Dep&amp;COR'!W27</f>
        <v>-793327.40547136241</v>
      </c>
      <c r="X27" s="456">
        <f>'[1]Bal Accum Dep&amp;COR'!X27</f>
        <v>-799685.36209220299</v>
      </c>
      <c r="Y27" s="456">
        <f>'[1]Bal Accum Dep&amp;COR'!Y27</f>
        <v>-806043.31871304358</v>
      </c>
      <c r="Z27" s="456">
        <f>'[1]Bal Accum Dep&amp;COR'!Z27</f>
        <v>-812401.27533388417</v>
      </c>
      <c r="AA27" s="456">
        <f>'[1]Bal Accum Dep&amp;COR'!AA27</f>
        <v>-818759.23195472476</v>
      </c>
      <c r="AB27" s="456">
        <f>'[1]Bal Accum Dep&amp;COR'!AB27</f>
        <v>-825117.18857556535</v>
      </c>
      <c r="AC27" s="456">
        <f>'[1]Bal Accum Dep&amp;COR'!AC27</f>
        <v>-831475.14519640594</v>
      </c>
      <c r="AD27" s="456">
        <f>'[1]Bal Accum Dep&amp;COR'!AD27</f>
        <v>-837833.10181724653</v>
      </c>
      <c r="AE27" s="456">
        <f>'[1]Bal Accum Dep&amp;COR'!AE27</f>
        <v>-844191.05843808712</v>
      </c>
      <c r="AF27" s="456">
        <f>'[1]Bal Accum Dep&amp;COR'!AF27</f>
        <v>-850549.0150589277</v>
      </c>
      <c r="AG27" s="456">
        <f>'[1]Bal Accum Dep&amp;COR'!AG27</f>
        <v>-856906.97167976829</v>
      </c>
      <c r="AH27" s="456">
        <f>'[1]Bal Accum Dep&amp;COR'!AH27</f>
        <v>-863264.92830060888</v>
      </c>
      <c r="AI27" s="456">
        <f>'[1]Bal Accum Dep&amp;COR'!AI27</f>
        <v>-869622.88492144947</v>
      </c>
      <c r="AJ27" s="456">
        <f>'[1]Bal Accum Dep&amp;COR'!AJ27</f>
        <v>-875980.84154229006</v>
      </c>
      <c r="AK27" s="456">
        <f>'[1]Bal Accum Dep&amp;COR'!AK27</f>
        <v>-882338.79816313065</v>
      </c>
      <c r="AL27" s="456">
        <f>'[1]Bal Accum Dep&amp;COR'!AL27</f>
        <v>-888696.75478397124</v>
      </c>
      <c r="AM27" s="456"/>
      <c r="AN27" s="21">
        <f t="shared" si="4"/>
        <v>-786969.44885052182</v>
      </c>
      <c r="AO27" s="21"/>
      <c r="AP27" s="21">
        <f t="shared" si="5"/>
        <v>-850549.01505892782</v>
      </c>
      <c r="AR27" s="121">
        <f>'[1]Bal Accum Dep&amp;COR'!AQ27</f>
        <v>306</v>
      </c>
      <c r="AS27" s="93">
        <f>'[1]Bal Accum Dep&amp;COR'!AR27</f>
        <v>2.0199999999999999E-2</v>
      </c>
      <c r="AT27" s="121">
        <f>'[1]Bal Accum Dep&amp;COR'!AS27</f>
        <v>306</v>
      </c>
      <c r="AU27" s="93">
        <f>'[1]Bal Accum Dep&amp;COR'!AT27</f>
        <v>1.7582003530800999E-2</v>
      </c>
    </row>
    <row r="28" spans="2:47">
      <c r="B28" s="489">
        <f>'[1]Bal Accum Dep&amp;COR'!B28</f>
        <v>0</v>
      </c>
      <c r="C28" s="21"/>
      <c r="D28" s="457">
        <f>'[1]Bal Accum Dep&amp;COR'!D28</f>
        <v>231.50750000000002</v>
      </c>
      <c r="F28" s="18" t="str">
        <f>'[1]Bal Accum Dep&amp;COR'!F28</f>
        <v>Water</v>
      </c>
      <c r="H28" s="16" t="str">
        <f>'[1]Bal Accum Dep&amp;COR'!H28</f>
        <v>309000-Supply Mains</v>
      </c>
      <c r="J28" s="18" t="str">
        <f>'[1]Bal Accum Dep&amp;COR'!J28</f>
        <v>309000</v>
      </c>
      <c r="L28" s="18" t="str">
        <f>'[1]Bal Accum Dep&amp;COR'!L28</f>
        <v>10130900</v>
      </c>
      <c r="N28" s="18">
        <f>'[1]Bal Accum Dep&amp;COR'!N28</f>
        <v>309.2</v>
      </c>
      <c r="P28" s="137">
        <f>'[1]Bal Accum Dep&amp;COR'!P28</f>
        <v>-6632306.1800000006</v>
      </c>
      <c r="Q28" s="456">
        <f>'[1]Bal Accum Dep&amp;COR'!Q28</f>
        <v>-6652385.3269812232</v>
      </c>
      <c r="R28" s="456">
        <f>'[1]Bal Accum Dep&amp;COR'!R28</f>
        <v>-6672463.7546372972</v>
      </c>
      <c r="S28" s="456">
        <f>'[1]Bal Accum Dep&amp;COR'!S28</f>
        <v>-6692541.4629682228</v>
      </c>
      <c r="T28" s="456">
        <f>'[1]Bal Accum Dep&amp;COR'!T28</f>
        <v>-6712618.4519740008</v>
      </c>
      <c r="U28" s="456">
        <f>'[1]Bal Accum Dep&amp;COR'!U28</f>
        <v>-6732694.7216546303</v>
      </c>
      <c r="V28" s="456">
        <f>'[1]Bal Accum Dep&amp;COR'!V28</f>
        <v>-6752770.2720101112</v>
      </c>
      <c r="W28" s="456">
        <f>'[1]Bal Accum Dep&amp;COR'!W28</f>
        <v>-6772845.1030404437</v>
      </c>
      <c r="X28" s="456">
        <f>'[1]Bal Accum Dep&amp;COR'!X28</f>
        <v>-6792919.2147456296</v>
      </c>
      <c r="Y28" s="456">
        <f>'[1]Bal Accum Dep&amp;COR'!Y28</f>
        <v>-6812992.6071256669</v>
      </c>
      <c r="Z28" s="456">
        <f>'[1]Bal Accum Dep&amp;COR'!Z28</f>
        <v>-6833065.2801805558</v>
      </c>
      <c r="AA28" s="456">
        <f>'[1]Bal Accum Dep&amp;COR'!AA28</f>
        <v>-6853137.233910297</v>
      </c>
      <c r="AB28" s="456">
        <f>'[1]Bal Accum Dep&amp;COR'!AB28</f>
        <v>-6873208.4683148898</v>
      </c>
      <c r="AC28" s="456">
        <f>'[1]Bal Accum Dep&amp;COR'!AC28</f>
        <v>-6893278.9833943341</v>
      </c>
      <c r="AD28" s="456">
        <f>'[1]Bal Accum Dep&amp;COR'!AD28</f>
        <v>-6913348.7791486299</v>
      </c>
      <c r="AE28" s="456">
        <f>'[1]Bal Accum Dep&amp;COR'!AE28</f>
        <v>-6933417.8555777781</v>
      </c>
      <c r="AF28" s="456">
        <f>'[1]Bal Accum Dep&amp;COR'!AF28</f>
        <v>-6953486.2126817778</v>
      </c>
      <c r="AG28" s="456">
        <f>'[1]Bal Accum Dep&amp;COR'!AG28</f>
        <v>-6973553.8504606299</v>
      </c>
      <c r="AH28" s="456">
        <f>'[1]Bal Accum Dep&amp;COR'!AH28</f>
        <v>-6993620.7689143335</v>
      </c>
      <c r="AI28" s="456">
        <f>'[1]Bal Accum Dep&amp;COR'!AI28</f>
        <v>-7013686.9680428896</v>
      </c>
      <c r="AJ28" s="456">
        <f>'[1]Bal Accum Dep&amp;COR'!AJ28</f>
        <v>-7033752.4478462972</v>
      </c>
      <c r="AK28" s="456">
        <f>'[1]Bal Accum Dep&amp;COR'!AK28</f>
        <v>-7053817.2083245562</v>
      </c>
      <c r="AL28" s="456">
        <f>'[1]Bal Accum Dep&amp;COR'!AL28</f>
        <v>-7073881.2494776677</v>
      </c>
      <c r="AM28" s="456"/>
      <c r="AN28" s="21">
        <f t="shared" si="4"/>
        <v>-6752770.2720101112</v>
      </c>
      <c r="AO28" s="21"/>
      <c r="AP28" s="21">
        <f t="shared" si="5"/>
        <v>-6953481.1774057401</v>
      </c>
      <c r="AR28" s="121">
        <f>'[1]Bal Accum Dep&amp;COR'!AQ28</f>
        <v>309</v>
      </c>
      <c r="AS28" s="93">
        <f>'[1]Bal Accum Dep&amp;COR'!AR28</f>
        <v>1.5299999999999999E-2</v>
      </c>
      <c r="AT28" s="121">
        <f>'[1]Bal Accum Dep&amp;COR'!AS28</f>
        <v>309</v>
      </c>
      <c r="AU28" s="93">
        <f>'[1]Bal Accum Dep&amp;COR'!AT28</f>
        <v>1.24194050191128E-2</v>
      </c>
    </row>
    <row r="29" spans="2:47">
      <c r="B29" s="489">
        <f>'[1]Bal Accum Dep&amp;COR'!B29</f>
        <v>0</v>
      </c>
      <c r="C29" s="21"/>
      <c r="D29" s="457">
        <f>'[1]Bal Accum Dep&amp;COR'!D29</f>
        <v>0</v>
      </c>
      <c r="F29" s="18" t="str">
        <f>'[1]Bal Accum Dep&amp;COR'!F29</f>
        <v>Water</v>
      </c>
      <c r="H29" s="16" t="str">
        <f>'[1]Bal Accum Dep&amp;COR'!H29</f>
        <v>310000-Power Generation Equip</v>
      </c>
      <c r="J29" s="18" t="str">
        <f>'[1]Bal Accum Dep&amp;COR'!J29</f>
        <v>310000</v>
      </c>
      <c r="L29" s="18" t="str">
        <f>'[1]Bal Accum Dep&amp;COR'!L29</f>
        <v>10131000</v>
      </c>
      <c r="N29" s="18">
        <f>'[1]Bal Accum Dep&amp;COR'!N29</f>
        <v>310.2</v>
      </c>
      <c r="P29" s="137">
        <f>'[1]Bal Accum Dep&amp;COR'!P29</f>
        <v>-2116606.44</v>
      </c>
      <c r="Q29" s="456">
        <f>'[1]Bal Accum Dep&amp;COR'!Q29</f>
        <v>-2131890.2655965001</v>
      </c>
      <c r="R29" s="456">
        <f>'[1]Bal Accum Dep&amp;COR'!R29</f>
        <v>-2147174.0911930003</v>
      </c>
      <c r="S29" s="456">
        <f>'[1]Bal Accum Dep&amp;COR'!S29</f>
        <v>-2162457.9167895005</v>
      </c>
      <c r="T29" s="456">
        <f>'[1]Bal Accum Dep&amp;COR'!T29</f>
        <v>-2177741.7423860007</v>
      </c>
      <c r="U29" s="456">
        <f>'[1]Bal Accum Dep&amp;COR'!U29</f>
        <v>-2193025.5679825009</v>
      </c>
      <c r="V29" s="456">
        <f>'[1]Bal Accum Dep&amp;COR'!V29</f>
        <v>-2208309.3935790011</v>
      </c>
      <c r="W29" s="456">
        <f>'[1]Bal Accum Dep&amp;COR'!W29</f>
        <v>-2223593.2191755013</v>
      </c>
      <c r="X29" s="456">
        <f>'[1]Bal Accum Dep&amp;COR'!X29</f>
        <v>-2238877.0447720014</v>
      </c>
      <c r="Y29" s="456">
        <f>'[1]Bal Accum Dep&amp;COR'!Y29</f>
        <v>-2254160.8703685016</v>
      </c>
      <c r="Z29" s="456">
        <f>'[1]Bal Accum Dep&amp;COR'!Z29</f>
        <v>-2269444.6959650018</v>
      </c>
      <c r="AA29" s="456">
        <f>'[1]Bal Accum Dep&amp;COR'!AA29</f>
        <v>-2284728.521561502</v>
      </c>
      <c r="AB29" s="456">
        <f>'[1]Bal Accum Dep&amp;COR'!AB29</f>
        <v>-2300012.3471580022</v>
      </c>
      <c r="AC29" s="456">
        <f>'[1]Bal Accum Dep&amp;COR'!AC29</f>
        <v>-2315296.1727545024</v>
      </c>
      <c r="AD29" s="456">
        <f>'[1]Bal Accum Dep&amp;COR'!AD29</f>
        <v>-2330579.9983510026</v>
      </c>
      <c r="AE29" s="456">
        <f>'[1]Bal Accum Dep&amp;COR'!AE29</f>
        <v>-2345863.8239475028</v>
      </c>
      <c r="AF29" s="456">
        <f>'[1]Bal Accum Dep&amp;COR'!AF29</f>
        <v>-2361147.649544003</v>
      </c>
      <c r="AG29" s="456">
        <f>'[1]Bal Accum Dep&amp;COR'!AG29</f>
        <v>-2376431.4751405031</v>
      </c>
      <c r="AH29" s="456">
        <f>'[1]Bal Accum Dep&amp;COR'!AH29</f>
        <v>-2391715.3007370033</v>
      </c>
      <c r="AI29" s="456">
        <f>'[1]Bal Accum Dep&amp;COR'!AI29</f>
        <v>-2406999.1263335035</v>
      </c>
      <c r="AJ29" s="456">
        <f>'[1]Bal Accum Dep&amp;COR'!AJ29</f>
        <v>-2422282.9519300037</v>
      </c>
      <c r="AK29" s="456">
        <f>'[1]Bal Accum Dep&amp;COR'!AK29</f>
        <v>-2437566.7775265039</v>
      </c>
      <c r="AL29" s="456">
        <f>'[1]Bal Accum Dep&amp;COR'!AL29</f>
        <v>-2452850.6031230041</v>
      </c>
      <c r="AM29" s="456"/>
      <c r="AN29" s="21">
        <f t="shared" si="4"/>
        <v>-2208309.3935790011</v>
      </c>
      <c r="AO29" s="21"/>
      <c r="AP29" s="21">
        <f t="shared" si="5"/>
        <v>-2361147.6495440034</v>
      </c>
      <c r="AR29" s="121">
        <f>'[1]Bal Accum Dep&amp;COR'!AQ29</f>
        <v>310.10000000000002</v>
      </c>
      <c r="AS29" s="93">
        <f>'[1]Bal Accum Dep&amp;COR'!AR29</f>
        <v>3.1200000000000002E-2</v>
      </c>
      <c r="AT29" s="121">
        <f>'[1]Bal Accum Dep&amp;COR'!AS29</f>
        <v>310.10000000000002</v>
      </c>
      <c r="AU29" s="93">
        <f>'[1]Bal Accum Dep&amp;COR'!AT29</f>
        <v>3.2305366436618098E-2</v>
      </c>
    </row>
    <row r="30" spans="2:47">
      <c r="B30" s="489">
        <f>'[1]Bal Accum Dep&amp;COR'!B30</f>
        <v>0</v>
      </c>
      <c r="C30" s="21"/>
      <c r="D30" s="457">
        <f>'[1]Bal Accum Dep&amp;COR'!D30</f>
        <v>5398.6213888888888</v>
      </c>
      <c r="F30" s="18" t="str">
        <f>'[1]Bal Accum Dep&amp;COR'!F30</f>
        <v>Water</v>
      </c>
      <c r="H30" s="16" t="str">
        <f>'[1]Bal Accum Dep&amp;COR'!H30</f>
        <v>311200-Pump Eqp Electric</v>
      </c>
      <c r="J30" s="18" t="str">
        <f>'[1]Bal Accum Dep&amp;COR'!J30</f>
        <v>311200</v>
      </c>
      <c r="L30" s="18" t="str">
        <f>'[1]Bal Accum Dep&amp;COR'!L30</f>
        <v>10131120</v>
      </c>
      <c r="N30" s="18">
        <f>'[1]Bal Accum Dep&amp;COR'!N30</f>
        <v>311.2</v>
      </c>
      <c r="P30" s="137">
        <f>'[1]Bal Accum Dep&amp;COR'!P30</f>
        <v>-4701471.29</v>
      </c>
      <c r="Q30" s="456">
        <f>'[1]Bal Accum Dep&amp;COR'!Q30</f>
        <v>-4752321.9059045836</v>
      </c>
      <c r="R30" s="456">
        <f>'[1]Bal Accum Dep&amp;COR'!R30</f>
        <v>-4806204.2053780332</v>
      </c>
      <c r="S30" s="456">
        <f>'[1]Bal Accum Dep&amp;COR'!S30</f>
        <v>-4860456.2719108481</v>
      </c>
      <c r="T30" s="456">
        <f>'[1]Bal Accum Dep&amp;COR'!T30</f>
        <v>-4914732.4697963614</v>
      </c>
      <c r="U30" s="456">
        <f>'[1]Bal Accum Dep&amp;COR'!U30</f>
        <v>-4968978.9301629085</v>
      </c>
      <c r="V30" s="456">
        <f>'[1]Bal Accum Dep&amp;COR'!V30</f>
        <v>-5023350.5325154867</v>
      </c>
      <c r="W30" s="456">
        <f>'[1]Bal Accum Dep&amp;COR'!W30</f>
        <v>-5078202.0184424315</v>
      </c>
      <c r="X30" s="456">
        <f>'[1]Bal Accum Dep&amp;COR'!X30</f>
        <v>-5133255.1101937415</v>
      </c>
      <c r="Y30" s="456">
        <f>'[1]Bal Accum Dep&amp;COR'!Y30</f>
        <v>-5188395.1202694178</v>
      </c>
      <c r="Z30" s="456">
        <f>'[1]Bal Accum Dep&amp;COR'!Z30</f>
        <v>-5243634.2820027927</v>
      </c>
      <c r="AA30" s="456">
        <f>'[1]Bal Accum Dep&amp;COR'!AA30</f>
        <v>-5298972.5953938663</v>
      </c>
      <c r="AB30" s="456">
        <f>'[1]Bal Accum Dep&amp;COR'!AB30</f>
        <v>-5354563.9955343064</v>
      </c>
      <c r="AC30" s="456">
        <f>'[1]Bal Accum Dep&amp;COR'!AC30</f>
        <v>-5410164.1718818191</v>
      </c>
      <c r="AD30" s="456">
        <f>'[1]Bal Accum Dep&amp;COR'!AD30</f>
        <v>-5465826.5518191112</v>
      </c>
      <c r="AE30" s="456">
        <f>'[1]Bal Accum Dep&amp;COR'!AE30</f>
        <v>-5521604.5627288902</v>
      </c>
      <c r="AF30" s="456">
        <f>'[1]Bal Accum Dep&amp;COR'!AF30</f>
        <v>-5577498.2046111561</v>
      </c>
      <c r="AG30" s="456">
        <f>'[1]Bal Accum Dep&amp;COR'!AG30</f>
        <v>-5633507.477465909</v>
      </c>
      <c r="AH30" s="456">
        <f>'[1]Bal Accum Dep&amp;COR'!AH30</f>
        <v>-5689685.8086758554</v>
      </c>
      <c r="AI30" s="456">
        <f>'[1]Bal Accum Dep&amp;COR'!AI30</f>
        <v>-5747051.6232409952</v>
      </c>
      <c r="AJ30" s="456">
        <f>'[1]Bal Accum Dep&amp;COR'!AJ30</f>
        <v>-5804586.4961613296</v>
      </c>
      <c r="AK30" s="456">
        <f>'[1]Bal Accum Dep&amp;COR'!AK30</f>
        <v>-5862290.4274368575</v>
      </c>
      <c r="AL30" s="456">
        <f>'[1]Bal Accum Dep&amp;COR'!AL30</f>
        <v>-5920163.417067579</v>
      </c>
      <c r="AM30" s="456"/>
      <c r="AN30" s="21">
        <f t="shared" si="4"/>
        <v>-5023350.5325154867</v>
      </c>
      <c r="AO30" s="21"/>
      <c r="AP30" s="21">
        <f t="shared" si="5"/>
        <v>-5579196.1241554189</v>
      </c>
      <c r="AR30" s="121">
        <f>'[1]Bal Accum Dep&amp;COR'!AQ30</f>
        <v>311.2</v>
      </c>
      <c r="AS30" s="93">
        <f>'[1]Bal Accum Dep&amp;COR'!AR30</f>
        <v>3.0300000000000001E-2</v>
      </c>
      <c r="AT30" s="121">
        <f>'[1]Bal Accum Dep&amp;COR'!AS30</f>
        <v>311.2</v>
      </c>
      <c r="AU30" s="93">
        <f>'[1]Bal Accum Dep&amp;COR'!AT30</f>
        <v>3.6730194850101108E-2</v>
      </c>
    </row>
    <row r="31" spans="2:47">
      <c r="B31" s="489">
        <f>'[1]Bal Accum Dep&amp;COR'!B31</f>
        <v>0</v>
      </c>
      <c r="C31" s="21"/>
      <c r="D31" s="457">
        <f>'[1]Bal Accum Dep&amp;COR'!D31</f>
        <v>0</v>
      </c>
      <c r="F31" s="18" t="str">
        <f>'[1]Bal Accum Dep&amp;COR'!F31</f>
        <v>Water</v>
      </c>
      <c r="H31" s="16" t="str">
        <f>'[1]Bal Accum Dep&amp;COR'!H31</f>
        <v>311300-Pump Eqp Diesel</v>
      </c>
      <c r="J31" s="18" t="str">
        <f>'[1]Bal Accum Dep&amp;COR'!J31</f>
        <v>311300</v>
      </c>
      <c r="L31" s="18" t="str">
        <f>'[1]Bal Accum Dep&amp;COR'!L31</f>
        <v>10131130</v>
      </c>
      <c r="N31" s="18">
        <f>'[1]Bal Accum Dep&amp;COR'!N31</f>
        <v>311.2</v>
      </c>
      <c r="P31" s="137">
        <f>'[1]Bal Accum Dep&amp;COR'!P31</f>
        <v>-202209.56</v>
      </c>
      <c r="Q31" s="456">
        <f>'[1]Bal Accum Dep&amp;COR'!Q31</f>
        <v>-203428.59990816665</v>
      </c>
      <c r="R31" s="456">
        <f>'[1]Bal Accum Dep&amp;COR'!R31</f>
        <v>-204647.63981633331</v>
      </c>
      <c r="S31" s="456">
        <f>'[1]Bal Accum Dep&amp;COR'!S31</f>
        <v>-205866.67972449996</v>
      </c>
      <c r="T31" s="456">
        <f>'[1]Bal Accum Dep&amp;COR'!T31</f>
        <v>-207085.71963266662</v>
      </c>
      <c r="U31" s="456">
        <f>'[1]Bal Accum Dep&amp;COR'!U31</f>
        <v>-208304.75954083327</v>
      </c>
      <c r="V31" s="456">
        <f>'[1]Bal Accum Dep&amp;COR'!V31</f>
        <v>-209523.79944899993</v>
      </c>
      <c r="W31" s="456">
        <f>'[1]Bal Accum Dep&amp;COR'!W31</f>
        <v>-210742.83935716658</v>
      </c>
      <c r="X31" s="456">
        <f>'[1]Bal Accum Dep&amp;COR'!X31</f>
        <v>-211961.87926533323</v>
      </c>
      <c r="Y31" s="456">
        <f>'[1]Bal Accum Dep&amp;COR'!Y31</f>
        <v>-213180.91917349989</v>
      </c>
      <c r="Z31" s="456">
        <f>'[1]Bal Accum Dep&amp;COR'!Z31</f>
        <v>-214399.95908166654</v>
      </c>
      <c r="AA31" s="456">
        <f>'[1]Bal Accum Dep&amp;COR'!AA31</f>
        <v>-215618.9989898332</v>
      </c>
      <c r="AB31" s="456">
        <f>'[1]Bal Accum Dep&amp;COR'!AB31</f>
        <v>-216838.03889799985</v>
      </c>
      <c r="AC31" s="456">
        <f>'[1]Bal Accum Dep&amp;COR'!AC31</f>
        <v>-218057.07880616651</v>
      </c>
      <c r="AD31" s="456">
        <f>'[1]Bal Accum Dep&amp;COR'!AD31</f>
        <v>-219276.11871433316</v>
      </c>
      <c r="AE31" s="456">
        <f>'[1]Bal Accum Dep&amp;COR'!AE31</f>
        <v>-220495.15862249982</v>
      </c>
      <c r="AF31" s="456">
        <f>'[1]Bal Accum Dep&amp;COR'!AF31</f>
        <v>-221714.19853066647</v>
      </c>
      <c r="AG31" s="456">
        <f>'[1]Bal Accum Dep&amp;COR'!AG31</f>
        <v>-222933.23843883313</v>
      </c>
      <c r="AH31" s="456">
        <f>'[1]Bal Accum Dep&amp;COR'!AH31</f>
        <v>-224152.27834699978</v>
      </c>
      <c r="AI31" s="456">
        <f>'[1]Bal Accum Dep&amp;COR'!AI31</f>
        <v>-225371.31825516644</v>
      </c>
      <c r="AJ31" s="456">
        <f>'[1]Bal Accum Dep&amp;COR'!AJ31</f>
        <v>-226590.35816333309</v>
      </c>
      <c r="AK31" s="456">
        <f>'[1]Bal Accum Dep&amp;COR'!AK31</f>
        <v>-227809.39807149975</v>
      </c>
      <c r="AL31" s="456">
        <f>'[1]Bal Accum Dep&amp;COR'!AL31</f>
        <v>-229028.4379796664</v>
      </c>
      <c r="AM31" s="456"/>
      <c r="AN31" s="21">
        <f t="shared" si="4"/>
        <v>-209523.79944899993</v>
      </c>
      <c r="AO31" s="21"/>
      <c r="AP31" s="21">
        <f t="shared" si="5"/>
        <v>-221714.19853066647</v>
      </c>
      <c r="AR31" s="121">
        <f>'[1]Bal Accum Dep&amp;COR'!AQ31</f>
        <v>311.3</v>
      </c>
      <c r="AS31" s="93">
        <f>'[1]Bal Accum Dep&amp;COR'!AR31</f>
        <v>3.2300000000000002E-2</v>
      </c>
      <c r="AT31" s="121">
        <f>'[1]Bal Accum Dep&amp;COR'!AS31</f>
        <v>311.3</v>
      </c>
      <c r="AU31" s="93">
        <f>'[1]Bal Accum Dep&amp;COR'!AT31</f>
        <v>4.17814869380276E-2</v>
      </c>
    </row>
    <row r="32" spans="2:47">
      <c r="B32" s="489">
        <f>'[1]Bal Accum Dep&amp;COR'!B32</f>
        <v>0</v>
      </c>
      <c r="C32" s="21"/>
      <c r="D32" s="457">
        <f>'[1]Bal Accum Dep&amp;COR'!D32</f>
        <v>0</v>
      </c>
      <c r="F32" s="18" t="str">
        <f>'[1]Bal Accum Dep&amp;COR'!F32</f>
        <v>Water</v>
      </c>
      <c r="H32" s="16" t="str">
        <f>'[1]Bal Accum Dep&amp;COR'!H32</f>
        <v>311400-Pump Eqp Hydraulic</v>
      </c>
      <c r="J32" s="18" t="str">
        <f>'[1]Bal Accum Dep&amp;COR'!J32</f>
        <v>311400</v>
      </c>
      <c r="L32" s="18" t="str">
        <f>'[1]Bal Accum Dep&amp;COR'!L32</f>
        <v>10131140</v>
      </c>
      <c r="N32" s="18">
        <f>'[1]Bal Accum Dep&amp;COR'!N32</f>
        <v>311.2</v>
      </c>
      <c r="P32" s="137">
        <f>'[1]Bal Accum Dep&amp;COR'!P32</f>
        <v>-4142.62</v>
      </c>
      <c r="Q32" s="456">
        <f>'[1]Bal Accum Dep&amp;COR'!Q32</f>
        <v>-4142.62</v>
      </c>
      <c r="R32" s="456">
        <f>'[1]Bal Accum Dep&amp;COR'!R32</f>
        <v>-4142.62</v>
      </c>
      <c r="S32" s="456">
        <f>'[1]Bal Accum Dep&amp;COR'!S32</f>
        <v>-4142.62</v>
      </c>
      <c r="T32" s="456">
        <f>'[1]Bal Accum Dep&amp;COR'!T32</f>
        <v>-4142.62</v>
      </c>
      <c r="U32" s="456">
        <f>'[1]Bal Accum Dep&amp;COR'!U32</f>
        <v>-4142.62</v>
      </c>
      <c r="V32" s="456">
        <f>'[1]Bal Accum Dep&amp;COR'!V32</f>
        <v>-4142.62</v>
      </c>
      <c r="W32" s="456">
        <f>'[1]Bal Accum Dep&amp;COR'!W32</f>
        <v>-4142.62</v>
      </c>
      <c r="X32" s="456">
        <f>'[1]Bal Accum Dep&amp;COR'!X32</f>
        <v>-4142.62</v>
      </c>
      <c r="Y32" s="456">
        <f>'[1]Bal Accum Dep&amp;COR'!Y32</f>
        <v>-4142.62</v>
      </c>
      <c r="Z32" s="456">
        <f>'[1]Bal Accum Dep&amp;COR'!Z32</f>
        <v>-4142.62</v>
      </c>
      <c r="AA32" s="456">
        <f>'[1]Bal Accum Dep&amp;COR'!AA32</f>
        <v>-4142.62</v>
      </c>
      <c r="AB32" s="456">
        <f>'[1]Bal Accum Dep&amp;COR'!AB32</f>
        <v>-4142.62</v>
      </c>
      <c r="AC32" s="456">
        <f>'[1]Bal Accum Dep&amp;COR'!AC32</f>
        <v>-4142.62</v>
      </c>
      <c r="AD32" s="456">
        <f>'[1]Bal Accum Dep&amp;COR'!AD32</f>
        <v>-4142.62</v>
      </c>
      <c r="AE32" s="456">
        <f>'[1]Bal Accum Dep&amp;COR'!AE32</f>
        <v>-4142.62</v>
      </c>
      <c r="AF32" s="456">
        <f>'[1]Bal Accum Dep&amp;COR'!AF32</f>
        <v>-4142.62</v>
      </c>
      <c r="AG32" s="456">
        <f>'[1]Bal Accum Dep&amp;COR'!AG32</f>
        <v>-4142.62</v>
      </c>
      <c r="AH32" s="456">
        <f>'[1]Bal Accum Dep&amp;COR'!AH32</f>
        <v>-4142.62</v>
      </c>
      <c r="AI32" s="456">
        <f>'[1]Bal Accum Dep&amp;COR'!AI32</f>
        <v>-4142.62</v>
      </c>
      <c r="AJ32" s="456">
        <f>'[1]Bal Accum Dep&amp;COR'!AJ32</f>
        <v>-4142.62</v>
      </c>
      <c r="AK32" s="456">
        <f>'[1]Bal Accum Dep&amp;COR'!AK32</f>
        <v>-4142.62</v>
      </c>
      <c r="AL32" s="456">
        <f>'[1]Bal Accum Dep&amp;COR'!AL32</f>
        <v>-4142.62</v>
      </c>
      <c r="AM32" s="456"/>
      <c r="AN32" s="21">
        <f t="shared" si="4"/>
        <v>-4142.62</v>
      </c>
      <c r="AO32" s="21"/>
      <c r="AP32" s="21">
        <f t="shared" si="5"/>
        <v>-4142.6200000000008</v>
      </c>
      <c r="AR32" s="121">
        <f>'[1]Bal Accum Dep&amp;COR'!AQ32</f>
        <v>311.39999999999998</v>
      </c>
      <c r="AS32" s="93">
        <f>'[1]Bal Accum Dep&amp;COR'!AR32</f>
        <v>4.0799999999999996E-2</v>
      </c>
      <c r="AT32" s="121">
        <f>'[1]Bal Accum Dep&amp;COR'!AS32</f>
        <v>311.39999999999998</v>
      </c>
      <c r="AU32" s="93">
        <f>'[1]Bal Accum Dep&amp;COR'!AT32</f>
        <v>0</v>
      </c>
    </row>
    <row r="33" spans="2:47">
      <c r="B33" s="489">
        <f>'[1]Bal Accum Dep&amp;COR'!B33</f>
        <v>0</v>
      </c>
      <c r="C33" s="21"/>
      <c r="D33" s="457">
        <f>'[1]Bal Accum Dep&amp;COR'!D33</f>
        <v>0</v>
      </c>
      <c r="F33" s="18" t="str">
        <f>'[1]Bal Accum Dep&amp;COR'!F33</f>
        <v>Water</v>
      </c>
      <c r="H33" s="16" t="str">
        <f>'[1]Bal Accum Dep&amp;COR'!H33</f>
        <v>311500-Pump Eqp Other</v>
      </c>
      <c r="J33" s="18" t="str">
        <f>'[1]Bal Accum Dep&amp;COR'!J33</f>
        <v>311500</v>
      </c>
      <c r="L33" s="18" t="str">
        <f>'[1]Bal Accum Dep&amp;COR'!L33</f>
        <v>10131150</v>
      </c>
      <c r="N33" s="18">
        <f>'[1]Bal Accum Dep&amp;COR'!N33</f>
        <v>311.2</v>
      </c>
      <c r="P33" s="137">
        <f>'[1]Bal Accum Dep&amp;COR'!P33</f>
        <v>0</v>
      </c>
      <c r="Q33" s="456">
        <f>'[1]Bal Accum Dep&amp;COR'!Q33</f>
        <v>0</v>
      </c>
      <c r="R33" s="456">
        <f>'[1]Bal Accum Dep&amp;COR'!R33</f>
        <v>0</v>
      </c>
      <c r="S33" s="456">
        <f>'[1]Bal Accum Dep&amp;COR'!S33</f>
        <v>0</v>
      </c>
      <c r="T33" s="456">
        <f>'[1]Bal Accum Dep&amp;COR'!T33</f>
        <v>0</v>
      </c>
      <c r="U33" s="456">
        <f>'[1]Bal Accum Dep&amp;COR'!U33</f>
        <v>0</v>
      </c>
      <c r="V33" s="456">
        <f>'[1]Bal Accum Dep&amp;COR'!V33</f>
        <v>0</v>
      </c>
      <c r="W33" s="456">
        <f>'[1]Bal Accum Dep&amp;COR'!W33</f>
        <v>0</v>
      </c>
      <c r="X33" s="456">
        <f>'[1]Bal Accum Dep&amp;COR'!X33</f>
        <v>0</v>
      </c>
      <c r="Y33" s="456">
        <f>'[1]Bal Accum Dep&amp;COR'!Y33</f>
        <v>0</v>
      </c>
      <c r="Z33" s="456">
        <f>'[1]Bal Accum Dep&amp;COR'!Z33</f>
        <v>0</v>
      </c>
      <c r="AA33" s="456">
        <f>'[1]Bal Accum Dep&amp;COR'!AA33</f>
        <v>0</v>
      </c>
      <c r="AB33" s="456">
        <f>'[1]Bal Accum Dep&amp;COR'!AB33</f>
        <v>0</v>
      </c>
      <c r="AC33" s="456">
        <f>'[1]Bal Accum Dep&amp;COR'!AC33</f>
        <v>0</v>
      </c>
      <c r="AD33" s="456">
        <f>'[1]Bal Accum Dep&amp;COR'!AD33</f>
        <v>0</v>
      </c>
      <c r="AE33" s="456">
        <f>'[1]Bal Accum Dep&amp;COR'!AE33</f>
        <v>0</v>
      </c>
      <c r="AF33" s="456">
        <f>'[1]Bal Accum Dep&amp;COR'!AF33</f>
        <v>0</v>
      </c>
      <c r="AG33" s="456">
        <f>'[1]Bal Accum Dep&amp;COR'!AG33</f>
        <v>0</v>
      </c>
      <c r="AH33" s="456">
        <f>'[1]Bal Accum Dep&amp;COR'!AH33</f>
        <v>0</v>
      </c>
      <c r="AI33" s="456">
        <f>'[1]Bal Accum Dep&amp;COR'!AI33</f>
        <v>0</v>
      </c>
      <c r="AJ33" s="456">
        <f>'[1]Bal Accum Dep&amp;COR'!AJ33</f>
        <v>0</v>
      </c>
      <c r="AK33" s="456">
        <f>'[1]Bal Accum Dep&amp;COR'!AK33</f>
        <v>0</v>
      </c>
      <c r="AL33" s="456">
        <f>'[1]Bal Accum Dep&amp;COR'!AL33</f>
        <v>0</v>
      </c>
      <c r="AM33" s="456"/>
      <c r="AN33" s="21">
        <f t="shared" si="4"/>
        <v>0</v>
      </c>
      <c r="AO33" s="21"/>
      <c r="AP33" s="21">
        <f t="shared" si="5"/>
        <v>0</v>
      </c>
      <c r="AR33" s="121">
        <f>'[1]Bal Accum Dep&amp;COR'!AQ33</f>
        <v>0</v>
      </c>
      <c r="AS33" s="93">
        <f>'[1]Bal Accum Dep&amp;COR'!AR33</f>
        <v>0</v>
      </c>
      <c r="AT33" s="121">
        <f>'[1]Bal Accum Dep&amp;COR'!AS33</f>
        <v>0</v>
      </c>
      <c r="AU33" s="93">
        <f>'[1]Bal Accum Dep&amp;COR'!AT33</f>
        <v>0</v>
      </c>
    </row>
    <row r="34" spans="2:47">
      <c r="B34" s="489">
        <f>'[1]Bal Accum Dep&amp;COR'!B34</f>
        <v>0</v>
      </c>
      <c r="C34" s="21"/>
      <c r="D34" s="457">
        <f>'[1]Bal Accum Dep&amp;COR'!D34</f>
        <v>0</v>
      </c>
      <c r="F34" s="18" t="str">
        <f>'[1]Bal Accum Dep&amp;COR'!F34</f>
        <v>Water</v>
      </c>
      <c r="H34" s="16" t="str">
        <f>'[1]Bal Accum Dep&amp;COR'!H34</f>
        <v>311520-Pump Eqp-SOS &amp; Pumping</v>
      </c>
      <c r="J34" s="18" t="str">
        <f>'[1]Bal Accum Dep&amp;COR'!J34</f>
        <v>311520</v>
      </c>
      <c r="L34" s="18" t="str">
        <f>'[1]Bal Accum Dep&amp;COR'!L34</f>
        <v>10131152</v>
      </c>
      <c r="N34" s="18">
        <f>'[1]Bal Accum Dep&amp;COR'!N34</f>
        <v>311.2</v>
      </c>
      <c r="P34" s="137">
        <f>'[1]Bal Accum Dep&amp;COR'!P34</f>
        <v>-5454090.5499999998</v>
      </c>
      <c r="Q34" s="456">
        <f>'[1]Bal Accum Dep&amp;COR'!Q34</f>
        <v>-5495043.5415143333</v>
      </c>
      <c r="R34" s="456">
        <f>'[1]Bal Accum Dep&amp;COR'!R34</f>
        <v>-5535986.3713606661</v>
      </c>
      <c r="S34" s="456">
        <f>'[1]Bal Accum Dep&amp;COR'!S34</f>
        <v>-5576919.0395389991</v>
      </c>
      <c r="T34" s="456">
        <f>'[1]Bal Accum Dep&amp;COR'!T34</f>
        <v>-5617841.5460493322</v>
      </c>
      <c r="U34" s="456">
        <f>'[1]Bal Accum Dep&amp;COR'!U34</f>
        <v>-5658753.8908916656</v>
      </c>
      <c r="V34" s="456">
        <f>'[1]Bal Accum Dep&amp;COR'!V34</f>
        <v>-5699656.0740659991</v>
      </c>
      <c r="W34" s="456">
        <f>'[1]Bal Accum Dep&amp;COR'!W34</f>
        <v>-5740548.0955723319</v>
      </c>
      <c r="X34" s="456">
        <f>'[1]Bal Accum Dep&amp;COR'!X34</f>
        <v>-5781429.9554106649</v>
      </c>
      <c r="Y34" s="456">
        <f>'[1]Bal Accum Dep&amp;COR'!Y34</f>
        <v>-5822301.6535809981</v>
      </c>
      <c r="Z34" s="456">
        <f>'[1]Bal Accum Dep&amp;COR'!Z34</f>
        <v>-5863163.1900833314</v>
      </c>
      <c r="AA34" s="456">
        <f>'[1]Bal Accum Dep&amp;COR'!AA34</f>
        <v>-5904014.564917664</v>
      </c>
      <c r="AB34" s="456">
        <f>'[1]Bal Accum Dep&amp;COR'!AB34</f>
        <v>-5944855.7780839968</v>
      </c>
      <c r="AC34" s="456">
        <f>'[1]Bal Accum Dep&amp;COR'!AC34</f>
        <v>-5985686.8295823298</v>
      </c>
      <c r="AD34" s="456">
        <f>'[1]Bal Accum Dep&amp;COR'!AD34</f>
        <v>-6026507.719412663</v>
      </c>
      <c r="AE34" s="456">
        <f>'[1]Bal Accum Dep&amp;COR'!AE34</f>
        <v>-6067318.4475749955</v>
      </c>
      <c r="AF34" s="456">
        <f>'[1]Bal Accum Dep&amp;COR'!AF34</f>
        <v>-6108119.0140693281</v>
      </c>
      <c r="AG34" s="456">
        <f>'[1]Bal Accum Dep&amp;COR'!AG34</f>
        <v>-6148909.4188956609</v>
      </c>
      <c r="AH34" s="456">
        <f>'[1]Bal Accum Dep&amp;COR'!AH34</f>
        <v>-6189689.6620539939</v>
      </c>
      <c r="AI34" s="456">
        <f>'[1]Bal Accum Dep&amp;COR'!AI34</f>
        <v>-6230459.7435443271</v>
      </c>
      <c r="AJ34" s="456">
        <f>'[1]Bal Accum Dep&amp;COR'!AJ34</f>
        <v>-6271219.6633666595</v>
      </c>
      <c r="AK34" s="456">
        <f>'[1]Bal Accum Dep&amp;COR'!AK34</f>
        <v>-6311969.4215209922</v>
      </c>
      <c r="AL34" s="456">
        <f>'[1]Bal Accum Dep&amp;COR'!AL34</f>
        <v>-6352709.018007325</v>
      </c>
      <c r="AM34" s="456"/>
      <c r="AN34" s="21">
        <f t="shared" si="4"/>
        <v>-5699656.0740659991</v>
      </c>
      <c r="AO34" s="21"/>
      <c r="AP34" s="21">
        <f t="shared" si="5"/>
        <v>-6108047.8823933285</v>
      </c>
      <c r="AR34" s="121">
        <f>'[1]Bal Accum Dep&amp;COR'!AQ34</f>
        <v>311.52</v>
      </c>
      <c r="AS34" s="93">
        <f>'[1]Bal Accum Dep&amp;COR'!AR34</f>
        <v>2.7300000000000001E-2</v>
      </c>
      <c r="AT34" s="121">
        <f>'[1]Bal Accum Dep&amp;COR'!AS34</f>
        <v>311.52</v>
      </c>
      <c r="AU34" s="93">
        <f>'[1]Bal Accum Dep&amp;COR'!AT34</f>
        <v>3.1374634015636498E-2</v>
      </c>
    </row>
    <row r="35" spans="2:47">
      <c r="B35" s="489">
        <f>'[1]Bal Accum Dep&amp;COR'!B35</f>
        <v>0</v>
      </c>
      <c r="C35" s="21"/>
      <c r="D35" s="457">
        <f>'[1]Bal Accum Dep&amp;COR'!D35</f>
        <v>25643.852499999997</v>
      </c>
      <c r="F35" s="18" t="str">
        <f>'[1]Bal Accum Dep&amp;COR'!F35</f>
        <v>Water</v>
      </c>
      <c r="H35" s="16" t="str">
        <f>'[1]Bal Accum Dep&amp;COR'!H35</f>
        <v>311530-Pump Eqp Wtr Treatment</v>
      </c>
      <c r="J35" s="18" t="str">
        <f>'[1]Bal Accum Dep&amp;COR'!J35</f>
        <v>311530</v>
      </c>
      <c r="L35" s="18" t="str">
        <f>'[1]Bal Accum Dep&amp;COR'!L35</f>
        <v>10131153</v>
      </c>
      <c r="N35" s="18">
        <f>'[1]Bal Accum Dep&amp;COR'!N35</f>
        <v>311.3</v>
      </c>
      <c r="P35" s="137">
        <f>'[1]Bal Accum Dep&amp;COR'!P35</f>
        <v>637246.84</v>
      </c>
      <c r="Q35" s="456">
        <f>'[1]Bal Accum Dep&amp;COR'!Q35</f>
        <v>653871.06192700006</v>
      </c>
      <c r="R35" s="456">
        <f>'[1]Bal Accum Dep&amp;COR'!R35</f>
        <v>670502.65246708354</v>
      </c>
      <c r="S35" s="456">
        <f>'[1]Bal Accum Dep&amp;COR'!S35</f>
        <v>687141.61162025016</v>
      </c>
      <c r="T35" s="456">
        <f>'[1]Bal Accum Dep&amp;COR'!T35</f>
        <v>703787.93938650016</v>
      </c>
      <c r="U35" s="456">
        <f>'[1]Bal Accum Dep&amp;COR'!U35</f>
        <v>720441.63576583355</v>
      </c>
      <c r="V35" s="456">
        <f>'[1]Bal Accum Dep&amp;COR'!V35</f>
        <v>737102.7007582502</v>
      </c>
      <c r="W35" s="456">
        <f>'[1]Bal Accum Dep&amp;COR'!W35</f>
        <v>753771.13436375023</v>
      </c>
      <c r="X35" s="456">
        <f>'[1]Bal Accum Dep&amp;COR'!X35</f>
        <v>770446.93658233364</v>
      </c>
      <c r="Y35" s="456">
        <f>'[1]Bal Accum Dep&amp;COR'!Y35</f>
        <v>787130.10741400032</v>
      </c>
      <c r="Z35" s="456">
        <f>'[1]Bal Accum Dep&amp;COR'!Z35</f>
        <v>803820.64685875038</v>
      </c>
      <c r="AA35" s="456">
        <f>'[1]Bal Accum Dep&amp;COR'!AA35</f>
        <v>820518.55491658382</v>
      </c>
      <c r="AB35" s="456">
        <f>'[1]Bal Accum Dep&amp;COR'!AB35</f>
        <v>837223.83158750052</v>
      </c>
      <c r="AC35" s="456">
        <f>'[1]Bal Accum Dep&amp;COR'!AC35</f>
        <v>853936.47687150061</v>
      </c>
      <c r="AD35" s="456">
        <f>'[1]Bal Accum Dep&amp;COR'!AD35</f>
        <v>870656.49076858407</v>
      </c>
      <c r="AE35" s="456">
        <f>'[1]Bal Accum Dep&amp;COR'!AE35</f>
        <v>887383.87327875081</v>
      </c>
      <c r="AF35" s="456">
        <f>'[1]Bal Accum Dep&amp;COR'!AF35</f>
        <v>904118.62440200092</v>
      </c>
      <c r="AG35" s="456">
        <f>'[1]Bal Accum Dep&amp;COR'!AG35</f>
        <v>920860.74413833418</v>
      </c>
      <c r="AH35" s="456">
        <f>'[1]Bal Accum Dep&amp;COR'!AH35</f>
        <v>937610.23248775082</v>
      </c>
      <c r="AI35" s="456">
        <f>'[1]Bal Accum Dep&amp;COR'!AI35</f>
        <v>954367.08945025085</v>
      </c>
      <c r="AJ35" s="456">
        <f>'[1]Bal Accum Dep&amp;COR'!AJ35</f>
        <v>971131.31502583413</v>
      </c>
      <c r="AK35" s="456">
        <f>'[1]Bal Accum Dep&amp;COR'!AK35</f>
        <v>987902.9092145008</v>
      </c>
      <c r="AL35" s="456">
        <f>'[1]Bal Accum Dep&amp;COR'!AL35</f>
        <v>1004681.8720162509</v>
      </c>
      <c r="AM35" s="456"/>
      <c r="AN35" s="21">
        <f t="shared" si="4"/>
        <v>737102.7007582502</v>
      </c>
      <c r="AO35" s="21"/>
      <c r="AP35" s="21">
        <f t="shared" si="5"/>
        <v>904170.204693584</v>
      </c>
      <c r="AR35" s="121">
        <f>'[1]Bal Accum Dep&amp;COR'!AQ35</f>
        <v>311.52999999999997</v>
      </c>
      <c r="AS35" s="93">
        <f>'[1]Bal Accum Dep&amp;COR'!AR35</f>
        <v>2.7300000000000001E-2</v>
      </c>
      <c r="AT35" s="121">
        <f>'[1]Bal Accum Dep&amp;COR'!AS35</f>
        <v>311.52999999999997</v>
      </c>
      <c r="AU35" s="93">
        <f>'[1]Bal Accum Dep&amp;COR'!AT35</f>
        <v>3.1553802831330802E-2</v>
      </c>
    </row>
    <row r="36" spans="2:47">
      <c r="B36" s="489">
        <f>'[1]Bal Accum Dep&amp;COR'!B36</f>
        <v>0</v>
      </c>
      <c r="C36" s="21"/>
      <c r="D36" s="457">
        <f>'[1]Bal Accum Dep&amp;COR'!D36</f>
        <v>45.879722222222227</v>
      </c>
      <c r="F36" s="18" t="str">
        <f>'[1]Bal Accum Dep&amp;COR'!F36</f>
        <v>Water</v>
      </c>
      <c r="H36" s="16" t="str">
        <f>'[1]Bal Accum Dep&amp;COR'!H36</f>
        <v>311540-Pump Eqp T&amp;D</v>
      </c>
      <c r="J36" s="18" t="str">
        <f>'[1]Bal Accum Dep&amp;COR'!J36</f>
        <v>311540</v>
      </c>
      <c r="L36" s="18" t="str">
        <f>'[1]Bal Accum Dep&amp;COR'!L36</f>
        <v>10131154</v>
      </c>
      <c r="N36" s="18">
        <f>'[1]Bal Accum Dep&amp;COR'!N36</f>
        <v>311.39999999999998</v>
      </c>
      <c r="P36" s="137">
        <f>'[1]Bal Accum Dep&amp;COR'!P36</f>
        <v>-226036.21000000002</v>
      </c>
      <c r="Q36" s="456">
        <f>'[1]Bal Accum Dep&amp;COR'!Q36</f>
        <v>-232281.39066058336</v>
      </c>
      <c r="R36" s="456">
        <f>'[1]Bal Accum Dep&amp;COR'!R36</f>
        <v>-238525.571592088</v>
      </c>
      <c r="S36" s="456">
        <f>'[1]Bal Accum Dep&amp;COR'!S36</f>
        <v>-244768.75279451394</v>
      </c>
      <c r="T36" s="456">
        <f>'[1]Bal Accum Dep&amp;COR'!T36</f>
        <v>-251010.93426786116</v>
      </c>
      <c r="U36" s="456">
        <f>'[1]Bal Accum Dep&amp;COR'!U36</f>
        <v>-257252.1160121297</v>
      </c>
      <c r="V36" s="456">
        <f>'[1]Bal Accum Dep&amp;COR'!V36</f>
        <v>-263492.29802731948</v>
      </c>
      <c r="W36" s="456">
        <f>'[1]Bal Accum Dep&amp;COR'!W36</f>
        <v>-269731.4803134306</v>
      </c>
      <c r="X36" s="456">
        <f>'[1]Bal Accum Dep&amp;COR'!X36</f>
        <v>-275969.66287046304</v>
      </c>
      <c r="Y36" s="456">
        <f>'[1]Bal Accum Dep&amp;COR'!Y36</f>
        <v>-282206.84569841676</v>
      </c>
      <c r="Z36" s="456">
        <f>'[1]Bal Accum Dep&amp;COR'!Z36</f>
        <v>-288443.0287972918</v>
      </c>
      <c r="AA36" s="456">
        <f>'[1]Bal Accum Dep&amp;COR'!AA36</f>
        <v>-294678.21216708806</v>
      </c>
      <c r="AB36" s="456">
        <f>'[1]Bal Accum Dep&amp;COR'!AB36</f>
        <v>-300912.39580780565</v>
      </c>
      <c r="AC36" s="456">
        <f>'[1]Bal Accum Dep&amp;COR'!AC36</f>
        <v>-307145.57971944456</v>
      </c>
      <c r="AD36" s="456">
        <f>'[1]Bal Accum Dep&amp;COR'!AD36</f>
        <v>-313377.76390200475</v>
      </c>
      <c r="AE36" s="456">
        <f>'[1]Bal Accum Dep&amp;COR'!AE36</f>
        <v>-319608.94835548627</v>
      </c>
      <c r="AF36" s="456">
        <f>'[1]Bal Accum Dep&amp;COR'!AF36</f>
        <v>-325839.133079889</v>
      </c>
      <c r="AG36" s="456">
        <f>'[1]Bal Accum Dep&amp;COR'!AG36</f>
        <v>-332068.31807521306</v>
      </c>
      <c r="AH36" s="456">
        <f>'[1]Bal Accum Dep&amp;COR'!AH36</f>
        <v>-338296.50334145845</v>
      </c>
      <c r="AI36" s="456">
        <f>'[1]Bal Accum Dep&amp;COR'!AI36</f>
        <v>-344523.68887862511</v>
      </c>
      <c r="AJ36" s="456">
        <f>'[1]Bal Accum Dep&amp;COR'!AJ36</f>
        <v>-350749.8746867131</v>
      </c>
      <c r="AK36" s="456">
        <f>'[1]Bal Accum Dep&amp;COR'!AK36</f>
        <v>-356975.06076572236</v>
      </c>
      <c r="AL36" s="456">
        <f>'[1]Bal Accum Dep&amp;COR'!AL36</f>
        <v>-363199.24711565289</v>
      </c>
      <c r="AM36" s="456"/>
      <c r="AN36" s="21">
        <f t="shared" si="4"/>
        <v>-263492.29802731948</v>
      </c>
      <c r="AO36" s="21"/>
      <c r="AP36" s="21">
        <f t="shared" si="5"/>
        <v>-325832.13497633801</v>
      </c>
      <c r="AR36" s="121">
        <f>'[1]Bal Accum Dep&amp;COR'!AQ36</f>
        <v>311.54000000000002</v>
      </c>
      <c r="AS36" s="93">
        <f>'[1]Bal Accum Dep&amp;COR'!AR36</f>
        <v>3.0200000000000001E-2</v>
      </c>
      <c r="AT36" s="121">
        <f>'[1]Bal Accum Dep&amp;COR'!AS36</f>
        <v>311.54000000000002</v>
      </c>
      <c r="AU36" s="93">
        <f>'[1]Bal Accum Dep&amp;COR'!AT36</f>
        <v>3.4257919995984702E-2</v>
      </c>
    </row>
    <row r="37" spans="2:47">
      <c r="B37" s="489">
        <f>'[1]Bal Accum Dep&amp;COR'!B37</f>
        <v>0</v>
      </c>
      <c r="C37" s="21"/>
      <c r="D37" s="457">
        <f>'[1]Bal Accum Dep&amp;COR'!D37</f>
        <v>1751.25</v>
      </c>
      <c r="F37" s="18" t="str">
        <f>'[1]Bal Accum Dep&amp;COR'!F37</f>
        <v>Water</v>
      </c>
      <c r="H37" s="16" t="str">
        <f>'[1]Bal Accum Dep&amp;COR'!H37</f>
        <v>320100-WT Equip Non-Media</v>
      </c>
      <c r="J37" s="18" t="str">
        <f>'[1]Bal Accum Dep&amp;COR'!J37</f>
        <v>320100</v>
      </c>
      <c r="L37" s="18" t="str">
        <f>'[1]Bal Accum Dep&amp;COR'!L37</f>
        <v>10132010</v>
      </c>
      <c r="N37" s="18">
        <f>'[1]Bal Accum Dep&amp;COR'!N37</f>
        <v>320.3</v>
      </c>
      <c r="P37" s="137">
        <f>'[1]Bal Accum Dep&amp;COR'!P37</f>
        <v>-18809858.68</v>
      </c>
      <c r="Q37" s="456">
        <f>'[1]Bal Accum Dep&amp;COR'!Q37</f>
        <v>-18945700.764109999</v>
      </c>
      <c r="R37" s="456">
        <f>'[1]Bal Accum Dep&amp;COR'!R37</f>
        <v>-19081520.643572256</v>
      </c>
      <c r="S37" s="456">
        <f>'[1]Bal Accum Dep&amp;COR'!S37</f>
        <v>-19217387.482193023</v>
      </c>
      <c r="T37" s="456">
        <f>'[1]Bal Accum Dep&amp;COR'!T37</f>
        <v>-19353243.595538963</v>
      </c>
      <c r="U37" s="456">
        <f>'[1]Bal Accum Dep&amp;COR'!U37</f>
        <v>-19489079.993232988</v>
      </c>
      <c r="V37" s="456">
        <f>'[1]Bal Accum Dep&amp;COR'!V37</f>
        <v>-19624922.523693856</v>
      </c>
      <c r="W37" s="456">
        <f>'[1]Bal Accum Dep&amp;COR'!W37</f>
        <v>-19760753.828569483</v>
      </c>
      <c r="X37" s="456">
        <f>'[1]Bal Accum Dep&amp;COR'!X37</f>
        <v>-19896584.886922363</v>
      </c>
      <c r="Y37" s="456">
        <f>'[1]Bal Accum Dep&amp;COR'!Y37</f>
        <v>-20032415.6987525</v>
      </c>
      <c r="Z37" s="456">
        <f>'[1]Bal Accum Dep&amp;COR'!Z37</f>
        <v>-20168248.305726562</v>
      </c>
      <c r="AA37" s="456">
        <f>'[1]Bal Accum Dep&amp;COR'!AA37</f>
        <v>-20320144.154074486</v>
      </c>
      <c r="AB37" s="456">
        <f>'[1]Bal Accum Dep&amp;COR'!AB37</f>
        <v>-20472067.488368414</v>
      </c>
      <c r="AC37" s="456">
        <f>'[1]Bal Accum Dep&amp;COR'!AC37</f>
        <v>-20623977.534709945</v>
      </c>
      <c r="AD37" s="456">
        <f>'[1]Bal Accum Dep&amp;COR'!AD37</f>
        <v>-20775883.209794417</v>
      </c>
      <c r="AE37" s="456">
        <f>'[1]Bal Accum Dep&amp;COR'!AE37</f>
        <v>-20927793.430317175</v>
      </c>
      <c r="AF37" s="456">
        <f>'[1]Bal Accum Dep&amp;COR'!AF37</f>
        <v>-21079708.196278218</v>
      </c>
      <c r="AG37" s="456">
        <f>'[1]Bal Accum Dep&amp;COR'!AG37</f>
        <v>-21234455.216250189</v>
      </c>
      <c r="AH37" s="456">
        <f>'[1]Bal Accum Dep&amp;COR'!AH37</f>
        <v>-21389215.69835579</v>
      </c>
      <c r="AI37" s="456">
        <f>'[1]Bal Accum Dep&amp;COR'!AI37</f>
        <v>-21543989.642595019</v>
      </c>
      <c r="AJ37" s="456">
        <f>'[1]Bal Accum Dep&amp;COR'!AJ37</f>
        <v>-21707544.525806043</v>
      </c>
      <c r="AK37" s="456">
        <f>'[1]Bal Accum Dep&amp;COR'!AK37</f>
        <v>-21876401.494387586</v>
      </c>
      <c r="AL37" s="456">
        <f>'[1]Bal Accum Dep&amp;COR'!AL37</f>
        <v>-22045296.459734663</v>
      </c>
      <c r="AM37" s="456"/>
      <c r="AN37" s="21">
        <f t="shared" si="4"/>
        <v>-19624922.523693856</v>
      </c>
      <c r="AO37" s="21"/>
      <c r="AP37" s="21">
        <f t="shared" si="5"/>
        <v>-21089594.2581845</v>
      </c>
      <c r="AR37" s="121">
        <f>'[1]Bal Accum Dep&amp;COR'!AQ37</f>
        <v>320.11</v>
      </c>
      <c r="AS37" s="93">
        <f>'[1]Bal Accum Dep&amp;COR'!AR37</f>
        <v>2.7700000000000002E-2</v>
      </c>
      <c r="AT37" s="121">
        <f>'[1]Bal Accum Dep&amp;COR'!AS37</f>
        <v>320.11</v>
      </c>
      <c r="AU37" s="93">
        <f>'[1]Bal Accum Dep&amp;COR'!AT37</f>
        <v>2.4510632147422801E-2</v>
      </c>
    </row>
    <row r="38" spans="2:47">
      <c r="B38" s="489">
        <f>'[1]Bal Accum Dep&amp;COR'!B38</f>
        <v>0</v>
      </c>
      <c r="C38" s="21"/>
      <c r="D38" s="457">
        <f>'[1]Bal Accum Dep&amp;COR'!D38</f>
        <v>411.17750000000001</v>
      </c>
      <c r="F38" s="18" t="str">
        <f>'[1]Bal Accum Dep&amp;COR'!F38</f>
        <v>Water</v>
      </c>
      <c r="H38" s="16" t="str">
        <f>'[1]Bal Accum Dep&amp;COR'!H38</f>
        <v>320200-WT Equip Filter Media</v>
      </c>
      <c r="J38" s="18" t="str">
        <f>'[1]Bal Accum Dep&amp;COR'!J38</f>
        <v>320200</v>
      </c>
      <c r="L38" s="18" t="str">
        <f>'[1]Bal Accum Dep&amp;COR'!L38</f>
        <v>10132010</v>
      </c>
      <c r="N38" s="18">
        <f>'[1]Bal Accum Dep&amp;COR'!N38</f>
        <v>320.3</v>
      </c>
      <c r="P38" s="137">
        <f>'[1]Bal Accum Dep&amp;COR'!P38</f>
        <v>-656330.87</v>
      </c>
      <c r="Q38" s="456">
        <f>'[1]Bal Accum Dep&amp;COR'!Q38</f>
        <v>-661194.67096533335</v>
      </c>
      <c r="R38" s="456">
        <f>'[1]Bal Accum Dep&amp;COR'!R38</f>
        <v>-666040.94791166659</v>
      </c>
      <c r="S38" s="456">
        <f>'[1]Bal Accum Dep&amp;COR'!S38</f>
        <v>-670869.70083899982</v>
      </c>
      <c r="T38" s="456">
        <f>'[1]Bal Accum Dep&amp;COR'!T38</f>
        <v>-675680.92974733317</v>
      </c>
      <c r="U38" s="456">
        <f>'[1]Bal Accum Dep&amp;COR'!U38</f>
        <v>-680474.63463666651</v>
      </c>
      <c r="V38" s="456">
        <f>'[1]Bal Accum Dep&amp;COR'!V38</f>
        <v>-685250.81550699985</v>
      </c>
      <c r="W38" s="456">
        <f>'[1]Bal Accum Dep&amp;COR'!W38</f>
        <v>-690009.47235833318</v>
      </c>
      <c r="X38" s="456">
        <f>'[1]Bal Accum Dep&amp;COR'!X38</f>
        <v>-694750.60519066651</v>
      </c>
      <c r="Y38" s="456">
        <f>'[1]Bal Accum Dep&amp;COR'!Y38</f>
        <v>-699474.21400399972</v>
      </c>
      <c r="Z38" s="456">
        <f>'[1]Bal Accum Dep&amp;COR'!Z38</f>
        <v>-704180.29879833304</v>
      </c>
      <c r="AA38" s="456">
        <f>'[1]Bal Accum Dep&amp;COR'!AA38</f>
        <v>-708868.85957366636</v>
      </c>
      <c r="AB38" s="456">
        <f>'[1]Bal Accum Dep&amp;COR'!AB38</f>
        <v>-713539.89632999967</v>
      </c>
      <c r="AC38" s="456">
        <f>'[1]Bal Accum Dep&amp;COR'!AC38</f>
        <v>-718193.40906733298</v>
      </c>
      <c r="AD38" s="456">
        <f>'[1]Bal Accum Dep&amp;COR'!AD38</f>
        <v>-722829.39778566628</v>
      </c>
      <c r="AE38" s="456">
        <f>'[1]Bal Accum Dep&amp;COR'!AE38</f>
        <v>-727447.86248499958</v>
      </c>
      <c r="AF38" s="456">
        <f>'[1]Bal Accum Dep&amp;COR'!AF38</f>
        <v>-732048.80316533288</v>
      </c>
      <c r="AG38" s="456">
        <f>'[1]Bal Accum Dep&amp;COR'!AG38</f>
        <v>-736632.21982666617</v>
      </c>
      <c r="AH38" s="456">
        <f>'[1]Bal Accum Dep&amp;COR'!AH38</f>
        <v>-741198.11246899946</v>
      </c>
      <c r="AI38" s="456">
        <f>'[1]Bal Accum Dep&amp;COR'!AI38</f>
        <v>-745746.48109233275</v>
      </c>
      <c r="AJ38" s="456">
        <f>'[1]Bal Accum Dep&amp;COR'!AJ38</f>
        <v>-750277.32569666603</v>
      </c>
      <c r="AK38" s="456">
        <f>'[1]Bal Accum Dep&amp;COR'!AK38</f>
        <v>-754790.6462819993</v>
      </c>
      <c r="AL38" s="456">
        <f>'[1]Bal Accum Dep&amp;COR'!AL38</f>
        <v>-759286.44284833269</v>
      </c>
      <c r="AM38" s="456"/>
      <c r="AN38" s="21">
        <f t="shared" si="4"/>
        <v>-685250.81550699985</v>
      </c>
      <c r="AO38" s="21"/>
      <c r="AP38" s="21">
        <f t="shared" si="5"/>
        <v>-731926.13503233285</v>
      </c>
      <c r="AR38" s="121">
        <f>'[1]Bal Accum Dep&amp;COR'!AQ38</f>
        <v>320.2</v>
      </c>
      <c r="AS38" s="93">
        <f>'[1]Bal Accum Dep&amp;COR'!AR38</f>
        <v>2.6499999999999999E-2</v>
      </c>
      <c r="AT38" s="121">
        <f>'[1]Bal Accum Dep&amp;COR'!AS38</f>
        <v>320.2</v>
      </c>
      <c r="AU38" s="93">
        <f>'[1]Bal Accum Dep&amp;COR'!AT38</f>
        <v>9.7623452798210344E-2</v>
      </c>
    </row>
    <row r="39" spans="2:47">
      <c r="B39" s="489">
        <f>'[1]Bal Accum Dep&amp;COR'!B39</f>
        <v>0</v>
      </c>
      <c r="C39" s="21"/>
      <c r="D39" s="457">
        <f>'[1]Bal Accum Dep&amp;COR'!D39</f>
        <v>0</v>
      </c>
      <c r="F39" s="18" t="str">
        <f>'[1]Bal Accum Dep&amp;COR'!F39</f>
        <v>Water</v>
      </c>
      <c r="H39" s="16" t="str">
        <f>'[1]Bal Accum Dep&amp;COR'!H39</f>
        <v>330000-Dist Reservoirs &amp; Standpipes</v>
      </c>
      <c r="J39" s="18" t="str">
        <f>'[1]Bal Accum Dep&amp;COR'!J39</f>
        <v>330000</v>
      </c>
      <c r="L39" s="18" t="str">
        <f>'[1]Bal Accum Dep&amp;COR'!L39</f>
        <v>10133000</v>
      </c>
      <c r="N39" s="18">
        <f>'[1]Bal Accum Dep&amp;COR'!N39</f>
        <v>330.4</v>
      </c>
      <c r="P39" s="137">
        <f>'[1]Bal Accum Dep&amp;COR'!P39</f>
        <v>-571812.6100000001</v>
      </c>
      <c r="Q39" s="456">
        <f>'[1]Bal Accum Dep&amp;COR'!Q39</f>
        <v>-574968.25148725009</v>
      </c>
      <c r="R39" s="456">
        <f>'[1]Bal Accum Dep&amp;COR'!R39</f>
        <v>-578123.89297450008</v>
      </c>
      <c r="S39" s="456">
        <f>'[1]Bal Accum Dep&amp;COR'!S39</f>
        <v>-581279.53446175007</v>
      </c>
      <c r="T39" s="456">
        <f>'[1]Bal Accum Dep&amp;COR'!T39</f>
        <v>-584435.17594900005</v>
      </c>
      <c r="U39" s="456">
        <f>'[1]Bal Accum Dep&amp;COR'!U39</f>
        <v>-587590.81743625004</v>
      </c>
      <c r="V39" s="456">
        <f>'[1]Bal Accum Dep&amp;COR'!V39</f>
        <v>-590746.45892350003</v>
      </c>
      <c r="W39" s="456">
        <f>'[1]Bal Accum Dep&amp;COR'!W39</f>
        <v>-593902.10041075002</v>
      </c>
      <c r="X39" s="456">
        <f>'[1]Bal Accum Dep&amp;COR'!X39</f>
        <v>-597057.74189800001</v>
      </c>
      <c r="Y39" s="456">
        <f>'[1]Bal Accum Dep&amp;COR'!Y39</f>
        <v>-600213.38338525</v>
      </c>
      <c r="Z39" s="456">
        <f>'[1]Bal Accum Dep&amp;COR'!Z39</f>
        <v>-603369.02487249998</v>
      </c>
      <c r="AA39" s="456">
        <f>'[1]Bal Accum Dep&amp;COR'!AA39</f>
        <v>-606524.66635974997</v>
      </c>
      <c r="AB39" s="456">
        <f>'[1]Bal Accum Dep&amp;COR'!AB39</f>
        <v>-609680.30784699996</v>
      </c>
      <c r="AC39" s="456">
        <f>'[1]Bal Accum Dep&amp;COR'!AC39</f>
        <v>-612835.94933424995</v>
      </c>
      <c r="AD39" s="456">
        <f>'[1]Bal Accum Dep&amp;COR'!AD39</f>
        <v>-615991.59082149994</v>
      </c>
      <c r="AE39" s="456">
        <f>'[1]Bal Accum Dep&amp;COR'!AE39</f>
        <v>-619147.23230874992</v>
      </c>
      <c r="AF39" s="456">
        <f>'[1]Bal Accum Dep&amp;COR'!AF39</f>
        <v>-622302.87379599991</v>
      </c>
      <c r="AG39" s="456">
        <f>'[1]Bal Accum Dep&amp;COR'!AG39</f>
        <v>-625458.5152832499</v>
      </c>
      <c r="AH39" s="456">
        <f>'[1]Bal Accum Dep&amp;COR'!AH39</f>
        <v>-628614.15677049989</v>
      </c>
      <c r="AI39" s="456">
        <f>'[1]Bal Accum Dep&amp;COR'!AI39</f>
        <v>-631769.79825774988</v>
      </c>
      <c r="AJ39" s="456">
        <f>'[1]Bal Accum Dep&amp;COR'!AJ39</f>
        <v>-634925.43974499987</v>
      </c>
      <c r="AK39" s="456">
        <f>'[1]Bal Accum Dep&amp;COR'!AK39</f>
        <v>-638081.08123224985</v>
      </c>
      <c r="AL39" s="456">
        <f>'[1]Bal Accum Dep&amp;COR'!AL39</f>
        <v>-641236.72271949984</v>
      </c>
      <c r="AM39" s="456"/>
      <c r="AN39" s="21">
        <f t="shared" si="4"/>
        <v>-590746.45892350003</v>
      </c>
      <c r="AO39" s="21"/>
      <c r="AP39" s="21">
        <f t="shared" si="5"/>
        <v>-622302.87379599991</v>
      </c>
      <c r="AR39" s="121">
        <f>'[1]Bal Accum Dep&amp;COR'!AQ39</f>
        <v>330</v>
      </c>
      <c r="AS39" s="93">
        <f>'[1]Bal Accum Dep&amp;COR'!AR39</f>
        <v>2.0199999999999999E-2</v>
      </c>
      <c r="AT39" s="121">
        <f>'[1]Bal Accum Dep&amp;COR'!AS39</f>
        <v>330</v>
      </c>
      <c r="AU39" s="93">
        <f>'[1]Bal Accum Dep&amp;COR'!AT39</f>
        <v>2.1279358023182201E-2</v>
      </c>
    </row>
    <row r="40" spans="2:47">
      <c r="B40" s="489">
        <f>'[1]Bal Accum Dep&amp;COR'!B40</f>
        <v>0</v>
      </c>
      <c r="C40" s="21"/>
      <c r="D40" s="457">
        <f>'[1]Bal Accum Dep&amp;COR'!D40</f>
        <v>0</v>
      </c>
      <c r="F40" s="18" t="str">
        <f>'[1]Bal Accum Dep&amp;COR'!F40</f>
        <v>Water</v>
      </c>
      <c r="H40" s="16" t="str">
        <f>'[1]Bal Accum Dep&amp;COR'!H40</f>
        <v>330100-Elevated Tanks &amp; Standpipes</v>
      </c>
      <c r="J40" s="18" t="str">
        <f>'[1]Bal Accum Dep&amp;COR'!J40</f>
        <v>330100</v>
      </c>
      <c r="L40" s="18" t="str">
        <f>'[1]Bal Accum Dep&amp;COR'!L40</f>
        <v>10133000</v>
      </c>
      <c r="N40" s="18">
        <f>'[1]Bal Accum Dep&amp;COR'!N40</f>
        <v>330.4</v>
      </c>
      <c r="P40" s="137">
        <f>'[1]Bal Accum Dep&amp;COR'!P40</f>
        <v>-6752382.9199999999</v>
      </c>
      <c r="Q40" s="456">
        <f>'[1]Bal Accum Dep&amp;COR'!Q40</f>
        <v>-6774073.3107693056</v>
      </c>
      <c r="R40" s="456">
        <f>'[1]Bal Accum Dep&amp;COR'!R40</f>
        <v>-6795763.3859821418</v>
      </c>
      <c r="S40" s="456">
        <f>'[1]Bal Accum Dep&amp;COR'!S40</f>
        <v>-6817453.1456385078</v>
      </c>
      <c r="T40" s="456">
        <f>'[1]Bal Accum Dep&amp;COR'!T40</f>
        <v>-6839142.5897384034</v>
      </c>
      <c r="U40" s="456">
        <f>'[1]Bal Accum Dep&amp;COR'!U40</f>
        <v>-6860831.7182818288</v>
      </c>
      <c r="V40" s="456">
        <f>'[1]Bal Accum Dep&amp;COR'!V40</f>
        <v>-6882520.5312687848</v>
      </c>
      <c r="W40" s="456">
        <f>'[1]Bal Accum Dep&amp;COR'!W40</f>
        <v>-6904209.0286992704</v>
      </c>
      <c r="X40" s="456">
        <f>'[1]Bal Accum Dep&amp;COR'!X40</f>
        <v>-6925897.2105732867</v>
      </c>
      <c r="Y40" s="456">
        <f>'[1]Bal Accum Dep&amp;COR'!Y40</f>
        <v>-6947585.0768908337</v>
      </c>
      <c r="Z40" s="456">
        <f>'[1]Bal Accum Dep&amp;COR'!Z40</f>
        <v>-6969272.6276519103</v>
      </c>
      <c r="AA40" s="456">
        <f>'[1]Bal Accum Dep&amp;COR'!AA40</f>
        <v>-6990959.8628565166</v>
      </c>
      <c r="AB40" s="456">
        <f>'[1]Bal Accum Dep&amp;COR'!AB40</f>
        <v>-7012646.7825046536</v>
      </c>
      <c r="AC40" s="456">
        <f>'[1]Bal Accum Dep&amp;COR'!AC40</f>
        <v>-7034333.3865963202</v>
      </c>
      <c r="AD40" s="456">
        <f>'[1]Bal Accum Dep&amp;COR'!AD40</f>
        <v>-7056019.6751315165</v>
      </c>
      <c r="AE40" s="456">
        <f>'[1]Bal Accum Dep&amp;COR'!AE40</f>
        <v>-7077705.6481102426</v>
      </c>
      <c r="AF40" s="456">
        <f>'[1]Bal Accum Dep&amp;COR'!AF40</f>
        <v>-7099391.3055325001</v>
      </c>
      <c r="AG40" s="456">
        <f>'[1]Bal Accum Dep&amp;COR'!AG40</f>
        <v>-7121076.6473982874</v>
      </c>
      <c r="AH40" s="456">
        <f>'[1]Bal Accum Dep&amp;COR'!AH40</f>
        <v>-7142761.6737076044</v>
      </c>
      <c r="AI40" s="456">
        <f>'[1]Bal Accum Dep&amp;COR'!AI40</f>
        <v>-7164446.384460452</v>
      </c>
      <c r="AJ40" s="456">
        <f>'[1]Bal Accum Dep&amp;COR'!AJ40</f>
        <v>-7186130.7796568293</v>
      </c>
      <c r="AK40" s="456">
        <f>'[1]Bal Accum Dep&amp;COR'!AK40</f>
        <v>-7207814.8592967363</v>
      </c>
      <c r="AL40" s="456">
        <f>'[1]Bal Accum Dep&amp;COR'!AL40</f>
        <v>-7229498.6233801739</v>
      </c>
      <c r="AM40" s="456"/>
      <c r="AN40" s="21">
        <f t="shared" si="4"/>
        <v>-6882520.5312687848</v>
      </c>
      <c r="AO40" s="21"/>
      <c r="AP40" s="21">
        <f t="shared" si="5"/>
        <v>-7099389.0966372099</v>
      </c>
      <c r="AR40" s="121">
        <f>'[1]Bal Accum Dep&amp;COR'!AQ40</f>
        <v>330.1</v>
      </c>
      <c r="AS40" s="93">
        <f>'[1]Bal Accum Dep&amp;COR'!AR40</f>
        <v>1.89E-2</v>
      </c>
      <c r="AT40" s="121">
        <f>'[1]Bal Accum Dep&amp;COR'!AS40</f>
        <v>330.1</v>
      </c>
      <c r="AU40" s="93">
        <f>'[1]Bal Accum Dep&amp;COR'!AT40</f>
        <v>1.8496394477569102E-2</v>
      </c>
    </row>
    <row r="41" spans="2:47">
      <c r="B41" s="489">
        <f>'[1]Bal Accum Dep&amp;COR'!B41</f>
        <v>0</v>
      </c>
      <c r="C41" s="21"/>
      <c r="D41" s="457">
        <f>'[1]Bal Accum Dep&amp;COR'!D41</f>
        <v>0</v>
      </c>
      <c r="F41" s="18" t="str">
        <f>'[1]Bal Accum Dep&amp;COR'!F41</f>
        <v>Water</v>
      </c>
      <c r="H41" s="16" t="str">
        <f>'[1]Bal Accum Dep&amp;COR'!H41</f>
        <v>330200-Ground Level Tanks</v>
      </c>
      <c r="J41" s="18" t="str">
        <f>'[1]Bal Accum Dep&amp;COR'!J41</f>
        <v>330200</v>
      </c>
      <c r="L41" s="18" t="str">
        <f>'[1]Bal Accum Dep&amp;COR'!L41</f>
        <v>10133000</v>
      </c>
      <c r="N41" s="18">
        <f>'[1]Bal Accum Dep&amp;COR'!N41</f>
        <v>330.4</v>
      </c>
      <c r="P41" s="137">
        <f>'[1]Bal Accum Dep&amp;COR'!P41</f>
        <v>-742274.01</v>
      </c>
      <c r="Q41" s="456">
        <f>'[1]Bal Accum Dep&amp;COR'!Q41</f>
        <v>-747028.85916427779</v>
      </c>
      <c r="R41" s="456">
        <f>'[1]Bal Accum Dep&amp;COR'!R41</f>
        <v>-751783.59059287724</v>
      </c>
      <c r="S41" s="456">
        <f>'[1]Bal Accum Dep&amp;COR'!S41</f>
        <v>-756538.20428579848</v>
      </c>
      <c r="T41" s="456">
        <f>'[1]Bal Accum Dep&amp;COR'!T41</f>
        <v>-761292.7002430415</v>
      </c>
      <c r="U41" s="456">
        <f>'[1]Bal Accum Dep&amp;COR'!U41</f>
        <v>-766047.07846460631</v>
      </c>
      <c r="V41" s="456">
        <f>'[1]Bal Accum Dep&amp;COR'!V41</f>
        <v>-770801.33895049279</v>
      </c>
      <c r="W41" s="456">
        <f>'[1]Bal Accum Dep&amp;COR'!W41</f>
        <v>-775555.48170070106</v>
      </c>
      <c r="X41" s="456">
        <f>'[1]Bal Accum Dep&amp;COR'!X41</f>
        <v>-780309.50671523123</v>
      </c>
      <c r="Y41" s="456">
        <f>'[1]Bal Accum Dep&amp;COR'!Y41</f>
        <v>-785063.41399408306</v>
      </c>
      <c r="Z41" s="456">
        <f>'[1]Bal Accum Dep&amp;COR'!Z41</f>
        <v>-789817.20353725669</v>
      </c>
      <c r="AA41" s="456">
        <f>'[1]Bal Accum Dep&amp;COR'!AA41</f>
        <v>-794570.8753447521</v>
      </c>
      <c r="AB41" s="456">
        <f>'[1]Bal Accum Dep&amp;COR'!AB41</f>
        <v>-799324.42941656918</v>
      </c>
      <c r="AC41" s="456">
        <f>'[1]Bal Accum Dep&amp;COR'!AC41</f>
        <v>-804077.86575270805</v>
      </c>
      <c r="AD41" s="456">
        <f>'[1]Bal Accum Dep&amp;COR'!AD41</f>
        <v>-808831.1843531687</v>
      </c>
      <c r="AE41" s="456">
        <f>'[1]Bal Accum Dep&amp;COR'!AE41</f>
        <v>-813584.38521795103</v>
      </c>
      <c r="AF41" s="456">
        <f>'[1]Bal Accum Dep&amp;COR'!AF41</f>
        <v>-818337.46834705514</v>
      </c>
      <c r="AG41" s="456">
        <f>'[1]Bal Accum Dep&amp;COR'!AG41</f>
        <v>-823090.43374048104</v>
      </c>
      <c r="AH41" s="456">
        <f>'[1]Bal Accum Dep&amp;COR'!AH41</f>
        <v>-827843.2813982286</v>
      </c>
      <c r="AI41" s="456">
        <f>'[1]Bal Accum Dep&amp;COR'!AI41</f>
        <v>-832596.01132029796</v>
      </c>
      <c r="AJ41" s="456">
        <f>'[1]Bal Accum Dep&amp;COR'!AJ41</f>
        <v>-837348.62350668909</v>
      </c>
      <c r="AK41" s="456">
        <f>'[1]Bal Accum Dep&amp;COR'!AK41</f>
        <v>-842101.11795740214</v>
      </c>
      <c r="AL41" s="456">
        <f>'[1]Bal Accum Dep&amp;COR'!AL41</f>
        <v>-846853.49467243685</v>
      </c>
      <c r="AM41" s="456"/>
      <c r="AN41" s="21">
        <f t="shared" si="4"/>
        <v>-770801.33895049279</v>
      </c>
      <c r="AO41" s="21"/>
      <c r="AP41" s="21">
        <f t="shared" si="5"/>
        <v>-818336.64419730729</v>
      </c>
      <c r="AR41" s="121">
        <f>'[1]Bal Accum Dep&amp;COR'!AQ41</f>
        <v>330.2</v>
      </c>
      <c r="AS41" s="93">
        <f>'[1]Bal Accum Dep&amp;COR'!AR41</f>
        <v>1.83E-2</v>
      </c>
      <c r="AT41" s="121">
        <f>'[1]Bal Accum Dep&amp;COR'!AS41</f>
        <v>330.2</v>
      </c>
      <c r="AU41" s="93">
        <f>'[1]Bal Accum Dep&amp;COR'!AT41</f>
        <v>1.98615436612566E-2</v>
      </c>
    </row>
    <row r="42" spans="2:47">
      <c r="B42" s="489">
        <f>'[1]Bal Accum Dep&amp;COR'!B42</f>
        <v>0</v>
      </c>
      <c r="C42" s="21"/>
      <c r="D42" s="457">
        <f>'[1]Bal Accum Dep&amp;COR'!D42</f>
        <v>0</v>
      </c>
      <c r="F42" s="18" t="str">
        <f>'[1]Bal Accum Dep&amp;COR'!F42</f>
        <v>Water</v>
      </c>
      <c r="H42" s="16" t="str">
        <f>'[1]Bal Accum Dep&amp;COR'!H42</f>
        <v>330400-Clearwell</v>
      </c>
      <c r="J42" s="18" t="str">
        <f>'[1]Bal Accum Dep&amp;COR'!J42</f>
        <v>330400</v>
      </c>
      <c r="L42" s="18" t="str">
        <f>'[1]Bal Accum Dep&amp;COR'!L42</f>
        <v>10133000</v>
      </c>
      <c r="N42" s="18">
        <f>'[1]Bal Accum Dep&amp;COR'!N42</f>
        <v>330.4</v>
      </c>
      <c r="P42" s="137">
        <f>'[1]Bal Accum Dep&amp;COR'!P42</f>
        <v>-347680.86</v>
      </c>
      <c r="Q42" s="456">
        <f>'[1]Bal Accum Dep&amp;COR'!Q42</f>
        <v>-349389.01664250001</v>
      </c>
      <c r="R42" s="456">
        <f>'[1]Bal Accum Dep&amp;COR'!R42</f>
        <v>-351097.17328500003</v>
      </c>
      <c r="S42" s="456">
        <f>'[1]Bal Accum Dep&amp;COR'!S42</f>
        <v>-352805.32992750005</v>
      </c>
      <c r="T42" s="456">
        <f>'[1]Bal Accum Dep&amp;COR'!T42</f>
        <v>-354513.48657000007</v>
      </c>
      <c r="U42" s="456">
        <f>'[1]Bal Accum Dep&amp;COR'!U42</f>
        <v>-356221.64321250009</v>
      </c>
      <c r="V42" s="456">
        <f>'[1]Bal Accum Dep&amp;COR'!V42</f>
        <v>-357929.79985500011</v>
      </c>
      <c r="W42" s="456">
        <f>'[1]Bal Accum Dep&amp;COR'!W42</f>
        <v>-359637.95649750013</v>
      </c>
      <c r="X42" s="456">
        <f>'[1]Bal Accum Dep&amp;COR'!X42</f>
        <v>-361346.11314000015</v>
      </c>
      <c r="Y42" s="456">
        <f>'[1]Bal Accum Dep&amp;COR'!Y42</f>
        <v>-363054.26978250017</v>
      </c>
      <c r="Z42" s="456">
        <f>'[1]Bal Accum Dep&amp;COR'!Z42</f>
        <v>-364762.42642500019</v>
      </c>
      <c r="AA42" s="456">
        <f>'[1]Bal Accum Dep&amp;COR'!AA42</f>
        <v>-366470.58306750021</v>
      </c>
      <c r="AB42" s="456">
        <f>'[1]Bal Accum Dep&amp;COR'!AB42</f>
        <v>-368178.73971000023</v>
      </c>
      <c r="AC42" s="456">
        <f>'[1]Bal Accum Dep&amp;COR'!AC42</f>
        <v>-369886.89635250025</v>
      </c>
      <c r="AD42" s="456">
        <f>'[1]Bal Accum Dep&amp;COR'!AD42</f>
        <v>-371595.05299500027</v>
      </c>
      <c r="AE42" s="456">
        <f>'[1]Bal Accum Dep&amp;COR'!AE42</f>
        <v>-373303.20963750029</v>
      </c>
      <c r="AF42" s="456">
        <f>'[1]Bal Accum Dep&amp;COR'!AF42</f>
        <v>-375011.36628000031</v>
      </c>
      <c r="AG42" s="456">
        <f>'[1]Bal Accum Dep&amp;COR'!AG42</f>
        <v>-376719.52292250033</v>
      </c>
      <c r="AH42" s="456">
        <f>'[1]Bal Accum Dep&amp;COR'!AH42</f>
        <v>-378427.67956500035</v>
      </c>
      <c r="AI42" s="456">
        <f>'[1]Bal Accum Dep&amp;COR'!AI42</f>
        <v>-380135.83620750037</v>
      </c>
      <c r="AJ42" s="456">
        <f>'[1]Bal Accum Dep&amp;COR'!AJ42</f>
        <v>-381843.99285000039</v>
      </c>
      <c r="AK42" s="456">
        <f>'[1]Bal Accum Dep&amp;COR'!AK42</f>
        <v>-383552.14949250041</v>
      </c>
      <c r="AL42" s="456">
        <f>'[1]Bal Accum Dep&amp;COR'!AL42</f>
        <v>-385260.30613500043</v>
      </c>
      <c r="AM42" s="456"/>
      <c r="AN42" s="21">
        <f t="shared" si="4"/>
        <v>-357929.79985500011</v>
      </c>
      <c r="AO42" s="21"/>
      <c r="AP42" s="21">
        <f t="shared" si="5"/>
        <v>-375011.36628000031</v>
      </c>
      <c r="AR42" s="121">
        <f>'[1]Bal Accum Dep&amp;COR'!AQ42</f>
        <v>330.4</v>
      </c>
      <c r="AS42" s="93">
        <f>'[1]Bal Accum Dep&amp;COR'!AR42</f>
        <v>1.7399999999999999E-2</v>
      </c>
      <c r="AT42" s="121">
        <f>'[1]Bal Accum Dep&amp;COR'!AS42</f>
        <v>330.4</v>
      </c>
      <c r="AU42" s="93">
        <f>'[1]Bal Accum Dep&amp;COR'!AT42</f>
        <v>1.8733656451357099E-2</v>
      </c>
    </row>
    <row r="43" spans="2:47">
      <c r="B43" s="489">
        <f>'[1]Bal Accum Dep&amp;COR'!B43</f>
        <v>0</v>
      </c>
      <c r="C43" s="21"/>
      <c r="D43" s="457">
        <f>'[1]Bal Accum Dep&amp;COR'!D43</f>
        <v>8416.9613888888889</v>
      </c>
      <c r="F43" s="18" t="str">
        <f>'[1]Bal Accum Dep&amp;COR'!F43</f>
        <v>Water</v>
      </c>
      <c r="H43" s="16" t="str">
        <f>'[1]Bal Accum Dep&amp;COR'!H43</f>
        <v>331001-TD Mains Not Classified</v>
      </c>
      <c r="J43" s="18" t="str">
        <f>'[1]Bal Accum Dep&amp;COR'!J43</f>
        <v>331001</v>
      </c>
      <c r="L43" s="18" t="str">
        <f>'[1]Bal Accum Dep&amp;COR'!L43</f>
        <v>10133100</v>
      </c>
      <c r="N43" s="18">
        <f>'[1]Bal Accum Dep&amp;COR'!N43</f>
        <v>331.4</v>
      </c>
      <c r="P43" s="137">
        <f>'[1]Bal Accum Dep&amp;COR'!P43</f>
        <v>-1721482.2799999998</v>
      </c>
      <c r="Q43" s="456">
        <f>'[1]Bal Accum Dep&amp;COR'!Q43</f>
        <v>-1702368.6532973333</v>
      </c>
      <c r="R43" s="456">
        <f>'[1]Bal Accum Dep&amp;COR'!R43</f>
        <v>-1683236.874663963</v>
      </c>
      <c r="S43" s="456">
        <f>'[1]Bal Accum Dep&amp;COR'!S43</f>
        <v>-1664110.2907665556</v>
      </c>
      <c r="T43" s="456">
        <f>'[1]Bal Accum Dep&amp;COR'!T43</f>
        <v>-1644989.2416051112</v>
      </c>
      <c r="U43" s="456">
        <f>'[1]Bal Accum Dep&amp;COR'!U43</f>
        <v>-1625884.7771796298</v>
      </c>
      <c r="V43" s="456">
        <f>'[1]Bal Accum Dep&amp;COR'!V43</f>
        <v>-1606798.0308234445</v>
      </c>
      <c r="W43" s="456">
        <f>'[1]Bal Accum Dep&amp;COR'!W43</f>
        <v>-1587737.5025365555</v>
      </c>
      <c r="X43" s="456">
        <f>'[1]Bal Accum Dep&amp;COR'!X43</f>
        <v>-1568702.4556522963</v>
      </c>
      <c r="Y43" s="456">
        <f>'[1]Bal Accum Dep&amp;COR'!Y43</f>
        <v>-1549695.6101706666</v>
      </c>
      <c r="Z43" s="456">
        <f>'[1]Bal Accum Dep&amp;COR'!Z43</f>
        <v>-1530699.6260916665</v>
      </c>
      <c r="AA43" s="456">
        <f>'[1]Bal Accum Dep&amp;COR'!AA43</f>
        <v>-1511706.0034152961</v>
      </c>
      <c r="AB43" s="456">
        <f>'[1]Bal Accum Dep&amp;COR'!AB43</f>
        <v>-1492714.8492415554</v>
      </c>
      <c r="AC43" s="456">
        <f>'[1]Bal Accum Dep&amp;COR'!AC43</f>
        <v>-1473715.6674819137</v>
      </c>
      <c r="AD43" s="456">
        <f>'[1]Bal Accum Dep&amp;COR'!AD43</f>
        <v>-1454718.5824811733</v>
      </c>
      <c r="AE43" s="456">
        <f>'[1]Bal Accum Dep&amp;COR'!AE43</f>
        <v>-1435723.5942393343</v>
      </c>
      <c r="AF43" s="456">
        <f>'[1]Bal Accum Dep&amp;COR'!AF43</f>
        <v>-1416740.8271011994</v>
      </c>
      <c r="AG43" s="456">
        <f>'[1]Bal Accum Dep&amp;COR'!AG43</f>
        <v>-1397770.2810667686</v>
      </c>
      <c r="AH43" s="456">
        <f>'[1]Bal Accum Dep&amp;COR'!AH43</f>
        <v>-1378842.3291704496</v>
      </c>
      <c r="AI43" s="456">
        <f>'[1]Bal Accum Dep&amp;COR'!AI43</f>
        <v>-1359936.7227226372</v>
      </c>
      <c r="AJ43" s="456">
        <f>'[1]Bal Accum Dep&amp;COR'!AJ43</f>
        <v>-1341043.3373785289</v>
      </c>
      <c r="AK43" s="456">
        <f>'[1]Bal Accum Dep&amp;COR'!AK43</f>
        <v>-1322182.4218277298</v>
      </c>
      <c r="AL43" s="456">
        <f>'[1]Bal Accum Dep&amp;COR'!AL43</f>
        <v>-1303353.9760702401</v>
      </c>
      <c r="AM43" s="456"/>
      <c r="AN43" s="21">
        <f t="shared" si="4"/>
        <v>-1606798.0308234445</v>
      </c>
      <c r="AO43" s="21"/>
      <c r="AP43" s="21">
        <f t="shared" si="5"/>
        <v>-1416857.5552529609</v>
      </c>
      <c r="AR43" s="121">
        <f>'[1]Bal Accum Dep&amp;COR'!AQ43</f>
        <v>331</v>
      </c>
      <c r="AS43" s="93">
        <f>'[1]Bal Accum Dep&amp;COR'!AR43</f>
        <v>1.5300000000000001E-2</v>
      </c>
      <c r="AT43" s="121">
        <f>'[1]Bal Accum Dep&amp;COR'!AS43</f>
        <v>331</v>
      </c>
      <c r="AU43" s="93">
        <f>'[1]Bal Accum Dep&amp;COR'!AT43</f>
        <v>1.3625141504577399E-2</v>
      </c>
    </row>
    <row r="44" spans="2:47">
      <c r="B44" s="489">
        <f>'[1]Bal Accum Dep&amp;COR'!B44</f>
        <v>0</v>
      </c>
      <c r="C44" s="21"/>
      <c r="D44" s="457">
        <f>'[1]Bal Accum Dep&amp;COR'!D44</f>
        <v>54755.824166666665</v>
      </c>
      <c r="F44" s="18" t="str">
        <f>'[1]Bal Accum Dep&amp;COR'!F44</f>
        <v>Water</v>
      </c>
      <c r="H44" s="16" t="str">
        <f>'[1]Bal Accum Dep&amp;COR'!H44</f>
        <v>331100-TD Mains 4in &amp; Less</v>
      </c>
      <c r="J44" s="18" t="str">
        <f>'[1]Bal Accum Dep&amp;COR'!J44</f>
        <v>331100</v>
      </c>
      <c r="L44" s="18" t="str">
        <f>'[1]Bal Accum Dep&amp;COR'!L44</f>
        <v>10133100</v>
      </c>
      <c r="N44" s="18">
        <f>'[1]Bal Accum Dep&amp;COR'!N44</f>
        <v>331.4</v>
      </c>
      <c r="P44" s="137">
        <f>'[1]Bal Accum Dep&amp;COR'!P44</f>
        <v>-5660091.4799999986</v>
      </c>
      <c r="Q44" s="456">
        <f>'[1]Bal Accum Dep&amp;COR'!Q44</f>
        <v>-5641552.0876257764</v>
      </c>
      <c r="R44" s="456">
        <f>'[1]Bal Accum Dep&amp;COR'!R44</f>
        <v>-5622993.4799979255</v>
      </c>
      <c r="S44" s="456">
        <f>'[1]Bal Accum Dep&amp;COR'!S44</f>
        <v>-5604798.1571164439</v>
      </c>
      <c r="T44" s="456">
        <f>'[1]Bal Accum Dep&amp;COR'!T44</f>
        <v>-5586966.1189813334</v>
      </c>
      <c r="U44" s="456">
        <f>'[1]Bal Accum Dep&amp;COR'!U44</f>
        <v>-5569497.3655925933</v>
      </c>
      <c r="V44" s="456">
        <f>'[1]Bal Accum Dep&amp;COR'!V44</f>
        <v>-5552391.8969502235</v>
      </c>
      <c r="W44" s="456">
        <f>'[1]Bal Accum Dep&amp;COR'!W44</f>
        <v>-5535649.7130542239</v>
      </c>
      <c r="X44" s="456">
        <f>'[1]Bal Accum Dep&amp;COR'!X44</f>
        <v>-5519270.8139045946</v>
      </c>
      <c r="Y44" s="456">
        <f>'[1]Bal Accum Dep&amp;COR'!Y44</f>
        <v>-5503255.1995013356</v>
      </c>
      <c r="Z44" s="456">
        <f>'[1]Bal Accum Dep&amp;COR'!Z44</f>
        <v>-5487602.8698444469</v>
      </c>
      <c r="AA44" s="456">
        <f>'[1]Bal Accum Dep&amp;COR'!AA44</f>
        <v>-5472313.8249339294</v>
      </c>
      <c r="AB44" s="456">
        <f>'[1]Bal Accum Dep&amp;COR'!AB44</f>
        <v>-5457388.0647697812</v>
      </c>
      <c r="AC44" s="456">
        <f>'[1]Bal Accum Dep&amp;COR'!AC44</f>
        <v>-5442889.3393520042</v>
      </c>
      <c r="AD44" s="456">
        <f>'[1]Bal Accum Dep&amp;COR'!AD44</f>
        <v>-5428817.6486805966</v>
      </c>
      <c r="AE44" s="456">
        <f>'[1]Bal Accum Dep&amp;COR'!AE44</f>
        <v>-5415172.9927555602</v>
      </c>
      <c r="AF44" s="456">
        <f>'[1]Bal Accum Dep&amp;COR'!AF44</f>
        <v>-5401955.3715768931</v>
      </c>
      <c r="AG44" s="456">
        <f>'[1]Bal Accum Dep&amp;COR'!AG44</f>
        <v>-5389164.7851445973</v>
      </c>
      <c r="AH44" s="456">
        <f>'[1]Bal Accum Dep&amp;COR'!AH44</f>
        <v>-5376801.2334586717</v>
      </c>
      <c r="AI44" s="456">
        <f>'[1]Bal Accum Dep&amp;COR'!AI44</f>
        <v>-5364864.7165191164</v>
      </c>
      <c r="AJ44" s="456">
        <f>'[1]Bal Accum Dep&amp;COR'!AJ44</f>
        <v>-5353355.2343259323</v>
      </c>
      <c r="AK44" s="456">
        <f>'[1]Bal Accum Dep&amp;COR'!AK44</f>
        <v>-5342272.7868791176</v>
      </c>
      <c r="AL44" s="456">
        <f>'[1]Bal Accum Dep&amp;COR'!AL44</f>
        <v>-5331617.3741786741</v>
      </c>
      <c r="AM44" s="456"/>
      <c r="AN44" s="21">
        <f t="shared" si="4"/>
        <v>-5552391.8969502235</v>
      </c>
      <c r="AO44" s="21"/>
      <c r="AP44" s="21">
        <f t="shared" si="5"/>
        <v>-5404939.710955332</v>
      </c>
      <c r="AR44" s="121">
        <f>'[1]Bal Accum Dep&amp;COR'!AQ44</f>
        <v>331</v>
      </c>
      <c r="AS44" s="93">
        <f>'[1]Bal Accum Dep&amp;COR'!AR44</f>
        <v>1.5300000000000001E-2</v>
      </c>
      <c r="AT44" s="121">
        <f>'[1]Bal Accum Dep&amp;COR'!AS44</f>
        <v>331</v>
      </c>
      <c r="AU44" s="93">
        <f>'[1]Bal Accum Dep&amp;COR'!AT44</f>
        <v>1.3625141504577399E-2</v>
      </c>
    </row>
    <row r="45" spans="2:47">
      <c r="B45" s="489">
        <f>'[1]Bal Accum Dep&amp;COR'!B45</f>
        <v>0</v>
      </c>
      <c r="C45" s="21"/>
      <c r="D45" s="457">
        <f>'[1]Bal Accum Dep&amp;COR'!D45</f>
        <v>196944.40083333335</v>
      </c>
      <c r="F45" s="18" t="str">
        <f>'[1]Bal Accum Dep&amp;COR'!F45</f>
        <v>Water</v>
      </c>
      <c r="H45" s="16" t="str">
        <f>'[1]Bal Accum Dep&amp;COR'!H45</f>
        <v>331200-TD Mains 6in to 8in</v>
      </c>
      <c r="J45" s="18" t="str">
        <f>'[1]Bal Accum Dep&amp;COR'!J45</f>
        <v>331200</v>
      </c>
      <c r="L45" s="18" t="str">
        <f>'[1]Bal Accum Dep&amp;COR'!L45</f>
        <v>10133100</v>
      </c>
      <c r="N45" s="18">
        <f>'[1]Bal Accum Dep&amp;COR'!N45</f>
        <v>331.4</v>
      </c>
      <c r="P45" s="137">
        <f>'[1]Bal Accum Dep&amp;COR'!P45</f>
        <v>-37066952.18</v>
      </c>
      <c r="Q45" s="456">
        <f>'[1]Bal Accum Dep&amp;COR'!Q45</f>
        <v>-37049329.023115337</v>
      </c>
      <c r="R45" s="456">
        <f>'[1]Bal Accum Dep&amp;COR'!R45</f>
        <v>-37034312.671681561</v>
      </c>
      <c r="S45" s="456">
        <f>'[1]Bal Accum Dep&amp;COR'!S45</f>
        <v>-37020862.561104678</v>
      </c>
      <c r="T45" s="456">
        <f>'[1]Bal Accum Dep&amp;COR'!T45</f>
        <v>-37009172.502718009</v>
      </c>
      <c r="U45" s="456">
        <f>'[1]Bal Accum Dep&amp;COR'!U45</f>
        <v>-36999015.431810103</v>
      </c>
      <c r="V45" s="456">
        <f>'[1]Bal Accum Dep&amp;COR'!V45</f>
        <v>-36990904.405679084</v>
      </c>
      <c r="W45" s="456">
        <f>'[1]Bal Accum Dep&amp;COR'!W45</f>
        <v>-36985122.973898292</v>
      </c>
      <c r="X45" s="456">
        <f>'[1]Bal Accum Dep&amp;COR'!X45</f>
        <v>-36981875.136467718</v>
      </c>
      <c r="Y45" s="456">
        <f>'[1]Bal Accum Dep&amp;COR'!Y45</f>
        <v>-36981082.108587369</v>
      </c>
      <c r="Z45" s="456">
        <f>'[1]Bal Accum Dep&amp;COR'!Z45</f>
        <v>-36982476.02692391</v>
      </c>
      <c r="AA45" s="456">
        <f>'[1]Bal Accum Dep&amp;COR'!AA45</f>
        <v>-36985827.024277337</v>
      </c>
      <c r="AB45" s="456">
        <f>'[1]Bal Accum Dep&amp;COR'!AB45</f>
        <v>-36990750.324120991</v>
      </c>
      <c r="AC45" s="456">
        <f>'[1]Bal Accum Dep&amp;COR'!AC45</f>
        <v>-36996495.751792893</v>
      </c>
      <c r="AD45" s="456">
        <f>'[1]Bal Accum Dep&amp;COR'!AD45</f>
        <v>-37003333.378446594</v>
      </c>
      <c r="AE45" s="456">
        <f>'[1]Bal Accum Dep&amp;COR'!AE45</f>
        <v>-37012048.040036395</v>
      </c>
      <c r="AF45" s="456">
        <f>'[1]Bal Accum Dep&amp;COR'!AF45</f>
        <v>-37023174.087198459</v>
      </c>
      <c r="AG45" s="456">
        <f>'[1]Bal Accum Dep&amp;COR'!AG45</f>
        <v>-37036762.246268436</v>
      </c>
      <c r="AH45" s="456">
        <f>'[1]Bal Accum Dep&amp;COR'!AH45</f>
        <v>-37054235.460917227</v>
      </c>
      <c r="AI45" s="456">
        <f>'[1]Bal Accum Dep&amp;COR'!AI45</f>
        <v>-37075637.554841474</v>
      </c>
      <c r="AJ45" s="456">
        <f>'[1]Bal Accum Dep&amp;COR'!AJ45</f>
        <v>-37100891.232707158</v>
      </c>
      <c r="AK45" s="456">
        <f>'[1]Bal Accum Dep&amp;COR'!AK45</f>
        <v>-37130242.240539253</v>
      </c>
      <c r="AL45" s="456">
        <f>'[1]Bal Accum Dep&amp;COR'!AL45</f>
        <v>-37163483.718758509</v>
      </c>
      <c r="AM45" s="456"/>
      <c r="AN45" s="21">
        <f t="shared" si="4"/>
        <v>-36990904.405679084</v>
      </c>
      <c r="AO45" s="21"/>
      <c r="AP45" s="21">
        <f t="shared" si="5"/>
        <v>-37042719.775909893</v>
      </c>
      <c r="AR45" s="121">
        <f>'[1]Bal Accum Dep&amp;COR'!AQ45</f>
        <v>331</v>
      </c>
      <c r="AS45" s="93">
        <f>'[1]Bal Accum Dep&amp;COR'!AR45</f>
        <v>1.5300000000000001E-2</v>
      </c>
      <c r="AT45" s="121">
        <f>'[1]Bal Accum Dep&amp;COR'!AS45</f>
        <v>331</v>
      </c>
      <c r="AU45" s="93">
        <f>'[1]Bal Accum Dep&amp;COR'!AT45</f>
        <v>1.3625141504577399E-2</v>
      </c>
    </row>
    <row r="46" spans="2:47">
      <c r="B46" s="489">
        <f>'[1]Bal Accum Dep&amp;COR'!B46</f>
        <v>0</v>
      </c>
      <c r="C46" s="21"/>
      <c r="D46" s="457">
        <f>'[1]Bal Accum Dep&amp;COR'!D46</f>
        <v>23110.190555555557</v>
      </c>
      <c r="F46" s="18" t="str">
        <f>'[1]Bal Accum Dep&amp;COR'!F46</f>
        <v>Water</v>
      </c>
      <c r="H46" s="16" t="str">
        <f>'[1]Bal Accum Dep&amp;COR'!H46</f>
        <v>331300-TD Mains 10in to 16in</v>
      </c>
      <c r="J46" s="18" t="str">
        <f>'[1]Bal Accum Dep&amp;COR'!J46</f>
        <v>331300</v>
      </c>
      <c r="L46" s="18" t="str">
        <f>'[1]Bal Accum Dep&amp;COR'!L46</f>
        <v>10133100</v>
      </c>
      <c r="N46" s="18">
        <f>'[1]Bal Accum Dep&amp;COR'!N46</f>
        <v>331.4</v>
      </c>
      <c r="P46" s="137">
        <f>'[1]Bal Accum Dep&amp;COR'!P46</f>
        <v>-14630557.670000002</v>
      </c>
      <c r="Q46" s="456">
        <f>'[1]Bal Accum Dep&amp;COR'!Q46</f>
        <v>-14703842.809826223</v>
      </c>
      <c r="R46" s="456">
        <f>'[1]Bal Accum Dep&amp;COR'!R46</f>
        <v>-14777117.153713983</v>
      </c>
      <c r="S46" s="456">
        <f>'[1]Bal Accum Dep&amp;COR'!S46</f>
        <v>-14850144.854996612</v>
      </c>
      <c r="T46" s="456">
        <f>'[1]Bal Accum Dep&amp;COR'!T46</f>
        <v>-14922920.36034078</v>
      </c>
      <c r="U46" s="456">
        <f>'[1]Bal Accum Dep&amp;COR'!U46</f>
        <v>-14995361.398586484</v>
      </c>
      <c r="V46" s="456">
        <f>'[1]Bal Accum Dep&amp;COR'!V46</f>
        <v>-15067833.687560391</v>
      </c>
      <c r="W46" s="456">
        <f>'[1]Bal Accum Dep&amp;COR'!W46</f>
        <v>-15148143.430644989</v>
      </c>
      <c r="X46" s="456">
        <f>'[1]Bal Accum Dep&amp;COR'!X46</f>
        <v>-15229089.548408799</v>
      </c>
      <c r="Y46" s="456">
        <f>'[1]Bal Accum Dep&amp;COR'!Y46</f>
        <v>-15310285.8562236</v>
      </c>
      <c r="Z46" s="456">
        <f>'[1]Bal Accum Dep&amp;COR'!Z46</f>
        <v>-15391678.428099938</v>
      </c>
      <c r="AA46" s="456">
        <f>'[1]Bal Accum Dep&amp;COR'!AA46</f>
        <v>-15473242.784037812</v>
      </c>
      <c r="AB46" s="456">
        <f>'[1]Bal Accum Dep&amp;COR'!AB46</f>
        <v>-15554967.650430556</v>
      </c>
      <c r="AC46" s="456">
        <f>'[1]Bal Accum Dep&amp;COR'!AC46</f>
        <v>-15636712.910293221</v>
      </c>
      <c r="AD46" s="456">
        <f>'[1]Bal Accum Dep&amp;COR'!AD46</f>
        <v>-15718519.340909785</v>
      </c>
      <c r="AE46" s="456">
        <f>'[1]Bal Accum Dep&amp;COR'!AE46</f>
        <v>-15800396.66915031</v>
      </c>
      <c r="AF46" s="456">
        <f>'[1]Bal Accum Dep&amp;COR'!AF46</f>
        <v>-15882330.909650175</v>
      </c>
      <c r="AG46" s="456">
        <f>'[1]Bal Accum Dep&amp;COR'!AG46</f>
        <v>-15964334.553884391</v>
      </c>
      <c r="AH46" s="456">
        <f>'[1]Bal Accum Dep&amp;COR'!AH46</f>
        <v>-16046419.691012027</v>
      </c>
      <c r="AI46" s="456">
        <f>'[1]Bal Accum Dep&amp;COR'!AI46</f>
        <v>-16128583.421568099</v>
      </c>
      <c r="AJ46" s="456">
        <f>'[1]Bal Accum Dep&amp;COR'!AJ46</f>
        <v>-16210816.608278282</v>
      </c>
      <c r="AK46" s="456">
        <f>'[1]Bal Accum Dep&amp;COR'!AK46</f>
        <v>-16293132.883894935</v>
      </c>
      <c r="AL46" s="456">
        <f>'[1]Bal Accum Dep&amp;COR'!AL46</f>
        <v>-16375491.234150605</v>
      </c>
      <c r="AM46" s="456"/>
      <c r="AN46" s="21">
        <f t="shared" si="4"/>
        <v>-15067833.687560391</v>
      </c>
      <c r="AO46" s="21"/>
      <c r="AP46" s="21">
        <f t="shared" si="5"/>
        <v>-15882817.468104627</v>
      </c>
      <c r="AR46" s="121">
        <f>'[1]Bal Accum Dep&amp;COR'!AQ46</f>
        <v>331</v>
      </c>
      <c r="AS46" s="93">
        <f>'[1]Bal Accum Dep&amp;COR'!AR46</f>
        <v>1.5300000000000001E-2</v>
      </c>
      <c r="AT46" s="121">
        <f>'[1]Bal Accum Dep&amp;COR'!AS46</f>
        <v>331</v>
      </c>
      <c r="AU46" s="93">
        <f>'[1]Bal Accum Dep&amp;COR'!AT46</f>
        <v>1.3625141504577399E-2</v>
      </c>
    </row>
    <row r="47" spans="2:47">
      <c r="B47" s="489">
        <f>'[1]Bal Accum Dep&amp;COR'!B47</f>
        <v>0</v>
      </c>
      <c r="C47" s="21"/>
      <c r="D47" s="457">
        <f>'[1]Bal Accum Dep&amp;COR'!D47</f>
        <v>10789.126388888888</v>
      </c>
      <c r="F47" s="18" t="str">
        <f>'[1]Bal Accum Dep&amp;COR'!F47</f>
        <v>Water</v>
      </c>
      <c r="H47" s="16" t="str">
        <f>'[1]Bal Accum Dep&amp;COR'!H47</f>
        <v>331400-TD Mains 18in &amp; Grtr</v>
      </c>
      <c r="J47" s="18" t="str">
        <f>'[1]Bal Accum Dep&amp;COR'!J47</f>
        <v>331400</v>
      </c>
      <c r="L47" s="18" t="str">
        <f>'[1]Bal Accum Dep&amp;COR'!L47</f>
        <v>10133100</v>
      </c>
      <c r="N47" s="18">
        <f>'[1]Bal Accum Dep&amp;COR'!N47</f>
        <v>331.4</v>
      </c>
      <c r="P47" s="137">
        <f>'[1]Bal Accum Dep&amp;COR'!P47</f>
        <v>-21896418.66</v>
      </c>
      <c r="Q47" s="456">
        <f>'[1]Bal Accum Dep&amp;COR'!Q47</f>
        <v>-21990625.359559778</v>
      </c>
      <c r="R47" s="456">
        <f>'[1]Bal Accum Dep&amp;COR'!R47</f>
        <v>-22085069.654400367</v>
      </c>
      <c r="S47" s="456">
        <f>'[1]Bal Accum Dep&amp;COR'!S47</f>
        <v>-22179510.875010066</v>
      </c>
      <c r="T47" s="456">
        <f>'[1]Bal Accum Dep&amp;COR'!T47</f>
        <v>-22273949.021388873</v>
      </c>
      <c r="U47" s="456">
        <f>'[1]Bal Accum Dep&amp;COR'!U47</f>
        <v>-22368384.093536794</v>
      </c>
      <c r="V47" s="456">
        <f>'[1]Bal Accum Dep&amp;COR'!V47</f>
        <v>-22462816.091453824</v>
      </c>
      <c r="W47" s="456">
        <f>'[1]Bal Accum Dep&amp;COR'!W47</f>
        <v>-22557245.015139967</v>
      </c>
      <c r="X47" s="456">
        <f>'[1]Bal Accum Dep&amp;COR'!X47</f>
        <v>-22651670.864595219</v>
      </c>
      <c r="Y47" s="456">
        <f>'[1]Bal Accum Dep&amp;COR'!Y47</f>
        <v>-22746093.639819581</v>
      </c>
      <c r="Z47" s="456">
        <f>'[1]Bal Accum Dep&amp;COR'!Z47</f>
        <v>-22840513.340813059</v>
      </c>
      <c r="AA47" s="456">
        <f>'[1]Bal Accum Dep&amp;COR'!AA47</f>
        <v>-22934929.967575647</v>
      </c>
      <c r="AB47" s="456">
        <f>'[1]Bal Accum Dep&amp;COR'!AB47</f>
        <v>-23029343.520107348</v>
      </c>
      <c r="AC47" s="456">
        <f>'[1]Bal Accum Dep&amp;COR'!AC47</f>
        <v>-23123753.998408157</v>
      </c>
      <c r="AD47" s="456">
        <f>'[1]Bal Accum Dep&amp;COR'!AD47</f>
        <v>-23218161.402478077</v>
      </c>
      <c r="AE47" s="456">
        <f>'[1]Bal Accum Dep&amp;COR'!AE47</f>
        <v>-23312565.732317109</v>
      </c>
      <c r="AF47" s="456">
        <f>'[1]Bal Accum Dep&amp;COR'!AF47</f>
        <v>-23406966.98792525</v>
      </c>
      <c r="AG47" s="456">
        <f>'[1]Bal Accum Dep&amp;COR'!AG47</f>
        <v>-23501365.169302505</v>
      </c>
      <c r="AH47" s="456">
        <f>'[1]Bal Accum Dep&amp;COR'!AH47</f>
        <v>-23595760.276448868</v>
      </c>
      <c r="AI47" s="456">
        <f>'[1]Bal Accum Dep&amp;COR'!AI47</f>
        <v>-23690152.309364341</v>
      </c>
      <c r="AJ47" s="456">
        <f>'[1]Bal Accum Dep&amp;COR'!AJ47</f>
        <v>-23784541.268048927</v>
      </c>
      <c r="AK47" s="456">
        <f>'[1]Bal Accum Dep&amp;COR'!AK47</f>
        <v>-23878927.152502626</v>
      </c>
      <c r="AL47" s="456">
        <f>'[1]Bal Accum Dep&amp;COR'!AL47</f>
        <v>-23973309.962725438</v>
      </c>
      <c r="AM47" s="456"/>
      <c r="AN47" s="21">
        <f t="shared" si="4"/>
        <v>-22462816.091453824</v>
      </c>
      <c r="AO47" s="21"/>
      <c r="AP47" s="21">
        <f t="shared" si="5"/>
        <v>-23406945.46830903</v>
      </c>
      <c r="AR47" s="121">
        <f>'[1]Bal Accum Dep&amp;COR'!AQ47</f>
        <v>331</v>
      </c>
      <c r="AS47" s="93">
        <f>'[1]Bal Accum Dep&amp;COR'!AR47</f>
        <v>1.5300000000000001E-2</v>
      </c>
      <c r="AT47" s="121">
        <f>'[1]Bal Accum Dep&amp;COR'!AS47</f>
        <v>331</v>
      </c>
      <c r="AU47" s="93">
        <f>'[1]Bal Accum Dep&amp;COR'!AT47</f>
        <v>1.3625141504577399E-2</v>
      </c>
    </row>
    <row r="48" spans="2:47">
      <c r="B48" s="489">
        <f>'[1]Bal Accum Dep&amp;COR'!B48</f>
        <v>0</v>
      </c>
      <c r="C48" s="21"/>
      <c r="D48" s="457">
        <f>'[1]Bal Accum Dep&amp;COR'!D48</f>
        <v>30925.12944444445</v>
      </c>
      <c r="F48" s="18" t="str">
        <f>'[1]Bal Accum Dep&amp;COR'!F48</f>
        <v>Water</v>
      </c>
      <c r="H48" s="16" t="str">
        <f>'[1]Bal Accum Dep&amp;COR'!H48</f>
        <v>333000-Services</v>
      </c>
      <c r="J48" s="18" t="str">
        <f>'[1]Bal Accum Dep&amp;COR'!J48</f>
        <v>333000</v>
      </c>
      <c r="L48" s="18" t="str">
        <f>'[1]Bal Accum Dep&amp;COR'!L48</f>
        <v>10133300</v>
      </c>
      <c r="N48" s="18">
        <f>'[1]Bal Accum Dep&amp;COR'!N48</f>
        <v>333.4</v>
      </c>
      <c r="P48" s="137">
        <f>'[1]Bal Accum Dep&amp;COR'!P48</f>
        <v>-37037838.429999992</v>
      </c>
      <c r="Q48" s="456">
        <f>'[1]Bal Accum Dep&amp;COR'!Q48</f>
        <v>-37166859.834182657</v>
      </c>
      <c r="R48" s="456">
        <f>'[1]Bal Accum Dep&amp;COR'!R48</f>
        <v>-37295803.243930288</v>
      </c>
      <c r="S48" s="456">
        <f>'[1]Bal Accum Dep&amp;COR'!S48</f>
        <v>-37425527.136202879</v>
      </c>
      <c r="T48" s="456">
        <f>'[1]Bal Accum Dep&amp;COR'!T48</f>
        <v>-37556089.724333771</v>
      </c>
      <c r="U48" s="456">
        <f>'[1]Bal Accum Dep&amp;COR'!U48</f>
        <v>-37687554.700981356</v>
      </c>
      <c r="V48" s="456">
        <f>'[1]Bal Accum Dep&amp;COR'!V48</f>
        <v>-37819976.943193905</v>
      </c>
      <c r="W48" s="456">
        <f>'[1]Bal Accum Dep&amp;COR'!W48</f>
        <v>-37955572.296646558</v>
      </c>
      <c r="X48" s="456">
        <f>'[1]Bal Accum Dep&amp;COR'!X48</f>
        <v>-38092398.294141039</v>
      </c>
      <c r="Y48" s="456">
        <f>'[1]Bal Accum Dep&amp;COR'!Y48</f>
        <v>-38230377.851868398</v>
      </c>
      <c r="Z48" s="456">
        <f>'[1]Bal Accum Dep&amp;COR'!Z48</f>
        <v>-38369253.948787384</v>
      </c>
      <c r="AA48" s="456">
        <f>'[1]Bal Accum Dep&amp;COR'!AA48</f>
        <v>-38508912.843938008</v>
      </c>
      <c r="AB48" s="456">
        <f>'[1]Bal Accum Dep&amp;COR'!AB48</f>
        <v>-38649238.28245692</v>
      </c>
      <c r="AC48" s="456">
        <f>'[1]Bal Accum Dep&amp;COR'!AC48</f>
        <v>-38789876.821128406</v>
      </c>
      <c r="AD48" s="456">
        <f>'[1]Bal Accum Dep&amp;COR'!AD48</f>
        <v>-38931014.840383217</v>
      </c>
      <c r="AE48" s="456">
        <f>'[1]Bal Accum Dep&amp;COR'!AE48</f>
        <v>-39072919.972521007</v>
      </c>
      <c r="AF48" s="456">
        <f>'[1]Bal Accum Dep&amp;COR'!AF48</f>
        <v>-39215865.715584531</v>
      </c>
      <c r="AG48" s="456">
        <f>'[1]Bal Accum Dep&amp;COR'!AG48</f>
        <v>-39359785.977058358</v>
      </c>
      <c r="AH48" s="456">
        <f>'[1]Bal Accum Dep&amp;COR'!AH48</f>
        <v>-39505470.580091432</v>
      </c>
      <c r="AI48" s="456">
        <f>'[1]Bal Accum Dep&amp;COR'!AI48</f>
        <v>-39652702.822355606</v>
      </c>
      <c r="AJ48" s="456">
        <f>'[1]Bal Accum Dep&amp;COR'!AJ48</f>
        <v>-39801369.228875861</v>
      </c>
      <c r="AK48" s="456">
        <f>'[1]Bal Accum Dep&amp;COR'!AK48</f>
        <v>-39951682.81875252</v>
      </c>
      <c r="AL48" s="456">
        <f>'[1]Bal Accum Dep&amp;COR'!AL48</f>
        <v>-40103644.557887286</v>
      </c>
      <c r="AM48" s="456"/>
      <c r="AN48" s="21">
        <f t="shared" si="4"/>
        <v>-37819976.943193905</v>
      </c>
      <c r="AO48" s="21"/>
      <c r="AP48" s="21">
        <f t="shared" si="5"/>
        <v>-39223979.877678506</v>
      </c>
      <c r="AR48" s="121">
        <f>'[1]Bal Accum Dep&amp;COR'!AQ48</f>
        <v>333</v>
      </c>
      <c r="AS48" s="93">
        <f>'[1]Bal Accum Dep&amp;COR'!AR48</f>
        <v>3.2400000000000005E-2</v>
      </c>
      <c r="AT48" s="121">
        <f>'[1]Bal Accum Dep&amp;COR'!AS48</f>
        <v>333</v>
      </c>
      <c r="AU48" s="93">
        <f>'[1]Bal Accum Dep&amp;COR'!AT48</f>
        <v>2.9602360457895899E-2</v>
      </c>
    </row>
    <row r="49" spans="2:47">
      <c r="B49" s="489">
        <f>'[1]Bal Accum Dep&amp;COR'!B49</f>
        <v>-2986.661111111111</v>
      </c>
      <c r="C49" s="21"/>
      <c r="D49" s="457">
        <f>'[1]Bal Accum Dep&amp;COR'!D49</f>
        <v>121778.03611111113</v>
      </c>
      <c r="F49" s="18" t="str">
        <f>'[1]Bal Accum Dep&amp;COR'!F49</f>
        <v>Water</v>
      </c>
      <c r="H49" s="16" t="str">
        <f>'[1]Bal Accum Dep&amp;COR'!H49</f>
        <v>334100-Meters</v>
      </c>
      <c r="J49" s="18" t="str">
        <f>'[1]Bal Accum Dep&amp;COR'!J49</f>
        <v>334100</v>
      </c>
      <c r="L49" s="18" t="str">
        <f>'[1]Bal Accum Dep&amp;COR'!L49</f>
        <v>10133410</v>
      </c>
      <c r="N49" s="18">
        <f>'[1]Bal Accum Dep&amp;COR'!N49</f>
        <v>334.4</v>
      </c>
      <c r="P49" s="137">
        <f>'[1]Bal Accum Dep&amp;COR'!P49</f>
        <v>-11699253.949999999</v>
      </c>
      <c r="Q49" s="456">
        <f>'[1]Bal Accum Dep&amp;COR'!Q49</f>
        <v>-12322984.734374</v>
      </c>
      <c r="R49" s="456">
        <f>'[1]Bal Accum Dep&amp;COR'!R49</f>
        <v>-12977496.08458175</v>
      </c>
      <c r="S49" s="456">
        <f>'[1]Bal Accum Dep&amp;COR'!S49</f>
        <v>-13635200.996385917</v>
      </c>
      <c r="T49" s="456">
        <f>'[1]Bal Accum Dep&amp;COR'!T49</f>
        <v>-14309676.818191262</v>
      </c>
      <c r="U49" s="456">
        <f>'[1]Bal Accum Dep&amp;COR'!U49</f>
        <v>-15008782.346197786</v>
      </c>
      <c r="V49" s="456">
        <f>'[1]Bal Accum Dep&amp;COR'!V49</f>
        <v>-15732443.957905488</v>
      </c>
      <c r="W49" s="456">
        <f>'[1]Bal Accum Dep&amp;COR'!W49</f>
        <v>-16498025.861793077</v>
      </c>
      <c r="X49" s="456">
        <f>'[1]Bal Accum Dep&amp;COR'!X49</f>
        <v>-17289512.675930448</v>
      </c>
      <c r="Y49" s="456">
        <f>'[1]Bal Accum Dep&amp;COR'!Y49</f>
        <v>-18108892.360214815</v>
      </c>
      <c r="Z49" s="456">
        <f>'[1]Bal Accum Dep&amp;COR'!Z49</f>
        <v>-18955415.232867032</v>
      </c>
      <c r="AA49" s="456">
        <f>'[1]Bal Accum Dep&amp;COR'!AA49</f>
        <v>-19824890.320553757</v>
      </c>
      <c r="AB49" s="456">
        <f>'[1]Bal Accum Dep&amp;COR'!AB49</f>
        <v>-20700464.253920235</v>
      </c>
      <c r="AC49" s="456">
        <f>'[1]Bal Accum Dep&amp;COR'!AC49</f>
        <v>-21581295.163677156</v>
      </c>
      <c r="AD49" s="456">
        <f>'[1]Bal Accum Dep&amp;COR'!AD49</f>
        <v>-22468492.49934952</v>
      </c>
      <c r="AE49" s="456">
        <f>'[1]Bal Accum Dep&amp;COR'!AE49</f>
        <v>-23369611.476569347</v>
      </c>
      <c r="AF49" s="456">
        <f>'[1]Bal Accum Dep&amp;COR'!AF49</f>
        <v>-24285795.243942514</v>
      </c>
      <c r="AG49" s="456">
        <f>'[1]Bal Accum Dep&amp;COR'!AG49</f>
        <v>-25215430.162056722</v>
      </c>
      <c r="AH49" s="456">
        <f>'[1]Bal Accum Dep&amp;COR'!AH49</f>
        <v>-26160982.714857399</v>
      </c>
      <c r="AI49" s="456">
        <f>'[1]Bal Accum Dep&amp;COR'!AI49</f>
        <v>-27120331.744581006</v>
      </c>
      <c r="AJ49" s="456">
        <f>'[1]Bal Accum Dep&amp;COR'!AJ49</f>
        <v>-28090614.275719628</v>
      </c>
      <c r="AK49" s="456">
        <f>'[1]Bal Accum Dep&amp;COR'!AK49</f>
        <v>-29073577.536343828</v>
      </c>
      <c r="AL49" s="456">
        <f>'[1]Bal Accum Dep&amp;COR'!AL49</f>
        <v>-30066911.017650291</v>
      </c>
      <c r="AM49" s="456"/>
      <c r="AN49" s="21">
        <f t="shared" si="4"/>
        <v>-15732443.957905488</v>
      </c>
      <c r="AO49" s="21"/>
      <c r="AP49" s="21">
        <f t="shared" si="5"/>
        <v>-24377985.510929883</v>
      </c>
      <c r="AR49" s="121">
        <f>'[1]Bal Accum Dep&amp;COR'!AQ49</f>
        <v>334.1</v>
      </c>
      <c r="AS49" s="93">
        <f>'[1]Bal Accum Dep&amp;COR'!AR49</f>
        <v>3.5000000000000003E-2</v>
      </c>
      <c r="AT49" s="121">
        <f>'[1]Bal Accum Dep&amp;COR'!AS49</f>
        <v>334.1</v>
      </c>
      <c r="AU49" s="93">
        <f>'[1]Bal Accum Dep&amp;COR'!AT49</f>
        <v>0.24038766445351445</v>
      </c>
    </row>
    <row r="50" spans="2:47">
      <c r="B50" s="489">
        <f>'[1]Bal Accum Dep&amp;COR'!B50</f>
        <v>-13.274999999999999</v>
      </c>
      <c r="C50" s="21"/>
      <c r="D50" s="457">
        <f>'[1]Bal Accum Dep&amp;COR'!D50</f>
        <v>225.33527777777783</v>
      </c>
      <c r="F50" s="18" t="str">
        <f>'[1]Bal Accum Dep&amp;COR'!F50</f>
        <v>Water</v>
      </c>
      <c r="H50" s="16" t="str">
        <f>'[1]Bal Accum Dep&amp;COR'!H50</f>
        <v>334110-Meters Bronze Case</v>
      </c>
      <c r="J50" s="18" t="str">
        <f>'[1]Bal Accum Dep&amp;COR'!J50</f>
        <v>334110</v>
      </c>
      <c r="L50" s="18" t="str">
        <f>'[1]Bal Accum Dep&amp;COR'!L50</f>
        <v>10133410</v>
      </c>
      <c r="N50" s="18">
        <f>'[1]Bal Accum Dep&amp;COR'!N50</f>
        <v>334.4</v>
      </c>
      <c r="P50" s="137">
        <f>'[1]Bal Accum Dep&amp;COR'!P50</f>
        <v>-2194395.0699999998</v>
      </c>
      <c r="Q50" s="456">
        <f>'[1]Bal Accum Dep&amp;COR'!Q50</f>
        <v>-2241174.5417444445</v>
      </c>
      <c r="R50" s="456">
        <f>'[1]Bal Accum Dep&amp;COR'!R50</f>
        <v>-2287935.5913333334</v>
      </c>
      <c r="S50" s="456">
        <f>'[1]Bal Accum Dep&amp;COR'!S50</f>
        <v>-2334678.2187666669</v>
      </c>
      <c r="T50" s="456">
        <f>'[1]Bal Accum Dep&amp;COR'!T50</f>
        <v>-2381402.4240444447</v>
      </c>
      <c r="U50" s="456">
        <f>'[1]Bal Accum Dep&amp;COR'!U50</f>
        <v>-2428108.2071666671</v>
      </c>
      <c r="V50" s="456">
        <f>'[1]Bal Accum Dep&amp;COR'!V50</f>
        <v>-2474795.5681333342</v>
      </c>
      <c r="W50" s="456">
        <f>'[1]Bal Accum Dep&amp;COR'!W50</f>
        <v>-2521464.5069444459</v>
      </c>
      <c r="X50" s="456">
        <f>'[1]Bal Accum Dep&amp;COR'!X50</f>
        <v>-2568115.0236000018</v>
      </c>
      <c r="Y50" s="456">
        <f>'[1]Bal Accum Dep&amp;COR'!Y50</f>
        <v>-2614747.1181000019</v>
      </c>
      <c r="Z50" s="456">
        <f>'[1]Bal Accum Dep&amp;COR'!Z50</f>
        <v>-2661360.7904444467</v>
      </c>
      <c r="AA50" s="456">
        <f>'[1]Bal Accum Dep&amp;COR'!AA50</f>
        <v>-2707956.0406333357</v>
      </c>
      <c r="AB50" s="456">
        <f>'[1]Bal Accum Dep&amp;COR'!AB50</f>
        <v>-2754532.8686666694</v>
      </c>
      <c r="AC50" s="456">
        <f>'[1]Bal Accum Dep&amp;COR'!AC50</f>
        <v>-2801091.2745444472</v>
      </c>
      <c r="AD50" s="456">
        <f>'[1]Bal Accum Dep&amp;COR'!AD50</f>
        <v>-2847631.2582666697</v>
      </c>
      <c r="AE50" s="456">
        <f>'[1]Bal Accum Dep&amp;COR'!AE50</f>
        <v>-2894152.8198333369</v>
      </c>
      <c r="AF50" s="456">
        <f>'[1]Bal Accum Dep&amp;COR'!AF50</f>
        <v>-2940655.9592444482</v>
      </c>
      <c r="AG50" s="456">
        <f>'[1]Bal Accum Dep&amp;COR'!AG50</f>
        <v>-2987140.6765000043</v>
      </c>
      <c r="AH50" s="456">
        <f>'[1]Bal Accum Dep&amp;COR'!AH50</f>
        <v>-3033606.9716000045</v>
      </c>
      <c r="AI50" s="456">
        <f>'[1]Bal Accum Dep&amp;COR'!AI50</f>
        <v>-3080054.8445444494</v>
      </c>
      <c r="AJ50" s="456">
        <f>'[1]Bal Accum Dep&amp;COR'!AJ50</f>
        <v>-3126484.2953333384</v>
      </c>
      <c r="AK50" s="456">
        <f>'[1]Bal Accum Dep&amp;COR'!AK50</f>
        <v>-3172895.3239666722</v>
      </c>
      <c r="AL50" s="456">
        <f>'[1]Bal Accum Dep&amp;COR'!AL50</f>
        <v>-3219287.9304444501</v>
      </c>
      <c r="AM50" s="456"/>
      <c r="AN50" s="21">
        <f t="shared" si="4"/>
        <v>-2474795.5681333342</v>
      </c>
      <c r="AO50" s="21"/>
      <c r="AP50" s="21">
        <f t="shared" si="5"/>
        <v>-2940527.004155559</v>
      </c>
      <c r="AR50" s="121">
        <f>'[1]Bal Accum Dep&amp;COR'!AQ50</f>
        <v>334.11</v>
      </c>
      <c r="AS50" s="93">
        <f>'[1]Bal Accum Dep&amp;COR'!AR50</f>
        <v>2.9000000000000005E-2</v>
      </c>
      <c r="AT50" s="121">
        <f>'[1]Bal Accum Dep&amp;COR'!AS50</f>
        <v>334.11</v>
      </c>
      <c r="AU50" s="93">
        <f>'[1]Bal Accum Dep&amp;COR'!AT50</f>
        <v>0.24</v>
      </c>
    </row>
    <row r="51" spans="2:47">
      <c r="B51" s="489">
        <f>'[1]Bal Accum Dep&amp;COR'!B51</f>
        <v>-1.9450000000000001</v>
      </c>
      <c r="C51" s="21"/>
      <c r="D51" s="457">
        <f>'[1]Bal Accum Dep&amp;COR'!D51</f>
        <v>60.046388888888892</v>
      </c>
      <c r="F51" s="18" t="str">
        <f>'[1]Bal Accum Dep&amp;COR'!F51</f>
        <v>Water</v>
      </c>
      <c r="H51" s="16" t="str">
        <f>'[1]Bal Accum Dep&amp;COR'!H51</f>
        <v>334120-Meters Plastic Case</v>
      </c>
      <c r="J51" s="18" t="str">
        <f>'[1]Bal Accum Dep&amp;COR'!J51</f>
        <v>334120</v>
      </c>
      <c r="L51" s="18" t="str">
        <f>'[1]Bal Accum Dep&amp;COR'!L51</f>
        <v>10133410</v>
      </c>
      <c r="N51" s="18">
        <f>'[1]Bal Accum Dep&amp;COR'!N51</f>
        <v>334.4</v>
      </c>
      <c r="P51" s="137">
        <f>'[1]Bal Accum Dep&amp;COR'!P51</f>
        <v>-231876.38999999996</v>
      </c>
      <c r="Q51" s="456">
        <f>'[1]Bal Accum Dep&amp;COR'!Q51</f>
        <v>-254806.70992505556</v>
      </c>
      <c r="R51" s="456">
        <f>'[1]Bal Accum Dep&amp;COR'!R51</f>
        <v>-277727.38170287496</v>
      </c>
      <c r="S51" s="456">
        <f>'[1]Bal Accum Dep&amp;COR'!S51</f>
        <v>-300638.40533345827</v>
      </c>
      <c r="T51" s="456">
        <f>'[1]Bal Accum Dep&amp;COR'!T51</f>
        <v>-323539.78081680549</v>
      </c>
      <c r="U51" s="456">
        <f>'[1]Bal Accum Dep&amp;COR'!U51</f>
        <v>-346431.50815291656</v>
      </c>
      <c r="V51" s="456">
        <f>'[1]Bal Accum Dep&amp;COR'!V51</f>
        <v>-369313.58734179154</v>
      </c>
      <c r="W51" s="456">
        <f>'[1]Bal Accum Dep&amp;COR'!W51</f>
        <v>-392186.01838343038</v>
      </c>
      <c r="X51" s="456">
        <f>'[1]Bal Accum Dep&amp;COR'!X51</f>
        <v>-415048.80127783312</v>
      </c>
      <c r="Y51" s="456">
        <f>'[1]Bal Accum Dep&amp;COR'!Y51</f>
        <v>-437901.93602499971</v>
      </c>
      <c r="Z51" s="456">
        <f>'[1]Bal Accum Dep&amp;COR'!Z51</f>
        <v>-460745.42262493022</v>
      </c>
      <c r="AA51" s="456">
        <f>'[1]Bal Accum Dep&amp;COR'!AA51</f>
        <v>-483579.26107762457</v>
      </c>
      <c r="AB51" s="456">
        <f>'[1]Bal Accum Dep&amp;COR'!AB51</f>
        <v>-506403.45138308284</v>
      </c>
      <c r="AC51" s="456">
        <f>'[1]Bal Accum Dep&amp;COR'!AC51</f>
        <v>-529217.99354130495</v>
      </c>
      <c r="AD51" s="456">
        <f>'[1]Bal Accum Dep&amp;COR'!AD51</f>
        <v>-552022.88755229104</v>
      </c>
      <c r="AE51" s="456">
        <f>'[1]Bal Accum Dep&amp;COR'!AE51</f>
        <v>-574818.13341604092</v>
      </c>
      <c r="AF51" s="456">
        <f>'[1]Bal Accum Dep&amp;COR'!AF51</f>
        <v>-597603.73113255482</v>
      </c>
      <c r="AG51" s="456">
        <f>'[1]Bal Accum Dep&amp;COR'!AG51</f>
        <v>-620379.68070183252</v>
      </c>
      <c r="AH51" s="456">
        <f>'[1]Bal Accum Dep&amp;COR'!AH51</f>
        <v>-643145.98212387413</v>
      </c>
      <c r="AI51" s="456">
        <f>'[1]Bal Accum Dep&amp;COR'!AI51</f>
        <v>-665902.63539867953</v>
      </c>
      <c r="AJ51" s="456">
        <f>'[1]Bal Accum Dep&amp;COR'!AJ51</f>
        <v>-688649.64052624896</v>
      </c>
      <c r="AK51" s="456">
        <f>'[1]Bal Accum Dep&amp;COR'!AK51</f>
        <v>-711386.99750658218</v>
      </c>
      <c r="AL51" s="456">
        <f>'[1]Bal Accum Dep&amp;COR'!AL51</f>
        <v>-734114.70633967931</v>
      </c>
      <c r="AM51" s="456"/>
      <c r="AN51" s="21">
        <f t="shared" si="4"/>
        <v>-369313.58734179154</v>
      </c>
      <c r="AO51" s="21"/>
      <c r="AP51" s="21">
        <f t="shared" si="5"/>
        <v>-597536.19410190196</v>
      </c>
      <c r="AR51" s="121">
        <f>'[1]Bal Accum Dep&amp;COR'!AQ51</f>
        <v>334.12</v>
      </c>
      <c r="AS51" s="93">
        <f>'[1]Bal Accum Dep&amp;COR'!AR51</f>
        <v>4.3900000000000002E-2</v>
      </c>
      <c r="AT51" s="121">
        <f>'[1]Bal Accum Dep&amp;COR'!AS51</f>
        <v>334.12</v>
      </c>
      <c r="AU51" s="93">
        <f>'[1]Bal Accum Dep&amp;COR'!AT51</f>
        <v>0.5936628070399127</v>
      </c>
    </row>
    <row r="52" spans="2:47">
      <c r="B52" s="489">
        <f>'[1]Bal Accum Dep&amp;COR'!B52</f>
        <v>-22.146666666666665</v>
      </c>
      <c r="C52" s="21"/>
      <c r="D52" s="457">
        <f>'[1]Bal Accum Dep&amp;COR'!D52</f>
        <v>829.62249999999995</v>
      </c>
      <c r="F52" s="18" t="str">
        <f>'[1]Bal Accum Dep&amp;COR'!F52</f>
        <v>Water</v>
      </c>
      <c r="H52" s="16" t="str">
        <f>'[1]Bal Accum Dep&amp;COR'!H52</f>
        <v>334130-Meters Other</v>
      </c>
      <c r="J52" s="18" t="str">
        <f>'[1]Bal Accum Dep&amp;COR'!J52</f>
        <v>334130</v>
      </c>
      <c r="L52" s="18" t="str">
        <f>'[1]Bal Accum Dep&amp;COR'!L52</f>
        <v>10133410</v>
      </c>
      <c r="N52" s="18">
        <f>'[1]Bal Accum Dep&amp;COR'!N52</f>
        <v>334.4</v>
      </c>
      <c r="P52" s="137">
        <f>'[1]Bal Accum Dep&amp;COR'!P52</f>
        <v>-5633767.7199999997</v>
      </c>
      <c r="Q52" s="456">
        <f>'[1]Bal Accum Dep&amp;COR'!Q52</f>
        <v>-5759810.9214853337</v>
      </c>
      <c r="R52" s="456">
        <f>'[1]Bal Accum Dep&amp;COR'!R52</f>
        <v>-5885615.6614775565</v>
      </c>
      <c r="S52" s="456">
        <f>'[1]Bal Accum Dep&amp;COR'!S52</f>
        <v>-6011181.939976668</v>
      </c>
      <c r="T52" s="456">
        <f>'[1]Bal Accum Dep&amp;COR'!T52</f>
        <v>-6136509.7569826683</v>
      </c>
      <c r="U52" s="456">
        <f>'[1]Bal Accum Dep&amp;COR'!U52</f>
        <v>-6261599.1124955583</v>
      </c>
      <c r="V52" s="456">
        <f>'[1]Bal Accum Dep&amp;COR'!V52</f>
        <v>-6386450.0065153372</v>
      </c>
      <c r="W52" s="456">
        <f>'[1]Bal Accum Dep&amp;COR'!W52</f>
        <v>-6511062.4390420038</v>
      </c>
      <c r="X52" s="456">
        <f>'[1]Bal Accum Dep&amp;COR'!X52</f>
        <v>-6635436.4100755602</v>
      </c>
      <c r="Y52" s="456">
        <f>'[1]Bal Accum Dep&amp;COR'!Y52</f>
        <v>-6759571.9196160054</v>
      </c>
      <c r="Z52" s="456">
        <f>'[1]Bal Accum Dep&amp;COR'!Z52</f>
        <v>-6883468.9676633384</v>
      </c>
      <c r="AA52" s="456">
        <f>'[1]Bal Accum Dep&amp;COR'!AA52</f>
        <v>-7007127.5542175611</v>
      </c>
      <c r="AB52" s="456">
        <f>'[1]Bal Accum Dep&amp;COR'!AB52</f>
        <v>-7130547.6792786727</v>
      </c>
      <c r="AC52" s="456">
        <f>'[1]Bal Accum Dep&amp;COR'!AC52</f>
        <v>-7253729.342846673</v>
      </c>
      <c r="AD52" s="456">
        <f>'[1]Bal Accum Dep&amp;COR'!AD52</f>
        <v>-7376672.5449215621</v>
      </c>
      <c r="AE52" s="456">
        <f>'[1]Bal Accum Dep&amp;COR'!AE52</f>
        <v>-7499377.28550334</v>
      </c>
      <c r="AF52" s="456">
        <f>'[1]Bal Accum Dep&amp;COR'!AF52</f>
        <v>-7621843.5645920075</v>
      </c>
      <c r="AG52" s="456">
        <f>'[1]Bal Accum Dep&amp;COR'!AG52</f>
        <v>-7744071.3821875639</v>
      </c>
      <c r="AH52" s="456">
        <f>'[1]Bal Accum Dep&amp;COR'!AH52</f>
        <v>-7866060.7382900082</v>
      </c>
      <c r="AI52" s="456">
        <f>'[1]Bal Accum Dep&amp;COR'!AI52</f>
        <v>-7987811.6328993421</v>
      </c>
      <c r="AJ52" s="456">
        <f>'[1]Bal Accum Dep&amp;COR'!AJ52</f>
        <v>-8109324.0660155648</v>
      </c>
      <c r="AK52" s="456">
        <f>'[1]Bal Accum Dep&amp;COR'!AK52</f>
        <v>-8230598.0376386764</v>
      </c>
      <c r="AL52" s="456">
        <f>'[1]Bal Accum Dep&amp;COR'!AL52</f>
        <v>-8351633.5477686767</v>
      </c>
      <c r="AM52" s="456"/>
      <c r="AN52" s="21">
        <f t="shared" si="4"/>
        <v>-6386450.0065153372</v>
      </c>
      <c r="AO52" s="21"/>
      <c r="AP52" s="21">
        <f t="shared" si="5"/>
        <v>-7620174.3341402309</v>
      </c>
      <c r="AR52" s="121">
        <f>'[1]Bal Accum Dep&amp;COR'!AQ52</f>
        <v>334.13</v>
      </c>
      <c r="AS52" s="93">
        <f>'[1]Bal Accum Dep&amp;COR'!AR52</f>
        <v>3.7000000000000005E-2</v>
      </c>
      <c r="AT52" s="121">
        <f>'[1]Bal Accum Dep&amp;COR'!AS52</f>
        <v>334.13</v>
      </c>
      <c r="AU52" s="93">
        <f>'[1]Bal Accum Dep&amp;COR'!AT52</f>
        <v>0.2635569929495048</v>
      </c>
    </row>
    <row r="53" spans="2:47">
      <c r="B53" s="489">
        <f>'[1]Bal Accum Dep&amp;COR'!B53</f>
        <v>0</v>
      </c>
      <c r="C53" s="21"/>
      <c r="D53" s="457">
        <f>'[1]Bal Accum Dep&amp;COR'!D53</f>
        <v>291.8727777777778</v>
      </c>
      <c r="F53" s="18" t="str">
        <f>'[1]Bal Accum Dep&amp;COR'!F53</f>
        <v>Water</v>
      </c>
      <c r="H53" s="16" t="str">
        <f>'[1]Bal Accum Dep&amp;COR'!H53</f>
        <v>334131-Meter Reading Units</v>
      </c>
      <c r="J53" s="18" t="str">
        <f>'[1]Bal Accum Dep&amp;COR'!J53</f>
        <v>334131</v>
      </c>
      <c r="L53" s="18" t="str">
        <f>'[1]Bal Accum Dep&amp;COR'!L53</f>
        <v>10133410</v>
      </c>
      <c r="N53" s="18">
        <f>'[1]Bal Accum Dep&amp;COR'!N53</f>
        <v>334.4</v>
      </c>
      <c r="P53" s="137">
        <f>'[1]Bal Accum Dep&amp;COR'!P53</f>
        <v>-542493.28</v>
      </c>
      <c r="Q53" s="456">
        <f>'[1]Bal Accum Dep&amp;COR'!Q53</f>
        <v>-556625.1552080001</v>
      </c>
      <c r="R53" s="456">
        <f>'[1]Bal Accum Dep&amp;COR'!R53</f>
        <v>-570754.83555906964</v>
      </c>
      <c r="S53" s="456">
        <f>'[1]Bal Accum Dep&amp;COR'!S53</f>
        <v>-584882.32105320855</v>
      </c>
      <c r="T53" s="456">
        <f>'[1]Bal Accum Dep&amp;COR'!T53</f>
        <v>-599007.61169041693</v>
      </c>
      <c r="U53" s="456">
        <f>'[1]Bal Accum Dep&amp;COR'!U53</f>
        <v>-613130.70747069479</v>
      </c>
      <c r="V53" s="456">
        <f>'[1]Bal Accum Dep&amp;COR'!V53</f>
        <v>-627251.60839404212</v>
      </c>
      <c r="W53" s="456">
        <f>'[1]Bal Accum Dep&amp;COR'!W53</f>
        <v>-641370.31446045882</v>
      </c>
      <c r="X53" s="456">
        <f>'[1]Bal Accum Dep&amp;COR'!X53</f>
        <v>-655486.82566994498</v>
      </c>
      <c r="Y53" s="456">
        <f>'[1]Bal Accum Dep&amp;COR'!Y53</f>
        <v>-669601.14202250063</v>
      </c>
      <c r="Z53" s="456">
        <f>'[1]Bal Accum Dep&amp;COR'!Z53</f>
        <v>-683713.26351812575</v>
      </c>
      <c r="AA53" s="456">
        <f>'[1]Bal Accum Dep&amp;COR'!AA53</f>
        <v>-697823.19015682023</v>
      </c>
      <c r="AB53" s="456">
        <f>'[1]Bal Accum Dep&amp;COR'!AB53</f>
        <v>-711930.92193858419</v>
      </c>
      <c r="AC53" s="456">
        <f>'[1]Bal Accum Dep&amp;COR'!AC53</f>
        <v>-726036.4588634175</v>
      </c>
      <c r="AD53" s="456">
        <f>'[1]Bal Accum Dep&amp;COR'!AD53</f>
        <v>-740139.80093132041</v>
      </c>
      <c r="AE53" s="456">
        <f>'[1]Bal Accum Dep&amp;COR'!AE53</f>
        <v>-754240.94814229268</v>
      </c>
      <c r="AF53" s="456">
        <f>'[1]Bal Accum Dep&amp;COR'!AF53</f>
        <v>-768339.90049633442</v>
      </c>
      <c r="AG53" s="456">
        <f>'[1]Bal Accum Dep&amp;COR'!AG53</f>
        <v>-782436.65799344552</v>
      </c>
      <c r="AH53" s="456">
        <f>'[1]Bal Accum Dep&amp;COR'!AH53</f>
        <v>-796531.2206336261</v>
      </c>
      <c r="AI53" s="456">
        <f>'[1]Bal Accum Dep&amp;COR'!AI53</f>
        <v>-810623.58841687615</v>
      </c>
      <c r="AJ53" s="456">
        <f>'[1]Bal Accum Dep&amp;COR'!AJ53</f>
        <v>-824713.76134319569</v>
      </c>
      <c r="AK53" s="456">
        <f>'[1]Bal Accum Dep&amp;COR'!AK53</f>
        <v>-838801.73941258469</v>
      </c>
      <c r="AL53" s="456">
        <f>'[1]Bal Accum Dep&amp;COR'!AL53</f>
        <v>-852887.52262504306</v>
      </c>
      <c r="AM53" s="456"/>
      <c r="AN53" s="21">
        <f t="shared" si="4"/>
        <v>-627251.60839404212</v>
      </c>
      <c r="AO53" s="21"/>
      <c r="AP53" s="21">
        <f t="shared" si="5"/>
        <v>-768324.5364978204</v>
      </c>
      <c r="AR53" s="121">
        <f>'[1]Bal Accum Dep&amp;COR'!AQ53</f>
        <v>334.13</v>
      </c>
      <c r="AS53" s="93">
        <f>'[1]Bal Accum Dep&amp;COR'!AR53</f>
        <v>3.7000000000000005E-2</v>
      </c>
      <c r="AT53" s="121">
        <f>'[1]Bal Accum Dep&amp;COR'!AS53</f>
        <v>334.13</v>
      </c>
      <c r="AU53" s="93">
        <f>'[1]Bal Accum Dep&amp;COR'!AT53</f>
        <v>0.2635569929495048</v>
      </c>
    </row>
    <row r="54" spans="2:47">
      <c r="B54" s="489">
        <f>'[1]Bal Accum Dep&amp;COR'!B54</f>
        <v>-1.4913888888888891</v>
      </c>
      <c r="C54" s="21"/>
      <c r="D54" s="457">
        <f>'[1]Bal Accum Dep&amp;COR'!D54</f>
        <v>28454.536388888882</v>
      </c>
      <c r="F54" s="18" t="str">
        <f>'[1]Bal Accum Dep&amp;COR'!F54</f>
        <v>Water</v>
      </c>
      <c r="H54" s="16" t="str">
        <f>'[1]Bal Accum Dep&amp;COR'!H54</f>
        <v>334200-Meter Installations</v>
      </c>
      <c r="J54" s="18" t="str">
        <f>'[1]Bal Accum Dep&amp;COR'!J54</f>
        <v>334200</v>
      </c>
      <c r="L54" s="18" t="str">
        <f>'[1]Bal Accum Dep&amp;COR'!L54</f>
        <v>10133420</v>
      </c>
      <c r="N54" s="18">
        <f>'[1]Bal Accum Dep&amp;COR'!N54</f>
        <v>334.4</v>
      </c>
      <c r="P54" s="137">
        <f>'[1]Bal Accum Dep&amp;COR'!P54</f>
        <v>-12774434.91</v>
      </c>
      <c r="Q54" s="456">
        <f>'[1]Bal Accum Dep&amp;COR'!Q54</f>
        <v>-12791027.989815557</v>
      </c>
      <c r="R54" s="456">
        <f>'[1]Bal Accum Dep&amp;COR'!R54</f>
        <v>-12807602.194475695</v>
      </c>
      <c r="S54" s="456">
        <f>'[1]Bal Accum Dep&amp;COR'!S54</f>
        <v>-12824308.273980418</v>
      </c>
      <c r="T54" s="456">
        <f>'[1]Bal Accum Dep&amp;COR'!T54</f>
        <v>-12841164.978329724</v>
      </c>
      <c r="U54" s="456">
        <f>'[1]Bal Accum Dep&amp;COR'!U54</f>
        <v>-12858174.856509615</v>
      </c>
      <c r="V54" s="456">
        <f>'[1]Bal Accum Dep&amp;COR'!V54</f>
        <v>-12875316.609534087</v>
      </c>
      <c r="W54" s="456">
        <f>'[1]Bal Accum Dep&amp;COR'!W54</f>
        <v>-12892583.862403143</v>
      </c>
      <c r="X54" s="456">
        <f>'[1]Bal Accum Dep&amp;COR'!X54</f>
        <v>-12909982.240116782</v>
      </c>
      <c r="Y54" s="456">
        <f>'[1]Bal Accum Dep&amp;COR'!Y54</f>
        <v>-12927504.242675005</v>
      </c>
      <c r="Z54" s="456">
        <f>'[1]Bal Accum Dep&amp;COR'!Z54</f>
        <v>-12945131.120077811</v>
      </c>
      <c r="AA54" s="456">
        <f>'[1]Bal Accum Dep&amp;COR'!AA54</f>
        <v>-12962849.747325201</v>
      </c>
      <c r="AB54" s="456">
        <f>'[1]Bal Accum Dep&amp;COR'!AB54</f>
        <v>-12980630.499417175</v>
      </c>
      <c r="AC54" s="456">
        <f>'[1]Bal Accum Dep&amp;COR'!AC54</f>
        <v>-12998450.084771167</v>
      </c>
      <c r="AD54" s="456">
        <f>'[1]Bal Accum Dep&amp;COR'!AD54</f>
        <v>-13016308.880920358</v>
      </c>
      <c r="AE54" s="456">
        <f>'[1]Bal Accum Dep&amp;COR'!AE54</f>
        <v>-13034264.423253527</v>
      </c>
      <c r="AF54" s="456">
        <f>'[1]Bal Accum Dep&amp;COR'!AF54</f>
        <v>-13052374.215683587</v>
      </c>
      <c r="AG54" s="456">
        <f>'[1]Bal Accum Dep&amp;COR'!AG54</f>
        <v>-13070639.390810076</v>
      </c>
      <c r="AH54" s="456">
        <f>'[1]Bal Accum Dep&amp;COR'!AH54</f>
        <v>-13089174.891887421</v>
      </c>
      <c r="AI54" s="456">
        <f>'[1]Bal Accum Dep&amp;COR'!AI54</f>
        <v>-13107980.059896527</v>
      </c>
      <c r="AJ54" s="456">
        <f>'[1]Bal Accum Dep&amp;COR'!AJ54</f>
        <v>-13127056.224505011</v>
      </c>
      <c r="AK54" s="456">
        <f>'[1]Bal Accum Dep&amp;COR'!AK54</f>
        <v>-13146402.952092413</v>
      </c>
      <c r="AL54" s="456">
        <f>'[1]Bal Accum Dep&amp;COR'!AL54</f>
        <v>-13166018.917639216</v>
      </c>
      <c r="AM54" s="456"/>
      <c r="AN54" s="21">
        <f t="shared" si="4"/>
        <v>-12875316.609534087</v>
      </c>
      <c r="AO54" s="21"/>
      <c r="AP54" s="21">
        <f t="shared" si="5"/>
        <v>-13053637.031406116</v>
      </c>
      <c r="AR54" s="121">
        <f>'[1]Bal Accum Dep&amp;COR'!AQ54</f>
        <v>334.2</v>
      </c>
      <c r="AS54" s="93">
        <f>'[1]Bal Accum Dep&amp;COR'!AR54</f>
        <v>2.8900000000000002E-2</v>
      </c>
      <c r="AT54" s="121">
        <f>'[1]Bal Accum Dep&amp;COR'!AS54</f>
        <v>334.2</v>
      </c>
      <c r="AU54" s="93">
        <f>'[1]Bal Accum Dep&amp;COR'!AT54</f>
        <v>1.8008320126198001E-2</v>
      </c>
    </row>
    <row r="55" spans="2:47">
      <c r="B55" s="489">
        <f>'[1]Bal Accum Dep&amp;COR'!B55</f>
        <v>0</v>
      </c>
      <c r="C55" s="21"/>
      <c r="D55" s="457">
        <f>'[1]Bal Accum Dep&amp;COR'!D55</f>
        <v>8118.7955555555573</v>
      </c>
      <c r="F55" s="18" t="str">
        <f>'[1]Bal Accum Dep&amp;COR'!F55</f>
        <v>Water</v>
      </c>
      <c r="H55" s="16" t="str">
        <f>'[1]Bal Accum Dep&amp;COR'!H55</f>
        <v>334300-Meter Vaults</v>
      </c>
      <c r="J55" s="18" t="str">
        <f>'[1]Bal Accum Dep&amp;COR'!J55</f>
        <v>334300</v>
      </c>
      <c r="L55" s="18" t="str">
        <f>'[1]Bal Accum Dep&amp;COR'!L55</f>
        <v>10133410</v>
      </c>
      <c r="N55" s="18">
        <f>'[1]Bal Accum Dep&amp;COR'!N55</f>
        <v>334.4</v>
      </c>
      <c r="P55" s="137">
        <f>'[1]Bal Accum Dep&amp;COR'!P55</f>
        <v>193020.2099999999</v>
      </c>
      <c r="Q55" s="456">
        <f>'[1]Bal Accum Dep&amp;COR'!Q55</f>
        <v>197997.94253447215</v>
      </c>
      <c r="R55" s="456">
        <f>'[1]Bal Accum Dep&amp;COR'!R55</f>
        <v>202985.95121545828</v>
      </c>
      <c r="S55" s="456">
        <f>'[1]Bal Accum Dep&amp;COR'!S55</f>
        <v>207984.23604295828</v>
      </c>
      <c r="T55" s="456">
        <f>'[1]Bal Accum Dep&amp;COR'!T55</f>
        <v>212992.79701697215</v>
      </c>
      <c r="U55" s="456">
        <f>'[1]Bal Accum Dep&amp;COR'!U55</f>
        <v>218011.63413749996</v>
      </c>
      <c r="V55" s="456">
        <f>'[1]Bal Accum Dep&amp;COR'!V55</f>
        <v>223040.74740454165</v>
      </c>
      <c r="W55" s="456">
        <f>'[1]Bal Accum Dep&amp;COR'!W55</f>
        <v>228080.13681809721</v>
      </c>
      <c r="X55" s="456">
        <f>'[1]Bal Accum Dep&amp;COR'!X55</f>
        <v>233129.80237816664</v>
      </c>
      <c r="Y55" s="456">
        <f>'[1]Bal Accum Dep&amp;COR'!Y55</f>
        <v>238189.74408474995</v>
      </c>
      <c r="Z55" s="456">
        <f>'[1]Bal Accum Dep&amp;COR'!Z55</f>
        <v>243259.96193784714</v>
      </c>
      <c r="AA55" s="456">
        <f>'[1]Bal Accum Dep&amp;COR'!AA55</f>
        <v>248340.45593745826</v>
      </c>
      <c r="AB55" s="456">
        <f>'[1]Bal Accum Dep&amp;COR'!AB55</f>
        <v>253431.22608358326</v>
      </c>
      <c r="AC55" s="456">
        <f>'[1]Bal Accum Dep&amp;COR'!AC55</f>
        <v>258532.27237622213</v>
      </c>
      <c r="AD55" s="456">
        <f>'[1]Bal Accum Dep&amp;COR'!AD55</f>
        <v>263643.59481537493</v>
      </c>
      <c r="AE55" s="456">
        <f>'[1]Bal Accum Dep&amp;COR'!AE55</f>
        <v>268765.19340104162</v>
      </c>
      <c r="AF55" s="456">
        <f>'[1]Bal Accum Dep&amp;COR'!AF55</f>
        <v>273897.06813322217</v>
      </c>
      <c r="AG55" s="456">
        <f>'[1]Bal Accum Dep&amp;COR'!AG55</f>
        <v>279039.2190119166</v>
      </c>
      <c r="AH55" s="456">
        <f>'[1]Bal Accum Dep&amp;COR'!AH55</f>
        <v>284191.64603712491</v>
      </c>
      <c r="AI55" s="456">
        <f>'[1]Bal Accum Dep&amp;COR'!AI55</f>
        <v>289354.34920884715</v>
      </c>
      <c r="AJ55" s="456">
        <f>'[1]Bal Accum Dep&amp;COR'!AJ55</f>
        <v>294527.32852708333</v>
      </c>
      <c r="AK55" s="456">
        <f>'[1]Bal Accum Dep&amp;COR'!AK55</f>
        <v>299710.58399183338</v>
      </c>
      <c r="AL55" s="456">
        <f>'[1]Bal Accum Dep&amp;COR'!AL55</f>
        <v>304904.11560309731</v>
      </c>
      <c r="AM55" s="456"/>
      <c r="AN55" s="21">
        <f t="shared" si="4"/>
        <v>223040.74740454165</v>
      </c>
      <c r="AO55" s="21"/>
      <c r="AP55" s="21">
        <f t="shared" si="5"/>
        <v>273969.00115881942</v>
      </c>
      <c r="AR55" s="121">
        <f>'[1]Bal Accum Dep&amp;COR'!AQ55</f>
        <v>334.3</v>
      </c>
      <c r="AS55" s="93">
        <f>'[1]Bal Accum Dep&amp;COR'!AR55</f>
        <v>3.3100000000000004E-2</v>
      </c>
      <c r="AT55" s="121">
        <f>'[1]Bal Accum Dep&amp;COR'!AS55</f>
        <v>334.3</v>
      </c>
      <c r="AU55" s="93">
        <f>'[1]Bal Accum Dep&amp;COR'!AT55</f>
        <v>2.16744984538151E-2</v>
      </c>
    </row>
    <row r="56" spans="2:47">
      <c r="B56" s="489">
        <f>'[1]Bal Accum Dep&amp;COR'!B56</f>
        <v>0</v>
      </c>
      <c r="C56" s="21"/>
      <c r="D56" s="457">
        <f>'[1]Bal Accum Dep&amp;COR'!D56</f>
        <v>94576.678611111129</v>
      </c>
      <c r="F56" s="18" t="str">
        <f>'[1]Bal Accum Dep&amp;COR'!F56</f>
        <v>Water</v>
      </c>
      <c r="H56" s="16" t="str">
        <f>'[1]Bal Accum Dep&amp;COR'!H56</f>
        <v>335000-Hydrants</v>
      </c>
      <c r="J56" s="18" t="str">
        <f>'[1]Bal Accum Dep&amp;COR'!J56</f>
        <v>335000</v>
      </c>
      <c r="L56" s="18" t="str">
        <f>'[1]Bal Accum Dep&amp;COR'!L56</f>
        <v>10133500</v>
      </c>
      <c r="N56" s="18">
        <f>'[1]Bal Accum Dep&amp;COR'!N56</f>
        <v>335.4</v>
      </c>
      <c r="P56" s="137">
        <f>'[1]Bal Accum Dep&amp;COR'!P56</f>
        <v>-3157779.9600000004</v>
      </c>
      <c r="Q56" s="456">
        <f>'[1]Bal Accum Dep&amp;COR'!Q56</f>
        <v>-3111937.7384468336</v>
      </c>
      <c r="R56" s="456">
        <f>'[1]Bal Accum Dep&amp;COR'!R56</f>
        <v>-3066025.4394866619</v>
      </c>
      <c r="S56" s="456">
        <f>'[1]Bal Accum Dep&amp;COR'!S56</f>
        <v>-3020350.2756019859</v>
      </c>
      <c r="T56" s="456">
        <f>'[1]Bal Accum Dep&amp;COR'!T56</f>
        <v>-2974987.2465428049</v>
      </c>
      <c r="U56" s="456">
        <f>'[1]Bal Accum Dep&amp;COR'!U56</f>
        <v>-2929967.8837867193</v>
      </c>
      <c r="V56" s="456">
        <f>'[1]Bal Accum Dep&amp;COR'!V56</f>
        <v>-2885479.1077261297</v>
      </c>
      <c r="W56" s="456">
        <f>'[1]Bal Accum Dep&amp;COR'!W56</f>
        <v>-2841586.2418243689</v>
      </c>
      <c r="X56" s="456">
        <f>'[1]Bal Accum Dep&amp;COR'!X56</f>
        <v>-2798316.5569147691</v>
      </c>
      <c r="Y56" s="456">
        <f>'[1]Bal Accum Dep&amp;COR'!Y56</f>
        <v>-2755654.2394839982</v>
      </c>
      <c r="Z56" s="456">
        <f>'[1]Bal Accum Dep&amp;COR'!Z56</f>
        <v>-2713572.7624487234</v>
      </c>
      <c r="AA56" s="456">
        <f>'[1]Bal Accum Dep&amp;COR'!AA56</f>
        <v>-2671958.7648222772</v>
      </c>
      <c r="AB56" s="456">
        <f>'[1]Bal Accum Dep&amp;COR'!AB56</f>
        <v>-2630666.3314821599</v>
      </c>
      <c r="AC56" s="456">
        <f>'[1]Bal Accum Dep&amp;COR'!AC56</f>
        <v>-2589552.7876710147</v>
      </c>
      <c r="AD56" s="456">
        <f>'[1]Bal Accum Dep&amp;COR'!AD56</f>
        <v>-2548647.9995073145</v>
      </c>
      <c r="AE56" s="456">
        <f>'[1]Bal Accum Dep&amp;COR'!AE56</f>
        <v>-2508231.8944819896</v>
      </c>
      <c r="AF56" s="456">
        <f>'[1]Bal Accum Dep&amp;COR'!AF56</f>
        <v>-2468461.0710717794</v>
      </c>
      <c r="AG56" s="456">
        <f>'[1]Bal Accum Dep&amp;COR'!AG56</f>
        <v>-2429348.4431939991</v>
      </c>
      <c r="AH56" s="456">
        <f>'[1]Bal Accum Dep&amp;COR'!AH56</f>
        <v>-2391055.2537069386</v>
      </c>
      <c r="AI56" s="456">
        <f>'[1]Bal Accum Dep&amp;COR'!AI56</f>
        <v>-2353595.3549354011</v>
      </c>
      <c r="AJ56" s="456">
        <f>'[1]Bal Accum Dep&amp;COR'!AJ56</f>
        <v>-2316863.0245314324</v>
      </c>
      <c r="AK56" s="456">
        <f>'[1]Bal Accum Dep&amp;COR'!AK56</f>
        <v>-2280883.8452974977</v>
      </c>
      <c r="AL56" s="456">
        <f>'[1]Bal Accum Dep&amp;COR'!AL56</f>
        <v>-2245723.5762345856</v>
      </c>
      <c r="AM56" s="456"/>
      <c r="AN56" s="21">
        <f t="shared" si="4"/>
        <v>-2885479.1077261297</v>
      </c>
      <c r="AO56" s="21"/>
      <c r="AP56" s="21">
        <f t="shared" si="5"/>
        <v>-2472966.2391834701</v>
      </c>
      <c r="AR56" s="121">
        <f>'[1]Bal Accum Dep&amp;COR'!AQ56</f>
        <v>335</v>
      </c>
      <c r="AS56" s="93">
        <f>'[1]Bal Accum Dep&amp;COR'!AR56</f>
        <v>2.1500000000000002E-2</v>
      </c>
      <c r="AT56" s="121">
        <f>'[1]Bal Accum Dep&amp;COR'!AS56</f>
        <v>335</v>
      </c>
      <c r="AU56" s="93">
        <f>'[1]Bal Accum Dep&amp;COR'!AT56</f>
        <v>2.37949878076919E-2</v>
      </c>
    </row>
    <row r="57" spans="2:47">
      <c r="B57" s="489">
        <f>'[1]Bal Accum Dep&amp;COR'!B57</f>
        <v>0</v>
      </c>
      <c r="C57" s="21"/>
      <c r="D57" s="457">
        <f>'[1]Bal Accum Dep&amp;COR'!D57</f>
        <v>0</v>
      </c>
      <c r="F57" s="18" t="str">
        <f>'[1]Bal Accum Dep&amp;COR'!F57</f>
        <v>Water</v>
      </c>
      <c r="H57" s="16" t="str">
        <f>'[1]Bal Accum Dep&amp;COR'!H57</f>
        <v>339100-Other P/E-Intangible</v>
      </c>
      <c r="J57" s="18" t="str">
        <f>'[1]Bal Accum Dep&amp;COR'!J57</f>
        <v>339100</v>
      </c>
      <c r="L57" s="18" t="str">
        <f>'[1]Bal Accum Dep&amp;COR'!L57</f>
        <v>10133910</v>
      </c>
      <c r="N57" s="18">
        <f>'[1]Bal Accum Dep&amp;COR'!N57</f>
        <v>339.1</v>
      </c>
      <c r="P57" s="137">
        <f>'[1]Bal Accum Dep&amp;COR'!P57</f>
        <v>0</v>
      </c>
      <c r="Q57" s="456">
        <f>'[1]Bal Accum Dep&amp;COR'!Q57</f>
        <v>0</v>
      </c>
      <c r="R57" s="456">
        <f>'[1]Bal Accum Dep&amp;COR'!R57</f>
        <v>0</v>
      </c>
      <c r="S57" s="456">
        <f>'[1]Bal Accum Dep&amp;COR'!S57</f>
        <v>0</v>
      </c>
      <c r="T57" s="456">
        <f>'[1]Bal Accum Dep&amp;COR'!T57</f>
        <v>0</v>
      </c>
      <c r="U57" s="456">
        <f>'[1]Bal Accum Dep&amp;COR'!U57</f>
        <v>0</v>
      </c>
      <c r="V57" s="456">
        <f>'[1]Bal Accum Dep&amp;COR'!V57</f>
        <v>0</v>
      </c>
      <c r="W57" s="456">
        <f>'[1]Bal Accum Dep&amp;COR'!W57</f>
        <v>0</v>
      </c>
      <c r="X57" s="456">
        <f>'[1]Bal Accum Dep&amp;COR'!X57</f>
        <v>0</v>
      </c>
      <c r="Y57" s="456">
        <f>'[1]Bal Accum Dep&amp;COR'!Y57</f>
        <v>0</v>
      </c>
      <c r="Z57" s="456">
        <f>'[1]Bal Accum Dep&amp;COR'!Z57</f>
        <v>0</v>
      </c>
      <c r="AA57" s="456">
        <f>'[1]Bal Accum Dep&amp;COR'!AA57</f>
        <v>0</v>
      </c>
      <c r="AB57" s="456">
        <f>'[1]Bal Accum Dep&amp;COR'!AB57</f>
        <v>0</v>
      </c>
      <c r="AC57" s="456">
        <f>'[1]Bal Accum Dep&amp;COR'!AC57</f>
        <v>0</v>
      </c>
      <c r="AD57" s="456">
        <f>'[1]Bal Accum Dep&amp;COR'!AD57</f>
        <v>0</v>
      </c>
      <c r="AE57" s="456">
        <f>'[1]Bal Accum Dep&amp;COR'!AE57</f>
        <v>0</v>
      </c>
      <c r="AF57" s="456">
        <f>'[1]Bal Accum Dep&amp;COR'!AF57</f>
        <v>0</v>
      </c>
      <c r="AG57" s="456">
        <f>'[1]Bal Accum Dep&amp;COR'!AG57</f>
        <v>0</v>
      </c>
      <c r="AH57" s="456">
        <f>'[1]Bal Accum Dep&amp;COR'!AH57</f>
        <v>0</v>
      </c>
      <c r="AI57" s="456">
        <f>'[1]Bal Accum Dep&amp;COR'!AI57</f>
        <v>0</v>
      </c>
      <c r="AJ57" s="456">
        <f>'[1]Bal Accum Dep&amp;COR'!AJ57</f>
        <v>0</v>
      </c>
      <c r="AK57" s="456">
        <f>'[1]Bal Accum Dep&amp;COR'!AK57</f>
        <v>0</v>
      </c>
      <c r="AL57" s="456">
        <f>'[1]Bal Accum Dep&amp;COR'!AL57</f>
        <v>0</v>
      </c>
      <c r="AM57" s="456"/>
      <c r="AN57" s="21">
        <f t="shared" si="4"/>
        <v>0</v>
      </c>
      <c r="AO57" s="21"/>
      <c r="AP57" s="21">
        <f t="shared" si="5"/>
        <v>0</v>
      </c>
      <c r="AR57" s="121">
        <f>'[1]Bal Accum Dep&amp;COR'!AQ57</f>
        <v>339.1</v>
      </c>
      <c r="AS57" s="93">
        <f>'[1]Bal Accum Dep&amp;COR'!AR57</f>
        <v>0.1</v>
      </c>
      <c r="AT57" s="121">
        <f>'[1]Bal Accum Dep&amp;COR'!AS57</f>
        <v>339.1</v>
      </c>
      <c r="AU57" s="93">
        <f>'[1]Bal Accum Dep&amp;COR'!AT57</f>
        <v>9.8361417303421003E-2</v>
      </c>
    </row>
    <row r="58" spans="2:47">
      <c r="B58" s="489">
        <f>'[1]Bal Accum Dep&amp;COR'!B58</f>
        <v>0</v>
      </c>
      <c r="C58" s="21"/>
      <c r="D58" s="457">
        <f>'[1]Bal Accum Dep&amp;COR'!D58</f>
        <v>0</v>
      </c>
      <c r="F58" s="18" t="str">
        <f>'[1]Bal Accum Dep&amp;COR'!F58</f>
        <v>Water</v>
      </c>
      <c r="H58" s="16" t="str">
        <f>'[1]Bal Accum Dep&amp;COR'!H58</f>
        <v>339600-Other P/E-CPS</v>
      </c>
      <c r="J58" s="18" t="str">
        <f>'[1]Bal Accum Dep&amp;COR'!J58</f>
        <v>339600</v>
      </c>
      <c r="L58" s="18" t="str">
        <f>'[1]Bal Accum Dep&amp;COR'!L58</f>
        <v>10133910</v>
      </c>
      <c r="N58" s="18">
        <f>'[1]Bal Accum Dep&amp;COR'!N58</f>
        <v>339.1</v>
      </c>
      <c r="P58" s="137">
        <f>'[1]Bal Accum Dep&amp;COR'!P58</f>
        <v>-898804.35000000009</v>
      </c>
      <c r="Q58" s="456">
        <f>'[1]Bal Accum Dep&amp;COR'!Q58</f>
        <v>-907283.90235000011</v>
      </c>
      <c r="R58" s="456">
        <f>'[1]Bal Accum Dep&amp;COR'!R58</f>
        <v>-924292.03936000017</v>
      </c>
      <c r="S58" s="456">
        <f>'[1]Bal Accum Dep&amp;COR'!S58</f>
        <v>-942776.17637000023</v>
      </c>
      <c r="T58" s="456">
        <f>'[1]Bal Accum Dep&amp;COR'!T58</f>
        <v>-962736.3133800003</v>
      </c>
      <c r="U58" s="456">
        <f>'[1]Bal Accum Dep&amp;COR'!U58</f>
        <v>-984336.45039000036</v>
      </c>
      <c r="V58" s="456">
        <f>'[1]Bal Accum Dep&amp;COR'!V58</f>
        <v>-1006797.5874000004</v>
      </c>
      <c r="W58" s="456">
        <f>'[1]Bal Accum Dep&amp;COR'!W58</f>
        <v>-1030119.7244100005</v>
      </c>
      <c r="X58" s="456">
        <f>'[1]Bal Accum Dep&amp;COR'!X58</f>
        <v>-1054302.8614200004</v>
      </c>
      <c r="Y58" s="456">
        <f>'[1]Bal Accum Dep&amp;COR'!Y58</f>
        <v>-1079396.1984300003</v>
      </c>
      <c r="Z58" s="456">
        <f>'[1]Bal Accum Dep&amp;COR'!Z58</f>
        <v>-1105383.3354400003</v>
      </c>
      <c r="AA58" s="456">
        <f>'[1]Bal Accum Dep&amp;COR'!AA58</f>
        <v>-1131944.4724500002</v>
      </c>
      <c r="AB58" s="456">
        <f>'[1]Bal Accum Dep&amp;COR'!AB58</f>
        <v>-1158997.6094600002</v>
      </c>
      <c r="AC58" s="456">
        <f>'[1]Bal Accum Dep&amp;COR'!AC58</f>
        <v>-1187465.0496700001</v>
      </c>
      <c r="AD58" s="456">
        <f>'[1]Bal Accum Dep&amp;COR'!AD58</f>
        <v>-1217346.7930800002</v>
      </c>
      <c r="AE58" s="456">
        <f>'[1]Bal Accum Dep&amp;COR'!AE58</f>
        <v>-1248642.8396900003</v>
      </c>
      <c r="AF58" s="456">
        <f>'[1]Bal Accum Dep&amp;COR'!AF58</f>
        <v>-1282767.4927000003</v>
      </c>
      <c r="AG58" s="456">
        <f>'[1]Bal Accum Dep&amp;COR'!AG58</f>
        <v>-1318306.4489100003</v>
      </c>
      <c r="AH58" s="456">
        <f>'[1]Bal Accum Dep&amp;COR'!AH58</f>
        <v>-1355966.8599200002</v>
      </c>
      <c r="AI58" s="456">
        <f>'[1]Bal Accum Dep&amp;COR'!AI58</f>
        <v>-1395748.7257300003</v>
      </c>
      <c r="AJ58" s="456">
        <f>'[1]Bal Accum Dep&amp;COR'!AJ58</f>
        <v>-1437652.0463400004</v>
      </c>
      <c r="AK58" s="456">
        <f>'[1]Bal Accum Dep&amp;COR'!AK58</f>
        <v>-1483091.1249500003</v>
      </c>
      <c r="AL58" s="456">
        <f>'[1]Bal Accum Dep&amp;COR'!AL58</f>
        <v>-1532065.9615600004</v>
      </c>
      <c r="AM58" s="456"/>
      <c r="AN58" s="21">
        <f t="shared" si="4"/>
        <v>-1006797.5874000004</v>
      </c>
      <c r="AO58" s="21"/>
      <c r="AP58" s="21">
        <f t="shared" si="5"/>
        <v>-1296567.596915385</v>
      </c>
      <c r="AR58" s="121">
        <f>'[1]Bal Accum Dep&amp;COR'!AQ58</f>
        <v>339.6</v>
      </c>
      <c r="AS58" s="93">
        <f>'[1]Bal Accum Dep&amp;COR'!AR58</f>
        <v>0.1</v>
      </c>
      <c r="AT58" s="121">
        <f>'[1]Bal Accum Dep&amp;COR'!AS58</f>
        <v>339.6</v>
      </c>
      <c r="AU58" s="93">
        <f>'[1]Bal Accum Dep&amp;COR'!AT58</f>
        <v>9.8361417303421003E-2</v>
      </c>
    </row>
    <row r="59" spans="2:47">
      <c r="B59" s="489">
        <f>'[1]Bal Accum Dep&amp;COR'!B59</f>
        <v>0</v>
      </c>
      <c r="C59" s="21"/>
      <c r="D59" s="457">
        <f>'[1]Bal Accum Dep&amp;COR'!D59</f>
        <v>652.90055555555557</v>
      </c>
      <c r="F59" s="18" t="str">
        <f>'[1]Bal Accum Dep&amp;COR'!F59</f>
        <v>Water</v>
      </c>
      <c r="H59" s="16" t="str">
        <f>'[1]Bal Accum Dep&amp;COR'!H59</f>
        <v>340100-Office Furniture &amp; Equip</v>
      </c>
      <c r="J59" s="18" t="str">
        <f>'[1]Bal Accum Dep&amp;COR'!J59</f>
        <v>340100</v>
      </c>
      <c r="L59" s="18" t="str">
        <f>'[1]Bal Accum Dep&amp;COR'!L59</f>
        <v>10134010</v>
      </c>
      <c r="N59" s="18">
        <f>'[1]Bal Accum Dep&amp;COR'!N59</f>
        <v>340.5</v>
      </c>
      <c r="P59" s="137">
        <f>'[1]Bal Accum Dep&amp;COR'!P59</f>
        <v>-255539.67000000004</v>
      </c>
      <c r="Q59" s="456">
        <f>'[1]Bal Accum Dep&amp;COR'!Q59</f>
        <v>-257101.04541027782</v>
      </c>
      <c r="R59" s="456">
        <f>'[1]Bal Accum Dep&amp;COR'!R59</f>
        <v>-259625.41437758337</v>
      </c>
      <c r="S59" s="456">
        <f>'[1]Bal Accum Dep&amp;COR'!S59</f>
        <v>-262144.95946708339</v>
      </c>
      <c r="T59" s="456">
        <f>'[1]Bal Accum Dep&amp;COR'!T59</f>
        <v>-264659.68067877786</v>
      </c>
      <c r="U59" s="456">
        <f>'[1]Bal Accum Dep&amp;COR'!U59</f>
        <v>-267169.57801266678</v>
      </c>
      <c r="V59" s="456">
        <f>'[1]Bal Accum Dep&amp;COR'!V59</f>
        <v>-269674.65146875015</v>
      </c>
      <c r="W59" s="456">
        <f>'[1]Bal Accum Dep&amp;COR'!W59</f>
        <v>-272174.90104702796</v>
      </c>
      <c r="X59" s="456">
        <f>'[1]Bal Accum Dep&amp;COR'!X59</f>
        <v>-274670.32674750022</v>
      </c>
      <c r="Y59" s="456">
        <f>'[1]Bal Accum Dep&amp;COR'!Y59</f>
        <v>-277160.92857016693</v>
      </c>
      <c r="Z59" s="456">
        <f>'[1]Bal Accum Dep&amp;COR'!Z59</f>
        <v>-279646.70651502803</v>
      </c>
      <c r="AA59" s="456">
        <f>'[1]Bal Accum Dep&amp;COR'!AA59</f>
        <v>-282127.66058208357</v>
      </c>
      <c r="AB59" s="456">
        <f>'[1]Bal Accum Dep&amp;COR'!AB59</f>
        <v>-284603.79077133356</v>
      </c>
      <c r="AC59" s="456">
        <f>'[1]Bal Accum Dep&amp;COR'!AC59</f>
        <v>-287075.097082778</v>
      </c>
      <c r="AD59" s="456">
        <f>'[1]Bal Accum Dep&amp;COR'!AD59</f>
        <v>-289541.57951641688</v>
      </c>
      <c r="AE59" s="456">
        <f>'[1]Bal Accum Dep&amp;COR'!AE59</f>
        <v>-292003.23807225021</v>
      </c>
      <c r="AF59" s="456">
        <f>'[1]Bal Accum Dep&amp;COR'!AF59</f>
        <v>-294460.07275027799</v>
      </c>
      <c r="AG59" s="456">
        <f>'[1]Bal Accum Dep&amp;COR'!AG59</f>
        <v>-296912.08355050022</v>
      </c>
      <c r="AH59" s="456">
        <f>'[1]Bal Accum Dep&amp;COR'!AH59</f>
        <v>-299359.27047291689</v>
      </c>
      <c r="AI59" s="456">
        <f>'[1]Bal Accum Dep&amp;COR'!AI59</f>
        <v>-301801.63351752801</v>
      </c>
      <c r="AJ59" s="456">
        <f>'[1]Bal Accum Dep&amp;COR'!AJ59</f>
        <v>-304239.17268433358</v>
      </c>
      <c r="AK59" s="456">
        <f>'[1]Bal Accum Dep&amp;COR'!AK59</f>
        <v>-306671.88797333359</v>
      </c>
      <c r="AL59" s="456">
        <f>'[1]Bal Accum Dep&amp;COR'!AL59</f>
        <v>-309099.77938452805</v>
      </c>
      <c r="AM59" s="456"/>
      <c r="AN59" s="21">
        <f t="shared" si="4"/>
        <v>-269674.65146875015</v>
      </c>
      <c r="AO59" s="21"/>
      <c r="AP59" s="21">
        <f t="shared" si="5"/>
        <v>-294426.30560563912</v>
      </c>
      <c r="AR59" s="121">
        <f>'[1]Bal Accum Dep&amp;COR'!AQ59</f>
        <v>340.1</v>
      </c>
      <c r="AS59" s="93">
        <f>'[1]Bal Accum Dep&amp;COR'!AR59</f>
        <v>0.05</v>
      </c>
      <c r="AT59" s="121">
        <f>'[1]Bal Accum Dep&amp;COR'!AS59</f>
        <v>340.1</v>
      </c>
      <c r="AU59" s="93">
        <f>'[1]Bal Accum Dep&amp;COR'!AT59</f>
        <v>6.2240523066743769E-2</v>
      </c>
    </row>
    <row r="60" spans="2:47">
      <c r="B60" s="489">
        <f>'[1]Bal Accum Dep&amp;COR'!B60</f>
        <v>0</v>
      </c>
      <c r="C60" s="21"/>
      <c r="D60" s="457">
        <f>'[1]Bal Accum Dep&amp;COR'!D60</f>
        <v>0</v>
      </c>
      <c r="F60" s="18" t="str">
        <f>'[1]Bal Accum Dep&amp;COR'!F60</f>
        <v>Water</v>
      </c>
      <c r="H60" s="16" t="str">
        <f>'[1]Bal Accum Dep&amp;COR'!H60</f>
        <v>340200-Comp &amp; Periph Equip</v>
      </c>
      <c r="J60" s="18" t="str">
        <f>'[1]Bal Accum Dep&amp;COR'!J60</f>
        <v>340200</v>
      </c>
      <c r="L60" s="18" t="str">
        <f>'[1]Bal Accum Dep&amp;COR'!L60</f>
        <v>10134010</v>
      </c>
      <c r="N60" s="18">
        <f>'[1]Bal Accum Dep&amp;COR'!N60</f>
        <v>340.5</v>
      </c>
      <c r="P60" s="137">
        <f>'[1]Bal Accum Dep&amp;COR'!P60</f>
        <v>-38022.879999999997</v>
      </c>
      <c r="Q60" s="456">
        <f>'[1]Bal Accum Dep&amp;COR'!Q60</f>
        <v>-38401.20796675</v>
      </c>
      <c r="R60" s="456">
        <f>'[1]Bal Accum Dep&amp;COR'!R60</f>
        <v>-38779.535933500003</v>
      </c>
      <c r="S60" s="456">
        <f>'[1]Bal Accum Dep&amp;COR'!S60</f>
        <v>-39157.863900250006</v>
      </c>
      <c r="T60" s="456">
        <f>'[1]Bal Accum Dep&amp;COR'!T60</f>
        <v>-39536.191867000009</v>
      </c>
      <c r="U60" s="456">
        <f>'[1]Bal Accum Dep&amp;COR'!U60</f>
        <v>-39914.519833750011</v>
      </c>
      <c r="V60" s="456">
        <f>'[1]Bal Accum Dep&amp;COR'!V60</f>
        <v>-40292.847800500014</v>
      </c>
      <c r="W60" s="456">
        <f>'[1]Bal Accum Dep&amp;COR'!W60</f>
        <v>-40671.175767250017</v>
      </c>
      <c r="X60" s="456">
        <f>'[1]Bal Accum Dep&amp;COR'!X60</f>
        <v>-41049.50373400002</v>
      </c>
      <c r="Y60" s="456">
        <f>'[1]Bal Accum Dep&amp;COR'!Y60</f>
        <v>-41427.831700750023</v>
      </c>
      <c r="Z60" s="456">
        <f>'[1]Bal Accum Dep&amp;COR'!Z60</f>
        <v>-41806.159667500026</v>
      </c>
      <c r="AA60" s="456">
        <f>'[1]Bal Accum Dep&amp;COR'!AA60</f>
        <v>-42184.487634250028</v>
      </c>
      <c r="AB60" s="456">
        <f>'[1]Bal Accum Dep&amp;COR'!AB60</f>
        <v>-42562.815601000031</v>
      </c>
      <c r="AC60" s="456">
        <f>'[1]Bal Accum Dep&amp;COR'!AC60</f>
        <v>-42941.143567750034</v>
      </c>
      <c r="AD60" s="456">
        <f>'[1]Bal Accum Dep&amp;COR'!AD60</f>
        <v>-43319.471534500037</v>
      </c>
      <c r="AE60" s="456">
        <f>'[1]Bal Accum Dep&amp;COR'!AE60</f>
        <v>-43697.79950125004</v>
      </c>
      <c r="AF60" s="456">
        <f>'[1]Bal Accum Dep&amp;COR'!AF60</f>
        <v>-44076.127468000042</v>
      </c>
      <c r="AG60" s="456">
        <f>'[1]Bal Accum Dep&amp;COR'!AG60</f>
        <v>-44454.455434750045</v>
      </c>
      <c r="AH60" s="456">
        <f>'[1]Bal Accum Dep&amp;COR'!AH60</f>
        <v>-44832.783401500048</v>
      </c>
      <c r="AI60" s="456">
        <f>'[1]Bal Accum Dep&amp;COR'!AI60</f>
        <v>-45211.111368250051</v>
      </c>
      <c r="AJ60" s="456">
        <f>'[1]Bal Accum Dep&amp;COR'!AJ60</f>
        <v>-45589.439335000054</v>
      </c>
      <c r="AK60" s="456">
        <f>'[1]Bal Accum Dep&amp;COR'!AK60</f>
        <v>-45967.767301750057</v>
      </c>
      <c r="AL60" s="456">
        <f>'[1]Bal Accum Dep&amp;COR'!AL60</f>
        <v>-46346.095268500059</v>
      </c>
      <c r="AM60" s="456"/>
      <c r="AN60" s="21">
        <f t="shared" si="4"/>
        <v>-40292.847800500014</v>
      </c>
      <c r="AO60" s="21"/>
      <c r="AP60" s="21">
        <f t="shared" si="5"/>
        <v>-44076.127468000042</v>
      </c>
      <c r="AR60" s="121">
        <f>'[1]Bal Accum Dep&amp;COR'!AQ60</f>
        <v>340.22</v>
      </c>
      <c r="AS60" s="93">
        <f>'[1]Bal Accum Dep&amp;COR'!AR60</f>
        <v>0.2</v>
      </c>
      <c r="AT60" s="121">
        <f>'[1]Bal Accum Dep&amp;COR'!AS60</f>
        <v>340.22</v>
      </c>
      <c r="AU60" s="93">
        <f>'[1]Bal Accum Dep&amp;COR'!AT60</f>
        <v>5.12777456274452E-2</v>
      </c>
    </row>
    <row r="61" spans="2:47">
      <c r="B61" s="489">
        <f>'[1]Bal Accum Dep&amp;COR'!B61</f>
        <v>0</v>
      </c>
      <c r="C61" s="21"/>
      <c r="D61" s="457">
        <f>'[1]Bal Accum Dep&amp;COR'!D61</f>
        <v>0</v>
      </c>
      <c r="F61" s="18" t="str">
        <f>'[1]Bal Accum Dep&amp;COR'!F61</f>
        <v>Water</v>
      </c>
      <c r="H61" s="16" t="str">
        <f>'[1]Bal Accum Dep&amp;COR'!H61</f>
        <v>340210-Comp &amp; Periph Mainframe</v>
      </c>
      <c r="J61" s="18" t="str">
        <f>'[1]Bal Accum Dep&amp;COR'!J61</f>
        <v>340210</v>
      </c>
      <c r="L61" s="18" t="str">
        <f>'[1]Bal Accum Dep&amp;COR'!L61</f>
        <v>10134010</v>
      </c>
      <c r="N61" s="18">
        <f>'[1]Bal Accum Dep&amp;COR'!N61</f>
        <v>340.5</v>
      </c>
      <c r="P61" s="137">
        <f>'[1]Bal Accum Dep&amp;COR'!P61</f>
        <v>0</v>
      </c>
      <c r="Q61" s="456">
        <f>'[1]Bal Accum Dep&amp;COR'!Q61</f>
        <v>272.87972222222226</v>
      </c>
      <c r="R61" s="456">
        <f>'[1]Bal Accum Dep&amp;COR'!R61</f>
        <v>553.07262100000003</v>
      </c>
      <c r="S61" s="456">
        <f>'[1]Bal Accum Dep&amp;COR'!S61</f>
        <v>840.57869633333348</v>
      </c>
      <c r="T61" s="456">
        <f>'[1]Bal Accum Dep&amp;COR'!T61</f>
        <v>1135.3979482222223</v>
      </c>
      <c r="U61" s="456">
        <f>'[1]Bal Accum Dep&amp;COR'!U61</f>
        <v>1437.5303766666668</v>
      </c>
      <c r="V61" s="456">
        <f>'[1]Bal Accum Dep&amp;COR'!V61</f>
        <v>1746.9759816666667</v>
      </c>
      <c r="W61" s="456">
        <f>'[1]Bal Accum Dep&amp;COR'!W61</f>
        <v>2063.7347632222222</v>
      </c>
      <c r="X61" s="456">
        <f>'[1]Bal Accum Dep&amp;COR'!X61</f>
        <v>2387.8067213333334</v>
      </c>
      <c r="Y61" s="456">
        <f>'[1]Bal Accum Dep&amp;COR'!Y61</f>
        <v>2719.1918560000004</v>
      </c>
      <c r="Z61" s="456">
        <f>'[1]Bal Accum Dep&amp;COR'!Z61</f>
        <v>3057.8901672222228</v>
      </c>
      <c r="AA61" s="456">
        <f>'[1]Bal Accum Dep&amp;COR'!AA61</f>
        <v>3403.9016550000006</v>
      </c>
      <c r="AB61" s="456">
        <f>'[1]Bal Accum Dep&amp;COR'!AB61</f>
        <v>3757.2263193333342</v>
      </c>
      <c r="AC61" s="456">
        <f>'[1]Bal Accum Dep&amp;COR'!AC61</f>
        <v>4117.8641602222233</v>
      </c>
      <c r="AD61" s="456">
        <f>'[1]Bal Accum Dep&amp;COR'!AD61</f>
        <v>4485.8151776666673</v>
      </c>
      <c r="AE61" s="456">
        <f>'[1]Bal Accum Dep&amp;COR'!AE61</f>
        <v>4861.0793716666667</v>
      </c>
      <c r="AF61" s="456">
        <f>'[1]Bal Accum Dep&amp;COR'!AF61</f>
        <v>5243.6567422222224</v>
      </c>
      <c r="AG61" s="456">
        <f>'[1]Bal Accum Dep&amp;COR'!AG61</f>
        <v>5633.5472893333335</v>
      </c>
      <c r="AH61" s="456">
        <f>'[1]Bal Accum Dep&amp;COR'!AH61</f>
        <v>6030.7510130000001</v>
      </c>
      <c r="AI61" s="456">
        <f>'[1]Bal Accum Dep&amp;COR'!AI61</f>
        <v>6435.267913222222</v>
      </c>
      <c r="AJ61" s="456">
        <f>'[1]Bal Accum Dep&amp;COR'!AJ61</f>
        <v>6847.0979899999993</v>
      </c>
      <c r="AK61" s="456">
        <f>'[1]Bal Accum Dep&amp;COR'!AK61</f>
        <v>7266.241243333332</v>
      </c>
      <c r="AL61" s="456">
        <f>'[1]Bal Accum Dep&amp;COR'!AL61</f>
        <v>7692.6976732222211</v>
      </c>
      <c r="AM61" s="456"/>
      <c r="AN61" s="21">
        <f t="shared" si="4"/>
        <v>1746.9759816666667</v>
      </c>
      <c r="AO61" s="21"/>
      <c r="AP61" s="21">
        <f t="shared" si="5"/>
        <v>5294.848978111112</v>
      </c>
      <c r="AR61" s="121">
        <f>'[1]Bal Accum Dep&amp;COR'!AQ61</f>
        <v>340.21</v>
      </c>
      <c r="AS61" s="93">
        <f>'[1]Bal Accum Dep&amp;COR'!AR61</f>
        <v>0.2</v>
      </c>
      <c r="AT61" s="121">
        <f>'[1]Bal Accum Dep&amp;COR'!AS61</f>
        <v>340.21</v>
      </c>
      <c r="AU61" s="93">
        <f>'[1]Bal Accum Dep&amp;COR'!AT61</f>
        <v>0.32155905074172891</v>
      </c>
    </row>
    <row r="62" spans="2:47">
      <c r="B62" s="489">
        <f>'[1]Bal Accum Dep&amp;COR'!B62</f>
        <v>-11.361111111111112</v>
      </c>
      <c r="C62" s="21"/>
      <c r="D62" s="457">
        <f>'[1]Bal Accum Dep&amp;COR'!D62</f>
        <v>0</v>
      </c>
      <c r="F62" s="18" t="str">
        <f>'[1]Bal Accum Dep&amp;COR'!F62</f>
        <v>Water</v>
      </c>
      <c r="H62" s="16" t="str">
        <f>'[1]Bal Accum Dep&amp;COR'!H62</f>
        <v>340220-Comp &amp; Periph Personal</v>
      </c>
      <c r="J62" s="18" t="str">
        <f>'[1]Bal Accum Dep&amp;COR'!J62</f>
        <v>340220</v>
      </c>
      <c r="L62" s="18" t="str">
        <f>'[1]Bal Accum Dep&amp;COR'!L62</f>
        <v>10134010</v>
      </c>
      <c r="N62" s="18">
        <f>'[1]Bal Accum Dep&amp;COR'!N62</f>
        <v>340.5</v>
      </c>
      <c r="P62" s="137">
        <f>'[1]Bal Accum Dep&amp;COR'!P62</f>
        <v>-161505.19</v>
      </c>
      <c r="Q62" s="456">
        <f>'[1]Bal Accum Dep&amp;COR'!Q62</f>
        <v>-173553.14096105559</v>
      </c>
      <c r="R62" s="456">
        <f>'[1]Bal Accum Dep&amp;COR'!R62</f>
        <v>-185451.65837021533</v>
      </c>
      <c r="S62" s="456">
        <f>'[1]Bal Accum Dep&amp;COR'!S62</f>
        <v>-197200.74222747923</v>
      </c>
      <c r="T62" s="456">
        <f>'[1]Bal Accum Dep&amp;COR'!T62</f>
        <v>-208800.3925328473</v>
      </c>
      <c r="U62" s="456">
        <f>'[1]Bal Accum Dep&amp;COR'!U62</f>
        <v>-220250.60928631952</v>
      </c>
      <c r="V62" s="456">
        <f>'[1]Bal Accum Dep&amp;COR'!V62</f>
        <v>-231551.39248789594</v>
      </c>
      <c r="W62" s="456">
        <f>'[1]Bal Accum Dep&amp;COR'!W62</f>
        <v>-242702.74213757651</v>
      </c>
      <c r="X62" s="456">
        <f>'[1]Bal Accum Dep&amp;COR'!X62</f>
        <v>-253704.65823536125</v>
      </c>
      <c r="Y62" s="456">
        <f>'[1]Bal Accum Dep&amp;COR'!Y62</f>
        <v>-264557.14078125014</v>
      </c>
      <c r="Z62" s="456">
        <f>'[1]Bal Accum Dep&amp;COR'!Z62</f>
        <v>-275260.18977524323</v>
      </c>
      <c r="AA62" s="456">
        <f>'[1]Bal Accum Dep&amp;COR'!AA62</f>
        <v>-285813.80521734047</v>
      </c>
      <c r="AB62" s="456">
        <f>'[1]Bal Accum Dep&amp;COR'!AB62</f>
        <v>-296217.98710754188</v>
      </c>
      <c r="AC62" s="456">
        <f>'[1]Bal Accum Dep&amp;COR'!AC62</f>
        <v>-306472.73544584744</v>
      </c>
      <c r="AD62" s="456">
        <f>'[1]Bal Accum Dep&amp;COR'!AD62</f>
        <v>-316578.05023225717</v>
      </c>
      <c r="AE62" s="456">
        <f>'[1]Bal Accum Dep&amp;COR'!AE62</f>
        <v>-326533.93146677106</v>
      </c>
      <c r="AF62" s="456">
        <f>'[1]Bal Accum Dep&amp;COR'!AF62</f>
        <v>-336340.3791493891</v>
      </c>
      <c r="AG62" s="456">
        <f>'[1]Bal Accum Dep&amp;COR'!AG62</f>
        <v>-345997.39328011131</v>
      </c>
      <c r="AH62" s="456">
        <f>'[1]Bal Accum Dep&amp;COR'!AH62</f>
        <v>-355504.97385893768</v>
      </c>
      <c r="AI62" s="456">
        <f>'[1]Bal Accum Dep&amp;COR'!AI62</f>
        <v>-364863.12088586821</v>
      </c>
      <c r="AJ62" s="456">
        <f>'[1]Bal Accum Dep&amp;COR'!AJ62</f>
        <v>-374071.83436090295</v>
      </c>
      <c r="AK62" s="456">
        <f>'[1]Bal Accum Dep&amp;COR'!AK62</f>
        <v>-383131.11428404186</v>
      </c>
      <c r="AL62" s="456">
        <f>'[1]Bal Accum Dep&amp;COR'!AL62</f>
        <v>-392040.96065528493</v>
      </c>
      <c r="AM62" s="456"/>
      <c r="AN62" s="21">
        <f t="shared" si="4"/>
        <v>-231551.39248789594</v>
      </c>
      <c r="AO62" s="21"/>
      <c r="AP62" s="21">
        <f t="shared" si="5"/>
        <v>-335294.34428611828</v>
      </c>
      <c r="AR62" s="121">
        <f>'[1]Bal Accum Dep&amp;COR'!AQ62</f>
        <v>340.23</v>
      </c>
      <c r="AS62" s="93">
        <f>'[1]Bal Accum Dep&amp;COR'!AR62</f>
        <v>0.2</v>
      </c>
      <c r="AT62" s="121">
        <f>'[1]Bal Accum Dep&amp;COR'!AS62</f>
        <v>340.23</v>
      </c>
      <c r="AU62" s="93">
        <f>'[1]Bal Accum Dep&amp;COR'!AT62</f>
        <v>0.33392582614651584</v>
      </c>
    </row>
    <row r="63" spans="2:47">
      <c r="B63" s="489">
        <f>'[1]Bal Accum Dep&amp;COR'!B63</f>
        <v>0</v>
      </c>
      <c r="C63" s="21"/>
      <c r="D63" s="457">
        <f>'[1]Bal Accum Dep&amp;COR'!D63</f>
        <v>431.74638888888893</v>
      </c>
      <c r="F63" s="18" t="str">
        <f>'[1]Bal Accum Dep&amp;COR'!F63</f>
        <v>Water</v>
      </c>
      <c r="H63" s="16" t="str">
        <f>'[1]Bal Accum Dep&amp;COR'!H63</f>
        <v>340230-Comp &amp; Periph Other</v>
      </c>
      <c r="J63" s="18" t="str">
        <f>'[1]Bal Accum Dep&amp;COR'!J63</f>
        <v>340230</v>
      </c>
      <c r="L63" s="18" t="str">
        <f>'[1]Bal Accum Dep&amp;COR'!L63</f>
        <v>10134010</v>
      </c>
      <c r="N63" s="18">
        <f>'[1]Bal Accum Dep&amp;COR'!N63</f>
        <v>340.5</v>
      </c>
      <c r="P63" s="137">
        <f>'[1]Bal Accum Dep&amp;COR'!P63</f>
        <v>-814217.49</v>
      </c>
      <c r="Q63" s="456">
        <f>'[1]Bal Accum Dep&amp;COR'!Q63</f>
        <v>-832495.52807166672</v>
      </c>
      <c r="R63" s="456">
        <f>'[1]Bal Accum Dep&amp;COR'!R63</f>
        <v>-850628.44985618058</v>
      </c>
      <c r="S63" s="456">
        <f>'[1]Bal Accum Dep&amp;COR'!S63</f>
        <v>-870311.47626854177</v>
      </c>
      <c r="T63" s="456">
        <f>'[1]Bal Accum Dep&amp;COR'!T63</f>
        <v>-891509.07389375009</v>
      </c>
      <c r="U63" s="456">
        <f>'[1]Bal Accum Dep&amp;COR'!U63</f>
        <v>-913494.93664430571</v>
      </c>
      <c r="V63" s="456">
        <f>'[1]Bal Accum Dep&amp;COR'!V63</f>
        <v>-936847.05810770846</v>
      </c>
      <c r="W63" s="456">
        <f>'[1]Bal Accum Dep&amp;COR'!W63</f>
        <v>-960054.06328395847</v>
      </c>
      <c r="X63" s="456">
        <f>'[1]Bal Accum Dep&amp;COR'!X63</f>
        <v>-983115.95217305573</v>
      </c>
      <c r="Y63" s="456">
        <f>'[1]Bal Accum Dep&amp;COR'!Y63</f>
        <v>-1006032.7247750002</v>
      </c>
      <c r="Z63" s="456">
        <f>'[1]Bal Accum Dep&amp;COR'!Z63</f>
        <v>-1029016.2560897919</v>
      </c>
      <c r="AA63" s="456">
        <f>'[1]Bal Accum Dep&amp;COR'!AA63</f>
        <v>-1052066.5461174308</v>
      </c>
      <c r="AB63" s="456">
        <f>'[1]Bal Accum Dep&amp;COR'!AB63</f>
        <v>-1075183.5948579169</v>
      </c>
      <c r="AC63" s="456">
        <f>'[1]Bal Accum Dep&amp;COR'!AC63</f>
        <v>-1098773.8468504068</v>
      </c>
      <c r="AD63" s="456">
        <f>'[1]Bal Accum Dep&amp;COR'!AD63</f>
        <v>-1123455.6216340568</v>
      </c>
      <c r="AE63" s="456">
        <f>'[1]Bal Accum Dep&amp;COR'!AE63</f>
        <v>-1149228.9192088668</v>
      </c>
      <c r="AF63" s="456">
        <f>'[1]Bal Accum Dep&amp;COR'!AF63</f>
        <v>-1175784.5798052587</v>
      </c>
      <c r="AG63" s="456">
        <f>'[1]Bal Accum Dep&amp;COR'!AG63</f>
        <v>-1203740.9229623887</v>
      </c>
      <c r="AH63" s="456">
        <f>'[1]Bal Accum Dep&amp;COR'!AH63</f>
        <v>-1233097.9486802572</v>
      </c>
      <c r="AI63" s="456">
        <f>'[1]Bal Accum Dep&amp;COR'!AI63</f>
        <v>-1263546.4971892857</v>
      </c>
      <c r="AJ63" s="456">
        <f>'[1]Bal Accum Dep&amp;COR'!AJ63</f>
        <v>-1294777.4087198961</v>
      </c>
      <c r="AK63" s="456">
        <f>'[1]Bal Accum Dep&amp;COR'!AK63</f>
        <v>-1326790.6832720884</v>
      </c>
      <c r="AL63" s="456">
        <f>'[1]Bal Accum Dep&amp;COR'!AL63</f>
        <v>-1359586.3208458626</v>
      </c>
      <c r="AM63" s="456"/>
      <c r="AN63" s="21">
        <f t="shared" si="4"/>
        <v>-936847.05810770846</v>
      </c>
      <c r="AO63" s="21"/>
      <c r="AP63" s="21">
        <f t="shared" si="5"/>
        <v>-1183465.318941039</v>
      </c>
      <c r="AR63" s="121">
        <f>'[1]Bal Accum Dep&amp;COR'!AQ63</f>
        <v>340.23</v>
      </c>
      <c r="AS63" s="93">
        <f>'[1]Bal Accum Dep&amp;COR'!AR63</f>
        <v>0.2</v>
      </c>
      <c r="AT63" s="121">
        <f>'[1]Bal Accum Dep&amp;COR'!AS63</f>
        <v>340.23</v>
      </c>
      <c r="AU63" s="93">
        <f>'[1]Bal Accum Dep&amp;COR'!AT63</f>
        <v>0.33392582614651584</v>
      </c>
    </row>
    <row r="64" spans="2:47">
      <c r="B64" s="489">
        <f>'[1]Bal Accum Dep&amp;COR'!B64</f>
        <v>0</v>
      </c>
      <c r="C64" s="21"/>
      <c r="D64" s="457">
        <f>'[1]Bal Accum Dep&amp;COR'!D64</f>
        <v>0</v>
      </c>
      <c r="F64" s="18" t="str">
        <f>'[1]Bal Accum Dep&amp;COR'!F64</f>
        <v>Water</v>
      </c>
      <c r="H64" s="16" t="str">
        <f>'[1]Bal Accum Dep&amp;COR'!H64</f>
        <v>340240-Comp &amp; Periph Capital Lease</v>
      </c>
      <c r="J64" s="18" t="str">
        <f>'[1]Bal Accum Dep&amp;COR'!J64</f>
        <v>340240</v>
      </c>
      <c r="L64" s="18" t="str">
        <f>'[1]Bal Accum Dep&amp;COR'!L64</f>
        <v>10134010</v>
      </c>
      <c r="N64" s="18">
        <f>'[1]Bal Accum Dep&amp;COR'!N64</f>
        <v>340.5</v>
      </c>
      <c r="P64" s="137">
        <f>'[1]Bal Accum Dep&amp;COR'!P64</f>
        <v>0</v>
      </c>
      <c r="Q64" s="456">
        <f>'[1]Bal Accum Dep&amp;COR'!Q64</f>
        <v>0</v>
      </c>
      <c r="R64" s="456">
        <f>'[1]Bal Accum Dep&amp;COR'!R64</f>
        <v>0</v>
      </c>
      <c r="S64" s="456">
        <f>'[1]Bal Accum Dep&amp;COR'!S64</f>
        <v>0</v>
      </c>
      <c r="T64" s="456">
        <f>'[1]Bal Accum Dep&amp;COR'!T64</f>
        <v>0</v>
      </c>
      <c r="U64" s="456">
        <f>'[1]Bal Accum Dep&amp;COR'!U64</f>
        <v>0</v>
      </c>
      <c r="V64" s="456">
        <f>'[1]Bal Accum Dep&amp;COR'!V64</f>
        <v>0</v>
      </c>
      <c r="W64" s="456">
        <f>'[1]Bal Accum Dep&amp;COR'!W64</f>
        <v>0</v>
      </c>
      <c r="X64" s="456">
        <f>'[1]Bal Accum Dep&amp;COR'!X64</f>
        <v>0</v>
      </c>
      <c r="Y64" s="456">
        <f>'[1]Bal Accum Dep&amp;COR'!Y64</f>
        <v>0</v>
      </c>
      <c r="Z64" s="456">
        <f>'[1]Bal Accum Dep&amp;COR'!Z64</f>
        <v>0</v>
      </c>
      <c r="AA64" s="456">
        <f>'[1]Bal Accum Dep&amp;COR'!AA64</f>
        <v>0</v>
      </c>
      <c r="AB64" s="456">
        <f>'[1]Bal Accum Dep&amp;COR'!AB64</f>
        <v>0</v>
      </c>
      <c r="AC64" s="456">
        <f>'[1]Bal Accum Dep&amp;COR'!AC64</f>
        <v>0</v>
      </c>
      <c r="AD64" s="456">
        <f>'[1]Bal Accum Dep&amp;COR'!AD64</f>
        <v>0</v>
      </c>
      <c r="AE64" s="456">
        <f>'[1]Bal Accum Dep&amp;COR'!AE64</f>
        <v>0</v>
      </c>
      <c r="AF64" s="456">
        <f>'[1]Bal Accum Dep&amp;COR'!AF64</f>
        <v>0</v>
      </c>
      <c r="AG64" s="456">
        <f>'[1]Bal Accum Dep&amp;COR'!AG64</f>
        <v>0</v>
      </c>
      <c r="AH64" s="456">
        <f>'[1]Bal Accum Dep&amp;COR'!AH64</f>
        <v>0</v>
      </c>
      <c r="AI64" s="456">
        <f>'[1]Bal Accum Dep&amp;COR'!AI64</f>
        <v>0</v>
      </c>
      <c r="AJ64" s="456">
        <f>'[1]Bal Accum Dep&amp;COR'!AJ64</f>
        <v>0</v>
      </c>
      <c r="AK64" s="456">
        <f>'[1]Bal Accum Dep&amp;COR'!AK64</f>
        <v>0</v>
      </c>
      <c r="AL64" s="456">
        <f>'[1]Bal Accum Dep&amp;COR'!AL64</f>
        <v>0</v>
      </c>
      <c r="AM64" s="456"/>
      <c r="AN64" s="21">
        <f t="shared" si="4"/>
        <v>0</v>
      </c>
      <c r="AO64" s="21"/>
      <c r="AP64" s="21">
        <f t="shared" si="5"/>
        <v>0</v>
      </c>
      <c r="AR64" s="121">
        <f>'[1]Bal Accum Dep&amp;COR'!AQ64</f>
        <v>0</v>
      </c>
      <c r="AS64" s="93">
        <f>'[1]Bal Accum Dep&amp;COR'!AR64</f>
        <v>0</v>
      </c>
      <c r="AT64" s="121">
        <f>'[1]Bal Accum Dep&amp;COR'!AS64</f>
        <v>0</v>
      </c>
      <c r="AU64" s="93">
        <f>'[1]Bal Accum Dep&amp;COR'!AT64</f>
        <v>0</v>
      </c>
    </row>
    <row r="65" spans="2:47">
      <c r="B65" s="489">
        <f>'[1]Bal Accum Dep&amp;COR'!B65</f>
        <v>0</v>
      </c>
      <c r="C65" s="21"/>
      <c r="D65" s="457">
        <f>'[1]Bal Accum Dep&amp;COR'!D65</f>
        <v>0</v>
      </c>
      <c r="F65" s="18" t="str">
        <f>'[1]Bal Accum Dep&amp;COR'!F65</f>
        <v>Water</v>
      </c>
      <c r="H65" s="16" t="str">
        <f>'[1]Bal Accum Dep&amp;COR'!H65</f>
        <v>340300-Computer Software</v>
      </c>
      <c r="J65" s="18" t="str">
        <f>'[1]Bal Accum Dep&amp;COR'!J65</f>
        <v>340300</v>
      </c>
      <c r="L65" s="18" t="str">
        <f>'[1]Bal Accum Dep&amp;COR'!L65</f>
        <v>10134010</v>
      </c>
      <c r="N65" s="18">
        <f>'[1]Bal Accum Dep&amp;COR'!N65</f>
        <v>340.5</v>
      </c>
      <c r="P65" s="137">
        <f>'[1]Bal Accum Dep&amp;COR'!P65</f>
        <v>-5830966.1199999992</v>
      </c>
      <c r="Q65" s="456">
        <f>'[1]Bal Accum Dep&amp;COR'!Q65</f>
        <v>-5828863.944702222</v>
      </c>
      <c r="R65" s="456">
        <f>'[1]Bal Accum Dep&amp;COR'!R65</f>
        <v>-5826557.7361443518</v>
      </c>
      <c r="S65" s="456">
        <f>'[1]Bal Accum Dep&amp;COR'!S65</f>
        <v>-5821511.3475897228</v>
      </c>
      <c r="T65" s="456">
        <f>'[1]Bal Accum Dep&amp;COR'!T65</f>
        <v>-5813777.3875316679</v>
      </c>
      <c r="U65" s="456">
        <f>'[1]Bal Accum Dep&amp;COR'!U65</f>
        <v>-5803334.188700187</v>
      </c>
      <c r="V65" s="456">
        <f>'[1]Bal Accum Dep&amp;COR'!V65</f>
        <v>-5790222.9919652799</v>
      </c>
      <c r="W65" s="456">
        <f>'[1]Bal Accum Dep&amp;COR'!W65</f>
        <v>-5774408.5857736133</v>
      </c>
      <c r="X65" s="456">
        <f>'[1]Bal Accum Dep&amp;COR'!X65</f>
        <v>-5755885.8850885211</v>
      </c>
      <c r="Y65" s="456">
        <f>'[1]Bal Accum Dep&amp;COR'!Y65</f>
        <v>-5734474.9799166694</v>
      </c>
      <c r="Z65" s="456">
        <f>'[1]Bal Accum Dep&amp;COR'!Z65</f>
        <v>-5709954.4234113926</v>
      </c>
      <c r="AA65" s="456">
        <f>'[1]Bal Accum Dep&amp;COR'!AA65</f>
        <v>-5682323.6340693561</v>
      </c>
      <c r="AB65" s="456">
        <f>'[1]Bal Accum Dep&amp;COR'!AB65</f>
        <v>-5651585.32648056</v>
      </c>
      <c r="AC65" s="456">
        <f>'[1]Bal Accum Dep&amp;COR'!AC65</f>
        <v>-5619486.1074683387</v>
      </c>
      <c r="AD65" s="456">
        <f>'[1]Bal Accum Dep&amp;COR'!AD65</f>
        <v>-5615917.0851789452</v>
      </c>
      <c r="AE65" s="456">
        <f>'[1]Bal Accum Dep&amp;COR'!AE65</f>
        <v>-5610987.153759459</v>
      </c>
      <c r="AF65" s="456">
        <f>'[1]Bal Accum Dep&amp;COR'!AF65</f>
        <v>-5604696.3132098801</v>
      </c>
      <c r="AG65" s="456">
        <f>'[1]Bal Accum Dep&amp;COR'!AG65</f>
        <v>-5597044.5635302085</v>
      </c>
      <c r="AH65" s="456">
        <f>'[1]Bal Accum Dep&amp;COR'!AH65</f>
        <v>-5608426.1947338441</v>
      </c>
      <c r="AI65" s="456">
        <f>'[1]Bal Accum Dep&amp;COR'!AI65</f>
        <v>-5616502.1695673876</v>
      </c>
      <c r="AJ65" s="456">
        <f>'[1]Bal Accum Dep&amp;COR'!AJ65</f>
        <v>-5621272.4880308378</v>
      </c>
      <c r="AK65" s="456">
        <f>'[1]Bal Accum Dep&amp;COR'!AK65</f>
        <v>-5668934.7909575356</v>
      </c>
      <c r="AL65" s="456">
        <f>'[1]Bal Accum Dep&amp;COR'!AL65</f>
        <v>-5713291.4375141412</v>
      </c>
      <c r="AM65" s="456"/>
      <c r="AN65" s="21">
        <f t="shared" si="4"/>
        <v>-5790222.9919652799</v>
      </c>
      <c r="AO65" s="21"/>
      <c r="AP65" s="21">
        <f t="shared" si="5"/>
        <v>-5640032.4375316845</v>
      </c>
      <c r="AR65" s="121">
        <f>'[1]Bal Accum Dep&amp;COR'!AQ65</f>
        <v>340.32</v>
      </c>
      <c r="AS65" s="93">
        <f>'[1]Bal Accum Dep&amp;COR'!AR65</f>
        <v>0.2</v>
      </c>
      <c r="AT65" s="121">
        <f>'[1]Bal Accum Dep&amp;COR'!AS65</f>
        <v>340.32</v>
      </c>
      <c r="AU65" s="93">
        <f>'[1]Bal Accum Dep&amp;COR'!AT65</f>
        <v>0.17200144983865581</v>
      </c>
    </row>
    <row r="66" spans="2:47">
      <c r="B66" s="489">
        <f>'[1]Bal Accum Dep&amp;COR'!B66</f>
        <v>0</v>
      </c>
      <c r="C66" s="21"/>
      <c r="D66" s="457">
        <f>'[1]Bal Accum Dep&amp;COR'!D66</f>
        <v>0</v>
      </c>
      <c r="F66" s="18" t="str">
        <f>'[1]Bal Accum Dep&amp;COR'!F66</f>
        <v>Water</v>
      </c>
      <c r="H66" s="16" t="str">
        <f>'[1]Bal Accum Dep&amp;COR'!H66</f>
        <v>340315-Comp Software Spec Depr Rat</v>
      </c>
      <c r="J66" s="18" t="str">
        <f>'[1]Bal Accum Dep&amp;COR'!J66</f>
        <v>340315</v>
      </c>
      <c r="L66" s="18" t="str">
        <f>'[1]Bal Accum Dep&amp;COR'!L66</f>
        <v>10134010</v>
      </c>
      <c r="N66" s="18">
        <f>'[1]Bal Accum Dep&amp;COR'!N66</f>
        <v>340.5</v>
      </c>
      <c r="P66" s="137">
        <f>'[1]Bal Accum Dep&amp;COR'!P66</f>
        <v>0</v>
      </c>
      <c r="Q66" s="456">
        <f>'[1]Bal Accum Dep&amp;COR'!Q66</f>
        <v>188614.37194444446</v>
      </c>
      <c r="R66" s="456">
        <f>'[1]Bal Accum Dep&amp;COR'!R66</f>
        <v>377771.01020822919</v>
      </c>
      <c r="S66" s="456">
        <f>'[1]Bal Accum Dep&amp;COR'!S66</f>
        <v>567469.91479135421</v>
      </c>
      <c r="T66" s="456">
        <f>'[1]Bal Accum Dep&amp;COR'!T66</f>
        <v>757711.08569381956</v>
      </c>
      <c r="U66" s="456">
        <f>'[1]Bal Accum Dep&amp;COR'!U66</f>
        <v>948494.52291562513</v>
      </c>
      <c r="V66" s="456">
        <f>'[1]Bal Accum Dep&amp;COR'!V66</f>
        <v>1139820.2264567709</v>
      </c>
      <c r="W66" s="456">
        <f>'[1]Bal Accum Dep&amp;COR'!W66</f>
        <v>1331688.1963172571</v>
      </c>
      <c r="X66" s="456">
        <f>'[1]Bal Accum Dep&amp;COR'!X66</f>
        <v>1524098.4324970834</v>
      </c>
      <c r="Y66" s="456">
        <f>'[1]Bal Accum Dep&amp;COR'!Y66</f>
        <v>1717050.9349962501</v>
      </c>
      <c r="Z66" s="456">
        <f>'[1]Bal Accum Dep&amp;COR'!Z66</f>
        <v>1910545.7038147571</v>
      </c>
      <c r="AA66" s="456">
        <f>'[1]Bal Accum Dep&amp;COR'!AA66</f>
        <v>2104582.7389526041</v>
      </c>
      <c r="AB66" s="456">
        <f>'[1]Bal Accum Dep&amp;COR'!AB66</f>
        <v>2299162.0404097913</v>
      </c>
      <c r="AC66" s="456">
        <f>'[1]Bal Accum Dep&amp;COR'!AC66</f>
        <v>2494283.608186319</v>
      </c>
      <c r="AD66" s="456">
        <f>'[1]Bal Accum Dep&amp;COR'!AD66</f>
        <v>2689947.4422821868</v>
      </c>
      <c r="AE66" s="456">
        <f>'[1]Bal Accum Dep&amp;COR'!AE66</f>
        <v>2886153.5426973947</v>
      </c>
      <c r="AF66" s="456">
        <f>'[1]Bal Accum Dep&amp;COR'!AF66</f>
        <v>3082901.9094319432</v>
      </c>
      <c r="AG66" s="456">
        <f>'[1]Bal Accum Dep&amp;COR'!AG66</f>
        <v>3280192.5424858318</v>
      </c>
      <c r="AH66" s="456">
        <f>'[1]Bal Accum Dep&amp;COR'!AH66</f>
        <v>3478025.4418590609</v>
      </c>
      <c r="AI66" s="456">
        <f>'[1]Bal Accum Dep&amp;COR'!AI66</f>
        <v>3676400.6075516301</v>
      </c>
      <c r="AJ66" s="456">
        <f>'[1]Bal Accum Dep&amp;COR'!AJ66</f>
        <v>3875318.0395635394</v>
      </c>
      <c r="AK66" s="456">
        <f>'[1]Bal Accum Dep&amp;COR'!AK66</f>
        <v>4074777.7378947893</v>
      </c>
      <c r="AL66" s="456">
        <f>'[1]Bal Accum Dep&amp;COR'!AL66</f>
        <v>4274779.7025453793</v>
      </c>
      <c r="AM66" s="456"/>
      <c r="AN66" s="21">
        <f t="shared" si="4"/>
        <v>1139820.2264567709</v>
      </c>
      <c r="AO66" s="21"/>
      <c r="AP66" s="21">
        <f t="shared" si="5"/>
        <v>3086697.7736673253</v>
      </c>
      <c r="AR66" s="121">
        <f>'[1]Bal Accum Dep&amp;COR'!AQ66</f>
        <v>340.3</v>
      </c>
      <c r="AS66" s="93">
        <f>'[1]Bal Accum Dep&amp;COR'!AR66</f>
        <v>0.1</v>
      </c>
      <c r="AT66" s="121">
        <f>'[1]Bal Accum Dep&amp;COR'!AS66</f>
        <v>340.3</v>
      </c>
      <c r="AU66" s="93">
        <f>'[1]Bal Accum Dep&amp;COR'!AT66</f>
        <v>3.453361994575669E-2</v>
      </c>
    </row>
    <row r="67" spans="2:47">
      <c r="B67" s="489">
        <f>'[1]Bal Accum Dep&amp;COR'!B67</f>
        <v>0</v>
      </c>
      <c r="C67" s="21"/>
      <c r="D67" s="457">
        <f>'[1]Bal Accum Dep&amp;COR'!D67</f>
        <v>0</v>
      </c>
      <c r="F67" s="18" t="str">
        <f>'[1]Bal Accum Dep&amp;COR'!F67</f>
        <v>Water</v>
      </c>
      <c r="H67" s="16" t="str">
        <f>'[1]Bal Accum Dep&amp;COR'!H67</f>
        <v>340320-Comp Software Personal</v>
      </c>
      <c r="J67" s="18" t="str">
        <f>'[1]Bal Accum Dep&amp;COR'!J67</f>
        <v>340320</v>
      </c>
      <c r="L67" s="18" t="str">
        <f>'[1]Bal Accum Dep&amp;COR'!L67</f>
        <v>10134010</v>
      </c>
      <c r="N67" s="18">
        <f>'[1]Bal Accum Dep&amp;COR'!N67</f>
        <v>340.5</v>
      </c>
      <c r="P67" s="137">
        <f>'[1]Bal Accum Dep&amp;COR'!P67</f>
        <v>0</v>
      </c>
      <c r="Q67" s="456">
        <f>'[1]Bal Accum Dep&amp;COR'!Q67</f>
        <v>0</v>
      </c>
      <c r="R67" s="456">
        <f>'[1]Bal Accum Dep&amp;COR'!R67</f>
        <v>0</v>
      </c>
      <c r="S67" s="456">
        <f>'[1]Bal Accum Dep&amp;COR'!S67</f>
        <v>0</v>
      </c>
      <c r="T67" s="456">
        <f>'[1]Bal Accum Dep&amp;COR'!T67</f>
        <v>0</v>
      </c>
      <c r="U67" s="456">
        <f>'[1]Bal Accum Dep&amp;COR'!U67</f>
        <v>0</v>
      </c>
      <c r="V67" s="456">
        <f>'[1]Bal Accum Dep&amp;COR'!V67</f>
        <v>0</v>
      </c>
      <c r="W67" s="456">
        <f>'[1]Bal Accum Dep&amp;COR'!W67</f>
        <v>0</v>
      </c>
      <c r="X67" s="456">
        <f>'[1]Bal Accum Dep&amp;COR'!X67</f>
        <v>0</v>
      </c>
      <c r="Y67" s="456">
        <f>'[1]Bal Accum Dep&amp;COR'!Y67</f>
        <v>0</v>
      </c>
      <c r="Z67" s="456">
        <f>'[1]Bal Accum Dep&amp;COR'!Z67</f>
        <v>0</v>
      </c>
      <c r="AA67" s="456">
        <f>'[1]Bal Accum Dep&amp;COR'!AA67</f>
        <v>0</v>
      </c>
      <c r="AB67" s="456">
        <f>'[1]Bal Accum Dep&amp;COR'!AB67</f>
        <v>0</v>
      </c>
      <c r="AC67" s="456">
        <f>'[1]Bal Accum Dep&amp;COR'!AC67</f>
        <v>0</v>
      </c>
      <c r="AD67" s="456">
        <f>'[1]Bal Accum Dep&amp;COR'!AD67</f>
        <v>0</v>
      </c>
      <c r="AE67" s="456">
        <f>'[1]Bal Accum Dep&amp;COR'!AE67</f>
        <v>0</v>
      </c>
      <c r="AF67" s="456">
        <f>'[1]Bal Accum Dep&amp;COR'!AF67</f>
        <v>0</v>
      </c>
      <c r="AG67" s="456">
        <f>'[1]Bal Accum Dep&amp;COR'!AG67</f>
        <v>0</v>
      </c>
      <c r="AH67" s="456">
        <f>'[1]Bal Accum Dep&amp;COR'!AH67</f>
        <v>0</v>
      </c>
      <c r="AI67" s="456">
        <f>'[1]Bal Accum Dep&amp;COR'!AI67</f>
        <v>0</v>
      </c>
      <c r="AJ67" s="456">
        <f>'[1]Bal Accum Dep&amp;COR'!AJ67</f>
        <v>0</v>
      </c>
      <c r="AK67" s="456">
        <f>'[1]Bal Accum Dep&amp;COR'!AK67</f>
        <v>0</v>
      </c>
      <c r="AL67" s="456">
        <f>'[1]Bal Accum Dep&amp;COR'!AL67</f>
        <v>0</v>
      </c>
      <c r="AM67" s="456"/>
      <c r="AN67" s="21">
        <f t="shared" si="4"/>
        <v>0</v>
      </c>
      <c r="AO67" s="21"/>
      <c r="AP67" s="21">
        <f t="shared" si="5"/>
        <v>0</v>
      </c>
      <c r="AR67" s="121">
        <f>'[1]Bal Accum Dep&amp;COR'!AQ67</f>
        <v>340.33</v>
      </c>
      <c r="AS67" s="93">
        <f>'[1]Bal Accum Dep&amp;COR'!AR67</f>
        <v>0.2</v>
      </c>
      <c r="AT67" s="121">
        <f>'[1]Bal Accum Dep&amp;COR'!AS67</f>
        <v>340.33</v>
      </c>
      <c r="AU67" s="93">
        <f>'[1]Bal Accum Dep&amp;COR'!AT67</f>
        <v>0</v>
      </c>
    </row>
    <row r="68" spans="2:47">
      <c r="B68" s="489">
        <f>'[1]Bal Accum Dep&amp;COR'!B68</f>
        <v>0</v>
      </c>
      <c r="C68" s="21"/>
      <c r="D68" s="457">
        <f>'[1]Bal Accum Dep&amp;COR'!D68</f>
        <v>0</v>
      </c>
      <c r="F68" s="18" t="str">
        <f>'[1]Bal Accum Dep&amp;COR'!F68</f>
        <v>Water</v>
      </c>
      <c r="H68" s="16" t="str">
        <f>'[1]Bal Accum Dep&amp;COR'!H68</f>
        <v>340325-Comp Software Customized</v>
      </c>
      <c r="J68" s="18" t="str">
        <f>'[1]Bal Accum Dep&amp;COR'!J68</f>
        <v>340325</v>
      </c>
      <c r="L68" s="18" t="str">
        <f>'[1]Bal Accum Dep&amp;COR'!L68</f>
        <v>10134010</v>
      </c>
      <c r="N68" s="18">
        <f>'[1]Bal Accum Dep&amp;COR'!N68</f>
        <v>340.5</v>
      </c>
      <c r="P68" s="137">
        <f>'[1]Bal Accum Dep&amp;COR'!P68</f>
        <v>-24409.98</v>
      </c>
      <c r="Q68" s="456">
        <f>'[1]Bal Accum Dep&amp;COR'!Q68</f>
        <v>26348.400497694442</v>
      </c>
      <c r="R68" s="456">
        <f>'[1]Bal Accum Dep&amp;COR'!R68</f>
        <v>77124.126426442119</v>
      </c>
      <c r="S68" s="456">
        <f>'[1]Bal Accum Dep&amp;COR'!S68</f>
        <v>127917.19778624304</v>
      </c>
      <c r="T68" s="456">
        <f>'[1]Bal Accum Dep&amp;COR'!T68</f>
        <v>178727.61457709721</v>
      </c>
      <c r="U68" s="456">
        <f>'[1]Bal Accum Dep&amp;COR'!U68</f>
        <v>229555.37679900462</v>
      </c>
      <c r="V68" s="456">
        <f>'[1]Bal Accum Dep&amp;COR'!V68</f>
        <v>280400.48445196525</v>
      </c>
      <c r="W68" s="456">
        <f>'[1]Bal Accum Dep&amp;COR'!W68</f>
        <v>331262.93753597914</v>
      </c>
      <c r="X68" s="456">
        <f>'[1]Bal Accum Dep&amp;COR'!X68</f>
        <v>382142.73605104629</v>
      </c>
      <c r="Y68" s="456">
        <f>'[1]Bal Accum Dep&amp;COR'!Y68</f>
        <v>433039.87999716663</v>
      </c>
      <c r="Z68" s="456">
        <f>'[1]Bal Accum Dep&amp;COR'!Z68</f>
        <v>483954.36937434023</v>
      </c>
      <c r="AA68" s="456">
        <f>'[1]Bal Accum Dep&amp;COR'!AA68</f>
        <v>534886.20418256707</v>
      </c>
      <c r="AB68" s="456">
        <f>'[1]Bal Accum Dep&amp;COR'!AB68</f>
        <v>585835.38442184718</v>
      </c>
      <c r="AC68" s="456">
        <f>'[1]Bal Accum Dep&amp;COR'!AC68</f>
        <v>636801.91009218048</v>
      </c>
      <c r="AD68" s="456">
        <f>'[1]Bal Accum Dep&amp;COR'!AD68</f>
        <v>687785.78119356709</v>
      </c>
      <c r="AE68" s="456">
        <f>'[1]Bal Accum Dep&amp;COR'!AE68</f>
        <v>738786.9977260069</v>
      </c>
      <c r="AF68" s="456">
        <f>'[1]Bal Accum Dep&amp;COR'!AF68</f>
        <v>789805.5596894999</v>
      </c>
      <c r="AG68" s="456">
        <f>'[1]Bal Accum Dep&amp;COR'!AG68</f>
        <v>840841.46708404622</v>
      </c>
      <c r="AH68" s="456">
        <f>'[1]Bal Accum Dep&amp;COR'!AH68</f>
        <v>891894.71990964573</v>
      </c>
      <c r="AI68" s="456">
        <f>'[1]Bal Accum Dep&amp;COR'!AI68</f>
        <v>942965.31816629856</v>
      </c>
      <c r="AJ68" s="456">
        <f>'[1]Bal Accum Dep&amp;COR'!AJ68</f>
        <v>994053.26185400458</v>
      </c>
      <c r="AK68" s="456">
        <f>'[1]Bal Accum Dep&amp;COR'!AK68</f>
        <v>1045158.5509727638</v>
      </c>
      <c r="AL68" s="456">
        <f>'[1]Bal Accum Dep&amp;COR'!AL68</f>
        <v>1096281.1855225763</v>
      </c>
      <c r="AM68" s="456"/>
      <c r="AN68" s="21">
        <f t="shared" si="4"/>
        <v>280400.48445196525</v>
      </c>
      <c r="AO68" s="21"/>
      <c r="AP68" s="21">
        <f t="shared" si="5"/>
        <v>789926.97770687263</v>
      </c>
      <c r="AR68" s="121">
        <f>'[1]Bal Accum Dep&amp;COR'!AQ68</f>
        <v>340.33</v>
      </c>
      <c r="AS68" s="93">
        <f>'[1]Bal Accum Dep&amp;COR'!AR68</f>
        <v>0.2</v>
      </c>
      <c r="AT68" s="121">
        <f>'[1]Bal Accum Dep&amp;COR'!AS68</f>
        <v>340.33</v>
      </c>
      <c r="AU68" s="93">
        <f>'[1]Bal Accum Dep&amp;COR'!AT68</f>
        <v>0</v>
      </c>
    </row>
    <row r="69" spans="2:47">
      <c r="B69" s="489">
        <f>'[1]Bal Accum Dep&amp;COR'!B69</f>
        <v>0</v>
      </c>
      <c r="C69" s="21"/>
      <c r="D69" s="457">
        <f>'[1]Bal Accum Dep&amp;COR'!D69</f>
        <v>0</v>
      </c>
      <c r="F69" s="18" t="str">
        <f>'[1]Bal Accum Dep&amp;COR'!F69</f>
        <v>Water</v>
      </c>
      <c r="H69" s="16" t="str">
        <f>'[1]Bal Accum Dep&amp;COR'!H69</f>
        <v>340330-Comp Software Other</v>
      </c>
      <c r="J69" s="18" t="str">
        <f>'[1]Bal Accum Dep&amp;COR'!J69</f>
        <v>340330</v>
      </c>
      <c r="L69" s="18" t="str">
        <f>'[1]Bal Accum Dep&amp;COR'!L69</f>
        <v>10134010</v>
      </c>
      <c r="N69" s="18">
        <f>'[1]Bal Accum Dep&amp;COR'!N69</f>
        <v>340.5</v>
      </c>
      <c r="P69" s="137">
        <f>'[1]Bal Accum Dep&amp;COR'!P69</f>
        <v>-132686.57</v>
      </c>
      <c r="Q69" s="456">
        <f>'[1]Bal Accum Dep&amp;COR'!Q69</f>
        <v>-133556.30143666666</v>
      </c>
      <c r="R69" s="456">
        <f>'[1]Bal Accum Dep&amp;COR'!R69</f>
        <v>-134426.03287333332</v>
      </c>
      <c r="S69" s="456">
        <f>'[1]Bal Accum Dep&amp;COR'!S69</f>
        <v>-135295.76430999997</v>
      </c>
      <c r="T69" s="456">
        <f>'[1]Bal Accum Dep&amp;COR'!T69</f>
        <v>-136165.49574666662</v>
      </c>
      <c r="U69" s="456">
        <f>'[1]Bal Accum Dep&amp;COR'!U69</f>
        <v>-137035.22718333328</v>
      </c>
      <c r="V69" s="456">
        <f>'[1]Bal Accum Dep&amp;COR'!V69</f>
        <v>-137904.95861999993</v>
      </c>
      <c r="W69" s="456">
        <f>'[1]Bal Accum Dep&amp;COR'!W69</f>
        <v>-138774.69005666659</v>
      </c>
      <c r="X69" s="456">
        <f>'[1]Bal Accum Dep&amp;COR'!X69</f>
        <v>-139644.42149333324</v>
      </c>
      <c r="Y69" s="456">
        <f>'[1]Bal Accum Dep&amp;COR'!Y69</f>
        <v>-140514.15292999989</v>
      </c>
      <c r="Z69" s="456">
        <f>'[1]Bal Accum Dep&amp;COR'!Z69</f>
        <v>-141383.88436666655</v>
      </c>
      <c r="AA69" s="456">
        <f>'[1]Bal Accum Dep&amp;COR'!AA69</f>
        <v>-142253.6158033332</v>
      </c>
      <c r="AB69" s="456">
        <f>'[1]Bal Accum Dep&amp;COR'!AB69</f>
        <v>-143123.34723999986</v>
      </c>
      <c r="AC69" s="456">
        <f>'[1]Bal Accum Dep&amp;COR'!AC69</f>
        <v>-143993.07867666651</v>
      </c>
      <c r="AD69" s="456">
        <f>'[1]Bal Accum Dep&amp;COR'!AD69</f>
        <v>-144862.81011333317</v>
      </c>
      <c r="AE69" s="456">
        <f>'[1]Bal Accum Dep&amp;COR'!AE69</f>
        <v>-145732.54154999982</v>
      </c>
      <c r="AF69" s="456">
        <f>'[1]Bal Accum Dep&amp;COR'!AF69</f>
        <v>-146602.27298666647</v>
      </c>
      <c r="AG69" s="456">
        <f>'[1]Bal Accum Dep&amp;COR'!AG69</f>
        <v>-147472.00442333313</v>
      </c>
      <c r="AH69" s="456">
        <f>'[1]Bal Accum Dep&amp;COR'!AH69</f>
        <v>-148341.73585999978</v>
      </c>
      <c r="AI69" s="456">
        <f>'[1]Bal Accum Dep&amp;COR'!AI69</f>
        <v>-149211.46729666644</v>
      </c>
      <c r="AJ69" s="456">
        <f>'[1]Bal Accum Dep&amp;COR'!AJ69</f>
        <v>-150081.19873333309</v>
      </c>
      <c r="AK69" s="456">
        <f>'[1]Bal Accum Dep&amp;COR'!AK69</f>
        <v>-150950.93016999974</v>
      </c>
      <c r="AL69" s="456">
        <f>'[1]Bal Accum Dep&amp;COR'!AL69</f>
        <v>-151820.6616066664</v>
      </c>
      <c r="AM69" s="456"/>
      <c r="AN69" s="21">
        <f t="shared" si="4"/>
        <v>-137904.95861999993</v>
      </c>
      <c r="AO69" s="21"/>
      <c r="AP69" s="21">
        <f t="shared" si="5"/>
        <v>-146602.27298666647</v>
      </c>
      <c r="AR69" s="121">
        <f>'[1]Bal Accum Dep&amp;COR'!AQ69</f>
        <v>340.33</v>
      </c>
      <c r="AS69" s="93">
        <f>'[1]Bal Accum Dep&amp;COR'!AR69</f>
        <v>0.2</v>
      </c>
      <c r="AT69" s="121">
        <f>'[1]Bal Accum Dep&amp;COR'!AS69</f>
        <v>340.33</v>
      </c>
      <c r="AU69" s="93">
        <f>'[1]Bal Accum Dep&amp;COR'!AT69</f>
        <v>0</v>
      </c>
    </row>
    <row r="70" spans="2:47">
      <c r="B70" s="489">
        <f>'[1]Bal Accum Dep&amp;COR'!B70</f>
        <v>0</v>
      </c>
      <c r="C70" s="21"/>
      <c r="D70" s="457">
        <f>'[1]Bal Accum Dep&amp;COR'!D70</f>
        <v>0</v>
      </c>
      <c r="F70" s="18" t="str">
        <f>'[1]Bal Accum Dep&amp;COR'!F70</f>
        <v>Water</v>
      </c>
      <c r="H70" s="16" t="str">
        <f>'[1]Bal Accum Dep&amp;COR'!H70</f>
        <v>340500-Other Office Equipment</v>
      </c>
      <c r="J70" s="18" t="str">
        <f>'[1]Bal Accum Dep&amp;COR'!J70</f>
        <v>340500</v>
      </c>
      <c r="L70" s="18" t="str">
        <f>'[1]Bal Accum Dep&amp;COR'!L70</f>
        <v>10134010</v>
      </c>
      <c r="N70" s="18">
        <f>'[1]Bal Accum Dep&amp;COR'!N70</f>
        <v>340.5</v>
      </c>
      <c r="P70" s="137">
        <f>'[1]Bal Accum Dep&amp;COR'!P70</f>
        <v>-21970.31</v>
      </c>
      <c r="Q70" s="456">
        <f>'[1]Bal Accum Dep&amp;COR'!Q70</f>
        <v>-22233.486102750001</v>
      </c>
      <c r="R70" s="456">
        <f>'[1]Bal Accum Dep&amp;COR'!R70</f>
        <v>-22496.662205500001</v>
      </c>
      <c r="S70" s="456">
        <f>'[1]Bal Accum Dep&amp;COR'!S70</f>
        <v>-22844.27580825</v>
      </c>
      <c r="T70" s="456">
        <f>'[1]Bal Accum Dep&amp;COR'!T70</f>
        <v>-23284.770661000002</v>
      </c>
      <c r="U70" s="456">
        <f>'[1]Bal Accum Dep&amp;COR'!U70</f>
        <v>-23835.034263750003</v>
      </c>
      <c r="V70" s="456">
        <f>'[1]Bal Accum Dep&amp;COR'!V70</f>
        <v>-24461.291616500002</v>
      </c>
      <c r="W70" s="456">
        <f>'[1]Bal Accum Dep&amp;COR'!W70</f>
        <v>-25163.542719250003</v>
      </c>
      <c r="X70" s="456">
        <f>'[1]Bal Accum Dep&amp;COR'!X70</f>
        <v>-25941.787572000001</v>
      </c>
      <c r="Y70" s="456">
        <f>'[1]Bal Accum Dep&amp;COR'!Y70</f>
        <v>-26796.026174750001</v>
      </c>
      <c r="Z70" s="456">
        <f>'[1]Bal Accum Dep&amp;COR'!Z70</f>
        <v>-27734.7022775</v>
      </c>
      <c r="AA70" s="456">
        <f>'[1]Bal Accum Dep&amp;COR'!AA70</f>
        <v>-28739.036980249999</v>
      </c>
      <c r="AB70" s="456">
        <f>'[1]Bal Accum Dep&amp;COR'!AB70</f>
        <v>-29802.477932999998</v>
      </c>
      <c r="AC70" s="456">
        <f>'[1]Bal Accum Dep&amp;COR'!AC70</f>
        <v>-30907.063063125392</v>
      </c>
      <c r="AD70" s="456">
        <f>'[1]Bal Accum Dep&amp;COR'!AD70</f>
        <v>-32093.934731080513</v>
      </c>
      <c r="AE70" s="456">
        <f>'[1]Bal Accum Dep&amp;COR'!AE70</f>
        <v>-33363.092936865367</v>
      </c>
      <c r="AF70" s="456">
        <f>'[1]Bal Accum Dep&amp;COR'!AF70</f>
        <v>-34714.537680479945</v>
      </c>
      <c r="AG70" s="456">
        <f>'[1]Bal Accum Dep&amp;COR'!AG70</f>
        <v>-36148.268961924252</v>
      </c>
      <c r="AH70" s="456">
        <f>'[1]Bal Accum Dep&amp;COR'!AH70</f>
        <v>-37664.286781198287</v>
      </c>
      <c r="AI70" s="456">
        <f>'[1]Bal Accum Dep&amp;COR'!AI70</f>
        <v>-39262.59113830205</v>
      </c>
      <c r="AJ70" s="456">
        <f>'[1]Bal Accum Dep&amp;COR'!AJ70</f>
        <v>-41066.610931519608</v>
      </c>
      <c r="AK70" s="456">
        <f>'[1]Bal Accum Dep&amp;COR'!AK70</f>
        <v>-43076.346160850961</v>
      </c>
      <c r="AL70" s="456">
        <f>'[1]Bal Accum Dep&amp;COR'!AL70</f>
        <v>-45291.796826296108</v>
      </c>
      <c r="AM70" s="456"/>
      <c r="AN70" s="21">
        <f t="shared" si="4"/>
        <v>-24461.291616500002</v>
      </c>
      <c r="AO70" s="21"/>
      <c r="AP70" s="21">
        <f t="shared" si="5"/>
        <v>-35374.211261722499</v>
      </c>
      <c r="AR70" s="121">
        <f>'[1]Bal Accum Dep&amp;COR'!AQ70</f>
        <v>340.5</v>
      </c>
      <c r="AS70" s="93">
        <f>'[1]Bal Accum Dep&amp;COR'!AR70</f>
        <v>6.6700000000000009E-2</v>
      </c>
      <c r="AT70" s="121">
        <f>'[1]Bal Accum Dep&amp;COR'!AS70</f>
        <v>340.5</v>
      </c>
      <c r="AU70" s="93">
        <f>'[1]Bal Accum Dep&amp;COR'!AT70</f>
        <v>5.79036975518568E-2</v>
      </c>
    </row>
    <row r="71" spans="2:47">
      <c r="B71" s="489">
        <f>'[1]Bal Accum Dep&amp;COR'!B71</f>
        <v>-2011.1019444444444</v>
      </c>
      <c r="C71" s="21"/>
      <c r="D71" s="457">
        <f>'[1]Bal Accum Dep&amp;COR'!D71</f>
        <v>-112.29666666666667</v>
      </c>
      <c r="F71" s="18" t="str">
        <f>'[1]Bal Accum Dep&amp;COR'!F71</f>
        <v>Water</v>
      </c>
      <c r="H71" s="16" t="str">
        <f>'[1]Bal Accum Dep&amp;COR'!H71</f>
        <v>341100-Trans Equip Lt Duty Trks</v>
      </c>
      <c r="J71" s="18" t="str">
        <f>'[1]Bal Accum Dep&amp;COR'!J71</f>
        <v>341100</v>
      </c>
      <c r="L71" s="18" t="str">
        <f>'[1]Bal Accum Dep&amp;COR'!L71</f>
        <v>10134100</v>
      </c>
      <c r="N71" s="18">
        <f>'[1]Bal Accum Dep&amp;COR'!N71</f>
        <v>341.5</v>
      </c>
      <c r="P71" s="137">
        <f>'[1]Bal Accum Dep&amp;COR'!P71</f>
        <v>-3353704.95</v>
      </c>
      <c r="Q71" s="456">
        <f>'[1]Bal Accum Dep&amp;COR'!Q71</f>
        <v>-3355658.0723341811</v>
      </c>
      <c r="R71" s="456">
        <f>'[1]Bal Accum Dep&amp;COR'!R71</f>
        <v>-3357560.9616577639</v>
      </c>
      <c r="S71" s="456">
        <f>'[1]Bal Accum Dep&amp;COR'!S71</f>
        <v>-3359559.6547707487</v>
      </c>
      <c r="T71" s="456">
        <f>'[1]Bal Accum Dep&amp;COR'!T71</f>
        <v>-3361581.1332731354</v>
      </c>
      <c r="U71" s="456">
        <f>'[1]Bal Accum Dep&amp;COR'!U71</f>
        <v>-3363625.3971649241</v>
      </c>
      <c r="V71" s="456">
        <f>'[1]Bal Accum Dep&amp;COR'!V71</f>
        <v>-3365692.4464461147</v>
      </c>
      <c r="W71" s="456">
        <f>'[1]Bal Accum Dep&amp;COR'!W71</f>
        <v>-3367782.2811167073</v>
      </c>
      <c r="X71" s="456">
        <f>'[1]Bal Accum Dep&amp;COR'!X71</f>
        <v>-3369948.4480033685</v>
      </c>
      <c r="Y71" s="456">
        <f>'[1]Bal Accum Dep&amp;COR'!Y71</f>
        <v>-3372358.402636765</v>
      </c>
      <c r="Z71" s="456">
        <f>'[1]Bal Accum Dep&amp;COR'!Z71</f>
        <v>-3374912.8399928967</v>
      </c>
      <c r="AA71" s="456">
        <f>'[1]Bal Accum Dep&amp;COR'!AA71</f>
        <v>-3377597.8378968304</v>
      </c>
      <c r="AB71" s="456">
        <f>'[1]Bal Accum Dep&amp;COR'!AB71</f>
        <v>-3380327.0652338783</v>
      </c>
      <c r="AC71" s="456">
        <f>'[1]Bal Accum Dep&amp;COR'!AC71</f>
        <v>-3383006.0595603283</v>
      </c>
      <c r="AD71" s="456">
        <f>'[1]Bal Accum Dep&amp;COR'!AD71</f>
        <v>-3385693.0246145776</v>
      </c>
      <c r="AE71" s="456">
        <f>'[1]Bal Accum Dep&amp;COR'!AE71</f>
        <v>-3388387.9603966265</v>
      </c>
      <c r="AF71" s="456">
        <f>'[1]Bal Accum Dep&amp;COR'!AF71</f>
        <v>-3391090.8669064753</v>
      </c>
      <c r="AG71" s="456">
        <f>'[1]Bal Accum Dep&amp;COR'!AG71</f>
        <v>-3393918.1516209194</v>
      </c>
      <c r="AH71" s="456">
        <f>'[1]Bal Accum Dep&amp;COR'!AH71</f>
        <v>-3396869.8145399587</v>
      </c>
      <c r="AI71" s="456">
        <f>'[1]Bal Accum Dep&amp;COR'!AI71</f>
        <v>-3399945.8556635929</v>
      </c>
      <c r="AJ71" s="456">
        <f>'[1]Bal Accum Dep&amp;COR'!AJ71</f>
        <v>-3403146.2749918224</v>
      </c>
      <c r="AK71" s="456">
        <f>'[1]Bal Accum Dep&amp;COR'!AK71</f>
        <v>-3406529.2762630451</v>
      </c>
      <c r="AL71" s="456">
        <f>'[1]Bal Accum Dep&amp;COR'!AL71</f>
        <v>-3410269.4685975132</v>
      </c>
      <c r="AM71" s="456"/>
      <c r="AN71" s="21">
        <f t="shared" si="4"/>
        <v>-3365692.4464461147</v>
      </c>
      <c r="AO71" s="21"/>
      <c r="AP71" s="21">
        <f t="shared" si="5"/>
        <v>-3391668.8074060357</v>
      </c>
      <c r="AR71" s="121">
        <f>'[1]Bal Accum Dep&amp;COR'!AQ71</f>
        <v>341.1</v>
      </c>
      <c r="AS71" s="93">
        <f>'[1]Bal Accum Dep&amp;COR'!AR71</f>
        <v>8.7599999999999997E-2</v>
      </c>
      <c r="AT71" s="121">
        <f>'[1]Bal Accum Dep&amp;COR'!AS71</f>
        <v>341.1</v>
      </c>
      <c r="AU71" s="93">
        <f>'[1]Bal Accum Dep&amp;COR'!AT71</f>
        <v>7.0781075523826814E-2</v>
      </c>
    </row>
    <row r="72" spans="2:47">
      <c r="B72" s="489">
        <f>'[1]Bal Accum Dep&amp;COR'!B72</f>
        <v>-8039.0830555555549</v>
      </c>
      <c r="C72" s="21"/>
      <c r="D72" s="457">
        <f>'[1]Bal Accum Dep&amp;COR'!D72</f>
        <v>-431.16638888888889</v>
      </c>
      <c r="F72" s="18" t="str">
        <f>'[1]Bal Accum Dep&amp;COR'!F72</f>
        <v>Water</v>
      </c>
      <c r="H72" s="16" t="str">
        <f>'[1]Bal Accum Dep&amp;COR'!H72</f>
        <v>341200-Trans Equip Hvy Duty Trks</v>
      </c>
      <c r="J72" s="18" t="str">
        <f>'[1]Bal Accum Dep&amp;COR'!J72</f>
        <v>341200</v>
      </c>
      <c r="L72" s="18" t="str">
        <f>'[1]Bal Accum Dep&amp;COR'!L72</f>
        <v>10134100</v>
      </c>
      <c r="N72" s="18">
        <f>'[1]Bal Accum Dep&amp;COR'!N72</f>
        <v>341.5</v>
      </c>
      <c r="P72" s="137">
        <f>'[1]Bal Accum Dep&amp;COR'!P72</f>
        <v>-1749002.8900000001</v>
      </c>
      <c r="Q72" s="456">
        <f>'[1]Bal Accum Dep&amp;COR'!Q72</f>
        <v>-1749015.2069471942</v>
      </c>
      <c r="R72" s="456">
        <f>'[1]Bal Accum Dep&amp;COR'!R72</f>
        <v>-1748995.3025829124</v>
      </c>
      <c r="S72" s="456">
        <f>'[1]Bal Accum Dep&amp;COR'!S72</f>
        <v>-1749088.4302571546</v>
      </c>
      <c r="T72" s="456">
        <f>'[1]Bal Accum Dep&amp;COR'!T72</f>
        <v>-1749221.9632949207</v>
      </c>
      <c r="U72" s="456">
        <f>'[1]Bal Accum Dep&amp;COR'!U72</f>
        <v>-1749395.9016962107</v>
      </c>
      <c r="V72" s="456">
        <f>'[1]Bal Accum Dep&amp;COR'!V72</f>
        <v>-1749610.2454610248</v>
      </c>
      <c r="W72" s="456">
        <f>'[1]Bal Accum Dep&amp;COR'!W72</f>
        <v>-1749864.9945893628</v>
      </c>
      <c r="X72" s="456">
        <f>'[1]Bal Accum Dep&amp;COR'!X72</f>
        <v>-1750213.4086428916</v>
      </c>
      <c r="Y72" s="456">
        <f>'[1]Bal Accum Dep&amp;COR'!Y72</f>
        <v>-1750822.0447962778</v>
      </c>
      <c r="Z72" s="456">
        <f>'[1]Bal Accum Dep&amp;COR'!Z72</f>
        <v>-1751592.1307715212</v>
      </c>
      <c r="AA72" s="456">
        <f>'[1]Bal Accum Dep&amp;COR'!AA72</f>
        <v>-1752509.8190825887</v>
      </c>
      <c r="AB72" s="456">
        <f>'[1]Bal Accum Dep&amp;COR'!AB72</f>
        <v>-1753489.2417590942</v>
      </c>
      <c r="AC72" s="456">
        <f>'[1]Bal Accum Dep&amp;COR'!AC72</f>
        <v>-1754436.4431241236</v>
      </c>
      <c r="AD72" s="456">
        <f>'[1]Bal Accum Dep&amp;COR'!AD72</f>
        <v>-1755409.3146679371</v>
      </c>
      <c r="AE72" s="456">
        <f>'[1]Bal Accum Dep&amp;COR'!AE72</f>
        <v>-1756407.8563905347</v>
      </c>
      <c r="AF72" s="456">
        <f>'[1]Bal Accum Dep&amp;COR'!AF72</f>
        <v>-1757432.068291916</v>
      </c>
      <c r="AG72" s="456">
        <f>'[1]Bal Accum Dep&amp;COR'!AG72</f>
        <v>-1758597.7333526013</v>
      </c>
      <c r="AH72" s="456">
        <f>'[1]Bal Accum Dep&amp;COR'!AH72</f>
        <v>-1759904.8515725904</v>
      </c>
      <c r="AI72" s="456">
        <f>'[1]Bal Accum Dep&amp;COR'!AI72</f>
        <v>-1761353.4229518836</v>
      </c>
      <c r="AJ72" s="456">
        <f>'[1]Bal Accum Dep&amp;COR'!AJ72</f>
        <v>-1762943.4474904807</v>
      </c>
      <c r="AK72" s="456">
        <f>'[1]Bal Accum Dep&amp;COR'!AK72</f>
        <v>-1764732.8166786418</v>
      </c>
      <c r="AL72" s="456">
        <f>'[1]Bal Accum Dep&amp;COR'!AL72</f>
        <v>-1766895.2029034449</v>
      </c>
      <c r="AM72" s="456"/>
      <c r="AN72" s="21">
        <f t="shared" si="4"/>
        <v>-1749610.2454610248</v>
      </c>
      <c r="AO72" s="21"/>
      <c r="AP72" s="21">
        <f t="shared" si="5"/>
        <v>-1758131.1037721043</v>
      </c>
      <c r="AR72" s="121">
        <f>'[1]Bal Accum Dep&amp;COR'!AQ72</f>
        <v>341.2</v>
      </c>
      <c r="AS72" s="93">
        <f>'[1]Bal Accum Dep&amp;COR'!AR72</f>
        <v>8.1200000000000008E-2</v>
      </c>
      <c r="AT72" s="121">
        <f>'[1]Bal Accum Dep&amp;COR'!AS72</f>
        <v>341.2</v>
      </c>
      <c r="AU72" s="93">
        <f>'[1]Bal Accum Dep&amp;COR'!AT72</f>
        <v>3.9582630976269101E-2</v>
      </c>
    </row>
    <row r="73" spans="2:47">
      <c r="B73" s="489">
        <f>'[1]Bal Accum Dep&amp;COR'!B73</f>
        <v>-920.61833333333334</v>
      </c>
      <c r="C73" s="21"/>
      <c r="D73" s="457">
        <f>'[1]Bal Accum Dep&amp;COR'!D73</f>
        <v>438.54055555555556</v>
      </c>
      <c r="F73" s="18" t="str">
        <f>'[1]Bal Accum Dep&amp;COR'!F73</f>
        <v>Water</v>
      </c>
      <c r="H73" s="16" t="str">
        <f>'[1]Bal Accum Dep&amp;COR'!H73</f>
        <v>341300-Trans Equip Autos</v>
      </c>
      <c r="J73" s="18" t="str">
        <f>'[1]Bal Accum Dep&amp;COR'!J73</f>
        <v>341300</v>
      </c>
      <c r="L73" s="18" t="str">
        <f>'[1]Bal Accum Dep&amp;COR'!L73</f>
        <v>10134100</v>
      </c>
      <c r="N73" s="18">
        <f>'[1]Bal Accum Dep&amp;COR'!N73</f>
        <v>341.5</v>
      </c>
      <c r="P73" s="137">
        <f>'[1]Bal Accum Dep&amp;COR'!P73</f>
        <v>-206221.41999999998</v>
      </c>
      <c r="Q73" s="456">
        <f>'[1]Bal Accum Dep&amp;COR'!Q73</f>
        <v>-210035.10440178227</v>
      </c>
      <c r="R73" s="456">
        <f>'[1]Bal Accum Dep&amp;COR'!R73</f>
        <v>-213848.78880356456</v>
      </c>
      <c r="S73" s="456">
        <f>'[1]Bal Accum Dep&amp;COR'!S73</f>
        <v>-217691.29725368015</v>
      </c>
      <c r="T73" s="456">
        <f>'[1]Bal Accum Dep&amp;COR'!T73</f>
        <v>-221563.01926629574</v>
      </c>
      <c r="U73" s="456">
        <f>'[1]Bal Accum Dep&amp;COR'!U73</f>
        <v>-225473.30318141135</v>
      </c>
      <c r="V73" s="456">
        <f>'[1]Bal Accum Dep&amp;COR'!V73</f>
        <v>-229422.14899902695</v>
      </c>
      <c r="W73" s="456">
        <f>'[1]Bal Accum Dep&amp;COR'!W73</f>
        <v>-233408.77769080922</v>
      </c>
      <c r="X73" s="456">
        <f>'[1]Bal Accum Dep&amp;COR'!X73</f>
        <v>-237435.13682759146</v>
      </c>
      <c r="Y73" s="456">
        <f>'[1]Bal Accum Dep&amp;COR'!Y73</f>
        <v>-241506.0563850404</v>
      </c>
      <c r="Z73" s="456">
        <f>'[1]Bal Accum Dep&amp;COR'!Z73</f>
        <v>-245618.264444156</v>
      </c>
      <c r="AA73" s="456">
        <f>'[1]Bal Accum Dep&amp;COR'!AA73</f>
        <v>-249785.5108550216</v>
      </c>
      <c r="AB73" s="456">
        <f>'[1]Bal Accum Dep&amp;COR'!AB73</f>
        <v>-254016.49565025818</v>
      </c>
      <c r="AC73" s="456">
        <f>'[1]Bal Accum Dep&amp;COR'!AC73</f>
        <v>-258247.48044549476</v>
      </c>
      <c r="AD73" s="456">
        <f>'[1]Bal Accum Dep&amp;COR'!AD73</f>
        <v>-262500.5517785491</v>
      </c>
      <c r="AE73" s="456">
        <f>'[1]Bal Accum Dep&amp;COR'!AE73</f>
        <v>-266775.70964942122</v>
      </c>
      <c r="AF73" s="456">
        <f>'[1]Bal Accum Dep&amp;COR'!AF73</f>
        <v>-271072.95405811112</v>
      </c>
      <c r="AG73" s="456">
        <f>'[1]Bal Accum Dep&amp;COR'!AG73</f>
        <v>-275427.74362292001</v>
      </c>
      <c r="AH73" s="456">
        <f>'[1]Bal Accum Dep&amp;COR'!AH73</f>
        <v>-279831.36388651363</v>
      </c>
      <c r="AI73" s="456">
        <f>'[1]Bal Accum Dep&amp;COR'!AI73</f>
        <v>-284283.81484889193</v>
      </c>
      <c r="AJ73" s="456">
        <f>'[1]Bal Accum Dep&amp;COR'!AJ73</f>
        <v>-288776.38138219726</v>
      </c>
      <c r="AK73" s="456">
        <f>'[1]Bal Accum Dep&amp;COR'!AK73</f>
        <v>-293313.72077431704</v>
      </c>
      <c r="AL73" s="456">
        <f>'[1]Bal Accum Dep&amp;COR'!AL73</f>
        <v>-297901.09026394872</v>
      </c>
      <c r="AM73" s="456"/>
      <c r="AN73" s="21">
        <f t="shared" si="4"/>
        <v>-229422.14899902695</v>
      </c>
      <c r="AO73" s="21"/>
      <c r="AP73" s="21">
        <f t="shared" si="5"/>
        <v>-271350.08320460009</v>
      </c>
      <c r="AR73" s="121">
        <f>'[1]Bal Accum Dep&amp;COR'!AQ73</f>
        <v>341.3</v>
      </c>
      <c r="AS73" s="93">
        <f>'[1]Bal Accum Dep&amp;COR'!AR73</f>
        <v>0.10110000000000001</v>
      </c>
      <c r="AT73" s="121">
        <f>'[1]Bal Accum Dep&amp;COR'!AS73</f>
        <v>341.3</v>
      </c>
      <c r="AU73" s="93">
        <f>'[1]Bal Accum Dep&amp;COR'!AT73</f>
        <v>7.4100055934505193E-2</v>
      </c>
    </row>
    <row r="74" spans="2:47">
      <c r="B74" s="489">
        <f>'[1]Bal Accum Dep&amp;COR'!B74</f>
        <v>-492.73083333333329</v>
      </c>
      <c r="C74" s="21"/>
      <c r="D74" s="457">
        <f>'[1]Bal Accum Dep&amp;COR'!D74</f>
        <v>153.42944444444444</v>
      </c>
      <c r="F74" s="18" t="str">
        <f>'[1]Bal Accum Dep&amp;COR'!F74</f>
        <v>Water</v>
      </c>
      <c r="H74" s="16" t="str">
        <f>'[1]Bal Accum Dep&amp;COR'!H74</f>
        <v>341400-Trans Equip Other</v>
      </c>
      <c r="J74" s="18" t="str">
        <f>'[1]Bal Accum Dep&amp;COR'!J74</f>
        <v>341400</v>
      </c>
      <c r="L74" s="18" t="str">
        <f>'[1]Bal Accum Dep&amp;COR'!L74</f>
        <v>10134100</v>
      </c>
      <c r="N74" s="18">
        <f>'[1]Bal Accum Dep&amp;COR'!N74</f>
        <v>341.5</v>
      </c>
      <c r="P74" s="137">
        <f>'[1]Bal Accum Dep&amp;COR'!P74</f>
        <v>-1009785.79</v>
      </c>
      <c r="Q74" s="456">
        <f>'[1]Bal Accum Dep&amp;COR'!Q74</f>
        <v>-999997.66277777776</v>
      </c>
      <c r="R74" s="456">
        <f>'[1]Bal Accum Dep&amp;COR'!R74</f>
        <v>-990209.53555555549</v>
      </c>
      <c r="S74" s="456">
        <f>'[1]Bal Accum Dep&amp;COR'!S74</f>
        <v>-980421.40833333321</v>
      </c>
      <c r="T74" s="456">
        <f>'[1]Bal Accum Dep&amp;COR'!T74</f>
        <v>-970633.28111111093</v>
      </c>
      <c r="U74" s="456">
        <f>'[1]Bal Accum Dep&amp;COR'!U74</f>
        <v>-960845.15388888866</v>
      </c>
      <c r="V74" s="456">
        <f>'[1]Bal Accum Dep&amp;COR'!V74</f>
        <v>-951057.02666666638</v>
      </c>
      <c r="W74" s="456">
        <f>'[1]Bal Accum Dep&amp;COR'!W74</f>
        <v>-941268.89944444411</v>
      </c>
      <c r="X74" s="456">
        <f>'[1]Bal Accum Dep&amp;COR'!X74</f>
        <v>-931480.77222222183</v>
      </c>
      <c r="Y74" s="456">
        <f>'[1]Bal Accum Dep&amp;COR'!Y74</f>
        <v>-921692.64499999955</v>
      </c>
      <c r="Z74" s="456">
        <f>'[1]Bal Accum Dep&amp;COR'!Z74</f>
        <v>-911904.51777777728</v>
      </c>
      <c r="AA74" s="456">
        <f>'[1]Bal Accum Dep&amp;COR'!AA74</f>
        <v>-902116.390555555</v>
      </c>
      <c r="AB74" s="456">
        <f>'[1]Bal Accum Dep&amp;COR'!AB74</f>
        <v>-892328.26333333272</v>
      </c>
      <c r="AC74" s="456">
        <f>'[1]Bal Accum Dep&amp;COR'!AC74</f>
        <v>-882540.13611111045</v>
      </c>
      <c r="AD74" s="456">
        <f>'[1]Bal Accum Dep&amp;COR'!AD74</f>
        <v>-872752.00888888817</v>
      </c>
      <c r="AE74" s="456">
        <f>'[1]Bal Accum Dep&amp;COR'!AE74</f>
        <v>-862963.8816666659</v>
      </c>
      <c r="AF74" s="456">
        <f>'[1]Bal Accum Dep&amp;COR'!AF74</f>
        <v>-853175.75444444362</v>
      </c>
      <c r="AG74" s="456">
        <f>'[1]Bal Accum Dep&amp;COR'!AG74</f>
        <v>-843387.62722222134</v>
      </c>
      <c r="AH74" s="456">
        <f>'[1]Bal Accum Dep&amp;COR'!AH74</f>
        <v>-833599.49999999907</v>
      </c>
      <c r="AI74" s="456">
        <f>'[1]Bal Accum Dep&amp;COR'!AI74</f>
        <v>-823811.37277777679</v>
      </c>
      <c r="AJ74" s="456">
        <f>'[1]Bal Accum Dep&amp;COR'!AJ74</f>
        <v>-814023.24555555452</v>
      </c>
      <c r="AK74" s="456">
        <f>'[1]Bal Accum Dep&amp;COR'!AK74</f>
        <v>-804235.11833333224</v>
      </c>
      <c r="AL74" s="456">
        <f>'[1]Bal Accum Dep&amp;COR'!AL74</f>
        <v>-794446.99111110996</v>
      </c>
      <c r="AM74" s="456"/>
      <c r="AN74" s="21">
        <f t="shared" si="4"/>
        <v>-951057.02666666638</v>
      </c>
      <c r="AO74" s="21"/>
      <c r="AP74" s="21">
        <f t="shared" si="5"/>
        <v>-853175.7544444435</v>
      </c>
      <c r="AR74" s="121">
        <f>'[1]Bal Accum Dep&amp;COR'!AQ74</f>
        <v>341.4</v>
      </c>
      <c r="AS74" s="93">
        <f>'[1]Bal Accum Dep&amp;COR'!AR74</f>
        <v>0.10060000000000001</v>
      </c>
      <c r="AT74" s="121">
        <f>'[1]Bal Accum Dep&amp;COR'!AS74</f>
        <v>341.4</v>
      </c>
      <c r="AU74" s="93">
        <f>'[1]Bal Accum Dep&amp;COR'!AT74</f>
        <v>0</v>
      </c>
    </row>
    <row r="75" spans="2:47">
      <c r="B75" s="489">
        <f>'[1]Bal Accum Dep&amp;COR'!B75</f>
        <v>0</v>
      </c>
      <c r="C75" s="21"/>
      <c r="D75" s="457">
        <f>'[1]Bal Accum Dep&amp;COR'!D75</f>
        <v>0</v>
      </c>
      <c r="F75" s="18" t="str">
        <f>'[1]Bal Accum Dep&amp;COR'!F75</f>
        <v>Water</v>
      </c>
      <c r="H75" s="16" t="str">
        <f>'[1]Bal Accum Dep&amp;COR'!H75</f>
        <v>342000-Stores Equipment</v>
      </c>
      <c r="J75" s="18" t="str">
        <f>'[1]Bal Accum Dep&amp;COR'!J75</f>
        <v>342000</v>
      </c>
      <c r="L75" s="18" t="str">
        <f>'[1]Bal Accum Dep&amp;COR'!L75</f>
        <v>10134200</v>
      </c>
      <c r="N75" s="18">
        <f>'[1]Bal Accum Dep&amp;COR'!N75</f>
        <v>342.5</v>
      </c>
      <c r="P75" s="137">
        <f>'[1]Bal Accum Dep&amp;COR'!P75</f>
        <v>-46040.36</v>
      </c>
      <c r="Q75" s="456">
        <f>'[1]Bal Accum Dep&amp;COR'!Q75</f>
        <v>-47410.913012500001</v>
      </c>
      <c r="R75" s="456">
        <f>'[1]Bal Accum Dep&amp;COR'!R75</f>
        <v>-48781.466025000002</v>
      </c>
      <c r="S75" s="456">
        <f>'[1]Bal Accum Dep&amp;COR'!S75</f>
        <v>-50152.019037500002</v>
      </c>
      <c r="T75" s="456">
        <f>'[1]Bal Accum Dep&amp;COR'!T75</f>
        <v>-51522.572050000002</v>
      </c>
      <c r="U75" s="456">
        <f>'[1]Bal Accum Dep&amp;COR'!U75</f>
        <v>-52893.125062500003</v>
      </c>
      <c r="V75" s="456">
        <f>'[1]Bal Accum Dep&amp;COR'!V75</f>
        <v>-54263.678075000003</v>
      </c>
      <c r="W75" s="456">
        <f>'[1]Bal Accum Dep&amp;COR'!W75</f>
        <v>-55634.231087500004</v>
      </c>
      <c r="X75" s="456">
        <f>'[1]Bal Accum Dep&amp;COR'!X75</f>
        <v>-57004.784100000004</v>
      </c>
      <c r="Y75" s="456">
        <f>'[1]Bal Accum Dep&amp;COR'!Y75</f>
        <v>-58375.337112500005</v>
      </c>
      <c r="Z75" s="456">
        <f>'[1]Bal Accum Dep&amp;COR'!Z75</f>
        <v>-59745.890125000005</v>
      </c>
      <c r="AA75" s="456">
        <f>'[1]Bal Accum Dep&amp;COR'!AA75</f>
        <v>-61116.443137500006</v>
      </c>
      <c r="AB75" s="456">
        <f>'[1]Bal Accum Dep&amp;COR'!AB75</f>
        <v>-62486.996150000006</v>
      </c>
      <c r="AC75" s="456">
        <f>'[1]Bal Accum Dep&amp;COR'!AC75</f>
        <v>-63857.549162500007</v>
      </c>
      <c r="AD75" s="456">
        <f>'[1]Bal Accum Dep&amp;COR'!AD75</f>
        <v>-65228.102175000007</v>
      </c>
      <c r="AE75" s="456">
        <f>'[1]Bal Accum Dep&amp;COR'!AE75</f>
        <v>-66598.6551875</v>
      </c>
      <c r="AF75" s="456">
        <f>'[1]Bal Accum Dep&amp;COR'!AF75</f>
        <v>-67969.208199999994</v>
      </c>
      <c r="AG75" s="456">
        <f>'[1]Bal Accum Dep&amp;COR'!AG75</f>
        <v>-69339.761212499987</v>
      </c>
      <c r="AH75" s="456">
        <f>'[1]Bal Accum Dep&amp;COR'!AH75</f>
        <v>-70710.31422499998</v>
      </c>
      <c r="AI75" s="456">
        <f>'[1]Bal Accum Dep&amp;COR'!AI75</f>
        <v>-72080.867237499973</v>
      </c>
      <c r="AJ75" s="456">
        <f>'[1]Bal Accum Dep&amp;COR'!AJ75</f>
        <v>-73451.420249999966</v>
      </c>
      <c r="AK75" s="456">
        <f>'[1]Bal Accum Dep&amp;COR'!AK75</f>
        <v>-74821.97326249996</v>
      </c>
      <c r="AL75" s="456">
        <f>'[1]Bal Accum Dep&amp;COR'!AL75</f>
        <v>-76192.526274999953</v>
      </c>
      <c r="AM75" s="456"/>
      <c r="AN75" s="21">
        <f t="shared" si="4"/>
        <v>-54263.678075000003</v>
      </c>
      <c r="AO75" s="21"/>
      <c r="AP75" s="21">
        <f t="shared" si="5"/>
        <v>-67969.208199999979</v>
      </c>
      <c r="AR75" s="121">
        <f>'[1]Bal Accum Dep&amp;COR'!AQ75</f>
        <v>342</v>
      </c>
      <c r="AS75" s="93">
        <f>'[1]Bal Accum Dep&amp;COR'!AR75</f>
        <v>0.04</v>
      </c>
      <c r="AT75" s="121">
        <f>'[1]Bal Accum Dep&amp;COR'!AS75</f>
        <v>342</v>
      </c>
      <c r="AU75" s="93">
        <f>'[1]Bal Accum Dep&amp;COR'!AT75</f>
        <v>4.8485024951589697E-2</v>
      </c>
    </row>
    <row r="76" spans="2:47">
      <c r="B76" s="489">
        <f>'[1]Bal Accum Dep&amp;COR'!B76</f>
        <v>0</v>
      </c>
      <c r="C76" s="21"/>
      <c r="D76" s="457">
        <f>'[1]Bal Accum Dep&amp;COR'!D76</f>
        <v>291.11694444444441</v>
      </c>
      <c r="F76" s="18" t="str">
        <f>'[1]Bal Accum Dep&amp;COR'!F76</f>
        <v>Water</v>
      </c>
      <c r="H76" s="16" t="str">
        <f>'[1]Bal Accum Dep&amp;COR'!H76</f>
        <v>343000-Tools,Shop,Garage Equip</v>
      </c>
      <c r="J76" s="18" t="str">
        <f>'[1]Bal Accum Dep&amp;COR'!J76</f>
        <v>343000</v>
      </c>
      <c r="L76" s="18" t="str">
        <f>'[1]Bal Accum Dep&amp;COR'!L76</f>
        <v>10134300</v>
      </c>
      <c r="N76" s="18">
        <f>'[1]Bal Accum Dep&amp;COR'!N76</f>
        <v>343.5</v>
      </c>
      <c r="P76" s="137">
        <f>'[1]Bal Accum Dep&amp;COR'!P76</f>
        <v>-1678071.96</v>
      </c>
      <c r="Q76" s="456">
        <f>'[1]Bal Accum Dep&amp;COR'!Q76</f>
        <v>-1700789.1654743054</v>
      </c>
      <c r="R76" s="456">
        <f>'[1]Bal Accum Dep&amp;COR'!R76</f>
        <v>-1725109.1725994791</v>
      </c>
      <c r="S76" s="456">
        <f>'[1]Bal Accum Dep&amp;COR'!S76</f>
        <v>-1749570.1511130207</v>
      </c>
      <c r="T76" s="456">
        <f>'[1]Bal Accum Dep&amp;COR'!T76</f>
        <v>-1774224.8093482638</v>
      </c>
      <c r="U76" s="456">
        <f>'[1]Bal Accum Dep&amp;COR'!U76</f>
        <v>-1799152.2098052083</v>
      </c>
      <c r="V76" s="456">
        <f>'[1]Bal Accum Dep&amp;COR'!V76</f>
        <v>-1824352.3524838542</v>
      </c>
      <c r="W76" s="456">
        <f>'[1]Bal Accum Dep&amp;COR'!W76</f>
        <v>-1849818.6488425347</v>
      </c>
      <c r="X76" s="456">
        <f>'[1]Bal Accum Dep&amp;COR'!X76</f>
        <v>-1875531.33325625</v>
      </c>
      <c r="Y76" s="456">
        <f>'[1]Bal Accum Dep&amp;COR'!Y76</f>
        <v>-1901417.9317666667</v>
      </c>
      <c r="Z76" s="456">
        <f>'[1]Bal Accum Dep&amp;COR'!Z76</f>
        <v>-1927517.9756237848</v>
      </c>
      <c r="AA76" s="456">
        <f>'[1]Bal Accum Dep&amp;COR'!AA76</f>
        <v>-1953957.1742026042</v>
      </c>
      <c r="AB76" s="456">
        <f>'[1]Bal Accum Dep&amp;COR'!AB76</f>
        <v>-1980867.5302531251</v>
      </c>
      <c r="AC76" s="456">
        <f>'[1]Bal Accum Dep&amp;COR'!AC76</f>
        <v>-2007773.9097753474</v>
      </c>
      <c r="AD76" s="456">
        <f>'[1]Bal Accum Dep&amp;COR'!AD76</f>
        <v>-2034823.7186266333</v>
      </c>
      <c r="AE76" s="456">
        <f>'[1]Bal Accum Dep&amp;COR'!AE76</f>
        <v>-2062016.9568069826</v>
      </c>
      <c r="AF76" s="456">
        <f>'[1]Bal Accum Dep&amp;COR'!AF76</f>
        <v>-2089353.6243163955</v>
      </c>
      <c r="AG76" s="456">
        <f>'[1]Bal Accum Dep&amp;COR'!AG76</f>
        <v>-2117054.8313586335</v>
      </c>
      <c r="AH76" s="456">
        <f>'[1]Bal Accum Dep&amp;COR'!AH76</f>
        <v>-2145046.876422734</v>
      </c>
      <c r="AI76" s="456">
        <f>'[1]Bal Accum Dep&amp;COR'!AI76</f>
        <v>-2173329.7595086973</v>
      </c>
      <c r="AJ76" s="456">
        <f>'[1]Bal Accum Dep&amp;COR'!AJ76</f>
        <v>-2201829.7734346869</v>
      </c>
      <c r="AK76" s="456">
        <f>'[1]Bal Accum Dep&amp;COR'!AK76</f>
        <v>-2230546.9182007024</v>
      </c>
      <c r="AL76" s="456">
        <f>'[1]Bal Accum Dep&amp;COR'!AL76</f>
        <v>-2259407.4922957816</v>
      </c>
      <c r="AM76" s="456"/>
      <c r="AN76" s="21">
        <f t="shared" ref="AN76:AN84" si="6">V76</f>
        <v>-1824352.3524838542</v>
      </c>
      <c r="AO76" s="21"/>
      <c r="AP76" s="21">
        <f t="shared" ref="AP76:AP84" si="7">AVERAGE(Z76:AL76)</f>
        <v>-2091040.5031404702</v>
      </c>
      <c r="AR76" s="121">
        <f>'[1]Bal Accum Dep&amp;COR'!AQ76</f>
        <v>343</v>
      </c>
      <c r="AS76" s="93">
        <f>'[1]Bal Accum Dep&amp;COR'!AR76</f>
        <v>0.05</v>
      </c>
      <c r="AT76" s="121">
        <f>'[1]Bal Accum Dep&amp;COR'!AS76</f>
        <v>343</v>
      </c>
      <c r="AU76" s="93">
        <f>'[1]Bal Accum Dep&amp;COR'!AT76</f>
        <v>5.7460721640792509E-2</v>
      </c>
    </row>
    <row r="77" spans="2:47">
      <c r="B77" s="489">
        <f>'[1]Bal Accum Dep&amp;COR'!B77</f>
        <v>0</v>
      </c>
      <c r="C77" s="21"/>
      <c r="D77" s="457">
        <f>'[1]Bal Accum Dep&amp;COR'!D77</f>
        <v>1024.2622222222224</v>
      </c>
      <c r="F77" s="18" t="str">
        <f>'[1]Bal Accum Dep&amp;COR'!F77</f>
        <v>Water</v>
      </c>
      <c r="H77" s="16" t="str">
        <f>'[1]Bal Accum Dep&amp;COR'!H77</f>
        <v>344000-Laboratory Equipment</v>
      </c>
      <c r="J77" s="18" t="str">
        <f>'[1]Bal Accum Dep&amp;COR'!J77</f>
        <v>344000</v>
      </c>
      <c r="L77" s="18" t="str">
        <f>'[1]Bal Accum Dep&amp;COR'!L77</f>
        <v>10134400</v>
      </c>
      <c r="N77" s="18">
        <f>'[1]Bal Accum Dep&amp;COR'!N77</f>
        <v>344.5</v>
      </c>
      <c r="P77" s="137">
        <f>'[1]Bal Accum Dep&amp;COR'!P77</f>
        <v>-328863.27999999997</v>
      </c>
      <c r="Q77" s="456">
        <f>'[1]Bal Accum Dep&amp;COR'!Q77</f>
        <v>-316148.72121972218</v>
      </c>
      <c r="R77" s="456">
        <f>'[1]Bal Accum Dep&amp;COR'!R77</f>
        <v>-302679.88745633099</v>
      </c>
      <c r="S77" s="456">
        <f>'[1]Bal Accum Dep&amp;COR'!S77</f>
        <v>-289272.91162357636</v>
      </c>
      <c r="T77" s="456">
        <f>'[1]Bal Accum Dep&amp;COR'!T77</f>
        <v>-275247.11740812496</v>
      </c>
      <c r="U77" s="456">
        <f>'[1]Bal Accum Dep&amp;COR'!U77</f>
        <v>-260496.41836039349</v>
      </c>
      <c r="V77" s="456">
        <f>'[1]Bal Accum Dep&amp;COR'!V77</f>
        <v>-245325.82582163194</v>
      </c>
      <c r="W77" s="456">
        <f>'[1]Bal Accum Dep&amp;COR'!W77</f>
        <v>-229530.51123725693</v>
      </c>
      <c r="X77" s="456">
        <f>'[1]Bal Accum Dep&amp;COR'!X77</f>
        <v>-213240.0275447685</v>
      </c>
      <c r="Y77" s="456">
        <f>'[1]Bal Accum Dep&amp;COR'!Y77</f>
        <v>-196454.37474416665</v>
      </c>
      <c r="Z77" s="456">
        <f>'[1]Bal Accum Dep&amp;COR'!Z77</f>
        <v>-179197.64450211806</v>
      </c>
      <c r="AA77" s="456">
        <f>'[1]Bal Accum Dep&amp;COR'!AA77</f>
        <v>-161469.83681862269</v>
      </c>
      <c r="AB77" s="456">
        <f>'[1]Bal Accum Dep&amp;COR'!AB77</f>
        <v>-143574.1031582639</v>
      </c>
      <c r="AC77" s="456">
        <f>'[1]Bal Accum Dep&amp;COR'!AC77</f>
        <v>-125029.31151983663</v>
      </c>
      <c r="AD77" s="456">
        <f>'[1]Bal Accum Dep&amp;COR'!AD77</f>
        <v>-105940.67890838586</v>
      </c>
      <c r="AE77" s="456">
        <f>'[1]Bal Accum Dep&amp;COR'!AE77</f>
        <v>-86413.422328956513</v>
      </c>
      <c r="AF77" s="456">
        <f>'[1]Bal Accum Dep&amp;COR'!AF77</f>
        <v>-66447.5417815486</v>
      </c>
      <c r="AG77" s="456">
        <f>'[1]Bal Accum Dep&amp;COR'!AG77</f>
        <v>-46043.03726616213</v>
      </c>
      <c r="AH77" s="456">
        <f>'[1]Bal Accum Dep&amp;COR'!AH77</f>
        <v>-25305.125787842044</v>
      </c>
      <c r="AI77" s="456">
        <f>'[1]Bal Accum Dep&amp;COR'!AI77</f>
        <v>-4233.8073465883508</v>
      </c>
      <c r="AJ77" s="456">
        <f>'[1]Bal Accum Dep&amp;COR'!AJ77</f>
        <v>17170.918057598952</v>
      </c>
      <c r="AK77" s="456">
        <f>'[1]Bal Accum Dep&amp;COR'!AK77</f>
        <v>38909.050424719862</v>
      </c>
      <c r="AL77" s="456">
        <f>'[1]Bal Accum Dep&amp;COR'!AL77</f>
        <v>60980.589754774388</v>
      </c>
      <c r="AM77" s="456"/>
      <c r="AN77" s="21">
        <f t="shared" si="6"/>
        <v>-245325.82582163194</v>
      </c>
      <c r="AO77" s="21"/>
      <c r="AP77" s="21">
        <f t="shared" si="7"/>
        <v>-63584.150090863979</v>
      </c>
      <c r="AR77" s="121">
        <f>'[1]Bal Accum Dep&amp;COR'!AQ77</f>
        <v>344</v>
      </c>
      <c r="AS77" s="93">
        <f>'[1]Bal Accum Dep&amp;COR'!AR77</f>
        <v>6.6700000000000009E-2</v>
      </c>
      <c r="AT77" s="121">
        <f>'[1]Bal Accum Dep&amp;COR'!AS77</f>
        <v>344</v>
      </c>
      <c r="AU77" s="93">
        <f>'[1]Bal Accum Dep&amp;COR'!AT77</f>
        <v>0.28907817143140602</v>
      </c>
    </row>
    <row r="78" spans="2:47">
      <c r="B78" s="489">
        <f>'[1]Bal Accum Dep&amp;COR'!B78</f>
        <v>0</v>
      </c>
      <c r="C78" s="21"/>
      <c r="D78" s="457">
        <f>'[1]Bal Accum Dep&amp;COR'!D78</f>
        <v>889.90916666666669</v>
      </c>
      <c r="F78" s="18" t="str">
        <f>'[1]Bal Accum Dep&amp;COR'!F78</f>
        <v>Water</v>
      </c>
      <c r="H78" s="16" t="str">
        <f>'[1]Bal Accum Dep&amp;COR'!H78</f>
        <v>345000-Power Operated Equipment</v>
      </c>
      <c r="J78" s="18" t="str">
        <f>'[1]Bal Accum Dep&amp;COR'!J78</f>
        <v>345000</v>
      </c>
      <c r="L78" s="18" t="str">
        <f>'[1]Bal Accum Dep&amp;COR'!L78</f>
        <v>10134500</v>
      </c>
      <c r="N78" s="18">
        <f>'[1]Bal Accum Dep&amp;COR'!N78</f>
        <v>345.5</v>
      </c>
      <c r="P78" s="137">
        <f>'[1]Bal Accum Dep&amp;COR'!P78</f>
        <v>-1088859.51</v>
      </c>
      <c r="Q78" s="456">
        <f>'[1]Bal Accum Dep&amp;COR'!Q78</f>
        <v>-1088884.9891514445</v>
      </c>
      <c r="R78" s="456">
        <f>'[1]Bal Accum Dep&amp;COR'!R78</f>
        <v>-1088909.4817981389</v>
      </c>
      <c r="S78" s="456">
        <f>'[1]Bal Accum Dep&amp;COR'!S78</f>
        <v>-1088970.9014750835</v>
      </c>
      <c r="T78" s="456">
        <f>'[1]Bal Accum Dep&amp;COR'!T78</f>
        <v>-1089046.519942278</v>
      </c>
      <c r="U78" s="456">
        <f>'[1]Bal Accum Dep&amp;COR'!U78</f>
        <v>-1089136.4240947224</v>
      </c>
      <c r="V78" s="456">
        <f>'[1]Bal Accum Dep&amp;COR'!V78</f>
        <v>-1089252.0083374169</v>
      </c>
      <c r="W78" s="456">
        <f>'[1]Bal Accum Dep&amp;COR'!W78</f>
        <v>-1089385.2833253613</v>
      </c>
      <c r="X78" s="456">
        <f>'[1]Bal Accum Dep&amp;COR'!X78</f>
        <v>-1089540.0763085559</v>
      </c>
      <c r="Y78" s="456">
        <f>'[1]Bal Accum Dep&amp;COR'!Y78</f>
        <v>-1089712.6747870003</v>
      </c>
      <c r="Z78" s="456">
        <f>'[1]Bal Accum Dep&amp;COR'!Z78</f>
        <v>-1089906.0037606948</v>
      </c>
      <c r="AA78" s="456">
        <f>'[1]Bal Accum Dep&amp;COR'!AA78</f>
        <v>-1090126.5027296392</v>
      </c>
      <c r="AB78" s="456">
        <f>'[1]Bal Accum Dep&amp;COR'!AB78</f>
        <v>-1090392.2584988337</v>
      </c>
      <c r="AC78" s="456">
        <f>'[1]Bal Accum Dep&amp;COR'!AC78</f>
        <v>-1090660.9583881642</v>
      </c>
      <c r="AD78" s="456">
        <f>'[1]Bal Accum Dep&amp;COR'!AD78</f>
        <v>-1090944.0839312568</v>
      </c>
      <c r="AE78" s="456">
        <f>'[1]Bal Accum Dep&amp;COR'!AE78</f>
        <v>-1091245.5657529975</v>
      </c>
      <c r="AF78" s="456">
        <f>'[1]Bal Accum Dep&amp;COR'!AF78</f>
        <v>-1091565.4038533866</v>
      </c>
      <c r="AG78" s="456">
        <f>'[1]Bal Accum Dep&amp;COR'!AG78</f>
        <v>-1091914.9246681579</v>
      </c>
      <c r="AH78" s="456">
        <f>'[1]Bal Accum Dep&amp;COR'!AH78</f>
        <v>-1092294.2834404502</v>
      </c>
      <c r="AI78" s="456">
        <f>'[1]Bal Accum Dep&amp;COR'!AI78</f>
        <v>-1092703.4801702634</v>
      </c>
      <c r="AJ78" s="456">
        <f>'[1]Bal Accum Dep&amp;COR'!AJ78</f>
        <v>-1093138.7391853577</v>
      </c>
      <c r="AK78" s="456">
        <f>'[1]Bal Accum Dep&amp;COR'!AK78</f>
        <v>-1093600.0604857334</v>
      </c>
      <c r="AL78" s="456">
        <f>'[1]Bal Accum Dep&amp;COR'!AL78</f>
        <v>-1094083.668689643</v>
      </c>
      <c r="AM78" s="456"/>
      <c r="AN78" s="21">
        <f t="shared" si="6"/>
        <v>-1089252.0083374169</v>
      </c>
      <c r="AO78" s="21"/>
      <c r="AP78" s="21">
        <f t="shared" si="7"/>
        <v>-1091736.6102734292</v>
      </c>
      <c r="AR78" s="121">
        <f>'[1]Bal Accum Dep&amp;COR'!AQ78</f>
        <v>345</v>
      </c>
      <c r="AS78" s="93">
        <f>'[1]Bal Accum Dep&amp;COR'!AR78</f>
        <v>2.7300000000000001E-2</v>
      </c>
      <c r="AT78" s="121">
        <f>'[1]Bal Accum Dep&amp;COR'!AS78</f>
        <v>345</v>
      </c>
      <c r="AU78" s="93">
        <f>'[1]Bal Accum Dep&amp;COR'!AT78</f>
        <v>1.0752945858258501E-2</v>
      </c>
    </row>
    <row r="79" spans="2:47">
      <c r="B79" s="489">
        <f>'[1]Bal Accum Dep&amp;COR'!B79</f>
        <v>0</v>
      </c>
      <c r="C79" s="21"/>
      <c r="D79" s="457">
        <f>'[1]Bal Accum Dep&amp;COR'!D79</f>
        <v>2526.5491666666667</v>
      </c>
      <c r="F79" s="18" t="str">
        <f>'[1]Bal Accum Dep&amp;COR'!F79</f>
        <v>Water</v>
      </c>
      <c r="H79" s="16" t="str">
        <f>'[1]Bal Accum Dep&amp;COR'!H79</f>
        <v>346100-Comm Equip Non-Telephone</v>
      </c>
      <c r="J79" s="18" t="str">
        <f>'[1]Bal Accum Dep&amp;COR'!J79</f>
        <v>346100</v>
      </c>
      <c r="L79" s="18" t="str">
        <f>'[1]Bal Accum Dep&amp;COR'!L79</f>
        <v>10134600</v>
      </c>
      <c r="N79" s="18">
        <f>'[1]Bal Accum Dep&amp;COR'!N79</f>
        <v>346.5</v>
      </c>
      <c r="P79" s="137">
        <f>'[1]Bal Accum Dep&amp;COR'!P79</f>
        <v>-538325.48</v>
      </c>
      <c r="Q79" s="456">
        <f>'[1]Bal Accum Dep&amp;COR'!Q79</f>
        <v>-551950.19549333327</v>
      </c>
      <c r="R79" s="456">
        <f>'[1]Bal Accum Dep&amp;COR'!R79</f>
        <v>-565561.18957166665</v>
      </c>
      <c r="S79" s="456">
        <f>'[1]Bal Accum Dep&amp;COR'!S79</f>
        <v>-579158.46223499998</v>
      </c>
      <c r="T79" s="456">
        <f>'[1]Bal Accum Dep&amp;COR'!T79</f>
        <v>-592742.01348333328</v>
      </c>
      <c r="U79" s="456">
        <f>'[1]Bal Accum Dep&amp;COR'!U79</f>
        <v>-606311.84331666667</v>
      </c>
      <c r="V79" s="456">
        <f>'[1]Bal Accum Dep&amp;COR'!V79</f>
        <v>-619867.95173500001</v>
      </c>
      <c r="W79" s="456">
        <f>'[1]Bal Accum Dep&amp;COR'!W79</f>
        <v>-633410.33873833332</v>
      </c>
      <c r="X79" s="456">
        <f>'[1]Bal Accum Dep&amp;COR'!X79</f>
        <v>-646939.00432666671</v>
      </c>
      <c r="Y79" s="456">
        <f>'[1]Bal Accum Dep&amp;COR'!Y79</f>
        <v>-660453.94850000006</v>
      </c>
      <c r="Z79" s="456">
        <f>'[1]Bal Accum Dep&amp;COR'!Z79</f>
        <v>-673955.17125833337</v>
      </c>
      <c r="AA79" s="456">
        <f>'[1]Bal Accum Dep&amp;COR'!AA79</f>
        <v>-687442.67260166677</v>
      </c>
      <c r="AB79" s="456">
        <f>'[1]Bal Accum Dep&amp;COR'!AB79</f>
        <v>-700916.45253000013</v>
      </c>
      <c r="AC79" s="456">
        <f>'[1]Bal Accum Dep&amp;COR'!AC79</f>
        <v>-714376.51104333345</v>
      </c>
      <c r="AD79" s="456">
        <f>'[1]Bal Accum Dep&amp;COR'!AD79</f>
        <v>-727822.84814166685</v>
      </c>
      <c r="AE79" s="456">
        <f>'[1]Bal Accum Dep&amp;COR'!AE79</f>
        <v>-741255.46382500022</v>
      </c>
      <c r="AF79" s="456">
        <f>'[1]Bal Accum Dep&amp;COR'!AF79</f>
        <v>-754674.35809333355</v>
      </c>
      <c r="AG79" s="456">
        <f>'[1]Bal Accum Dep&amp;COR'!AG79</f>
        <v>-768079.53094666696</v>
      </c>
      <c r="AH79" s="456">
        <f>'[1]Bal Accum Dep&amp;COR'!AH79</f>
        <v>-781470.98238500033</v>
      </c>
      <c r="AI79" s="456">
        <f>'[1]Bal Accum Dep&amp;COR'!AI79</f>
        <v>-794848.71240833367</v>
      </c>
      <c r="AJ79" s="456">
        <f>'[1]Bal Accum Dep&amp;COR'!AJ79</f>
        <v>-808212.72101666708</v>
      </c>
      <c r="AK79" s="456">
        <f>'[1]Bal Accum Dep&amp;COR'!AK79</f>
        <v>-821563.00821000047</v>
      </c>
      <c r="AL79" s="456">
        <f>'[1]Bal Accum Dep&amp;COR'!AL79</f>
        <v>-834899.57398833381</v>
      </c>
      <c r="AM79" s="456"/>
      <c r="AN79" s="21">
        <f t="shared" si="6"/>
        <v>-619867.95173500001</v>
      </c>
      <c r="AO79" s="21"/>
      <c r="AP79" s="21">
        <f>AVERAGE(Z79:AL79)</f>
        <v>-754578.30818833353</v>
      </c>
      <c r="AR79" s="121">
        <f>'[1]Bal Accum Dep&amp;COR'!AQ79</f>
        <v>346.1</v>
      </c>
      <c r="AS79" s="93">
        <f>'[1]Bal Accum Dep&amp;COR'!AR79</f>
        <v>6.6700000000000009E-2</v>
      </c>
      <c r="AT79" s="121">
        <f>'[1]Bal Accum Dep&amp;COR'!AS79</f>
        <v>346.1</v>
      </c>
      <c r="AU79" s="93">
        <f>'[1]Bal Accum Dep&amp;COR'!AT79</f>
        <v>7.1981932598534595E-2</v>
      </c>
    </row>
    <row r="80" spans="2:47">
      <c r="B80" s="489">
        <f>'[1]Bal Accum Dep&amp;COR'!B80</f>
        <v>0</v>
      </c>
      <c r="C80" s="21"/>
      <c r="D80" s="457">
        <f>'[1]Bal Accum Dep&amp;COR'!D80</f>
        <v>1.5244444444444445</v>
      </c>
      <c r="F80" s="18" t="str">
        <f>'[1]Bal Accum Dep&amp;COR'!F80</f>
        <v>Water</v>
      </c>
      <c r="H80" s="16" t="str">
        <f>'[1]Bal Accum Dep&amp;COR'!H80</f>
        <v>346190-Remote Control &amp; Instrument</v>
      </c>
      <c r="J80" s="18" t="str">
        <f>'[1]Bal Accum Dep&amp;COR'!J80</f>
        <v>346190</v>
      </c>
      <c r="L80" s="18" t="str">
        <f>'[1]Bal Accum Dep&amp;COR'!L80</f>
        <v>10134600</v>
      </c>
      <c r="N80" s="18">
        <f>'[1]Bal Accum Dep&amp;COR'!N80</f>
        <v>346.5</v>
      </c>
      <c r="P80" s="137">
        <f>'[1]Bal Accum Dep&amp;COR'!P80</f>
        <v>-2262809.25</v>
      </c>
      <c r="Q80" s="456">
        <f>'[1]Bal Accum Dep&amp;COR'!Q80</f>
        <v>-2244357.1140331668</v>
      </c>
      <c r="R80" s="456">
        <f>'[1]Bal Accum Dep&amp;COR'!R80</f>
        <v>-2225891.2113952758</v>
      </c>
      <c r="S80" s="456">
        <f>'[1]Bal Accum Dep&amp;COR'!S80</f>
        <v>-2207411.542086327</v>
      </c>
      <c r="T80" s="456">
        <f>'[1]Bal Accum Dep&amp;COR'!T80</f>
        <v>-2188918.1061063199</v>
      </c>
      <c r="U80" s="456">
        <f>'[1]Bal Accum Dep&amp;COR'!U80</f>
        <v>-2170410.9034552551</v>
      </c>
      <c r="V80" s="456">
        <f>'[1]Bal Accum Dep&amp;COR'!V80</f>
        <v>-2151889.9341331325</v>
      </c>
      <c r="W80" s="456">
        <f>'[1]Bal Accum Dep&amp;COR'!W80</f>
        <v>-2133355.198139952</v>
      </c>
      <c r="X80" s="456">
        <f>'[1]Bal Accum Dep&amp;COR'!X80</f>
        <v>-2114806.6954757138</v>
      </c>
      <c r="Y80" s="456">
        <f>'[1]Bal Accum Dep&amp;COR'!Y80</f>
        <v>-2096244.4261404178</v>
      </c>
      <c r="Z80" s="456">
        <f>'[1]Bal Accum Dep&amp;COR'!Z80</f>
        <v>-2077668.3901340635</v>
      </c>
      <c r="AA80" s="456">
        <f>'[1]Bal Accum Dep&amp;COR'!AA80</f>
        <v>-2059078.5874566515</v>
      </c>
      <c r="AB80" s="456">
        <f>'[1]Bal Accum Dep&amp;COR'!AB80</f>
        <v>-2040475.0181081817</v>
      </c>
      <c r="AC80" s="456">
        <f>'[1]Bal Accum Dep&amp;COR'!AC80</f>
        <v>-2021857.682088654</v>
      </c>
      <c r="AD80" s="456">
        <f>'[1]Bal Accum Dep&amp;COR'!AD80</f>
        <v>-2003226.5793980684</v>
      </c>
      <c r="AE80" s="456">
        <f>'[1]Bal Accum Dep&amp;COR'!AE80</f>
        <v>-1984581.7100364249</v>
      </c>
      <c r="AF80" s="456">
        <f>'[1]Bal Accum Dep&amp;COR'!AF80</f>
        <v>-1965923.0740037237</v>
      </c>
      <c r="AG80" s="456">
        <f>'[1]Bal Accum Dep&amp;COR'!AG80</f>
        <v>-1947250.6712999644</v>
      </c>
      <c r="AH80" s="456">
        <f>'[1]Bal Accum Dep&amp;COR'!AH80</f>
        <v>-1928564.5019251474</v>
      </c>
      <c r="AI80" s="456">
        <f>'[1]Bal Accum Dep&amp;COR'!AI80</f>
        <v>-1909864.5658792725</v>
      </c>
      <c r="AJ80" s="456">
        <f>'[1]Bal Accum Dep&amp;COR'!AJ80</f>
        <v>-1891150.8631623397</v>
      </c>
      <c r="AK80" s="456">
        <f>'[1]Bal Accum Dep&amp;COR'!AK80</f>
        <v>-1872423.393774349</v>
      </c>
      <c r="AL80" s="456">
        <f>'[1]Bal Accum Dep&amp;COR'!AL80</f>
        <v>-1853682.1577153006</v>
      </c>
      <c r="AM80" s="456"/>
      <c r="AN80" s="21">
        <f t="shared" si="6"/>
        <v>-2151889.9341331325</v>
      </c>
      <c r="AO80" s="21"/>
      <c r="AP80" s="21">
        <f t="shared" si="7"/>
        <v>-1965826.7073063189</v>
      </c>
      <c r="AR80" s="121">
        <f>'[1]Bal Accum Dep&amp;COR'!AQ80</f>
        <v>346.19</v>
      </c>
      <c r="AS80" s="93">
        <f>'[1]Bal Accum Dep&amp;COR'!AR80</f>
        <v>6.6700000000000009E-2</v>
      </c>
      <c r="AT80" s="121">
        <f>'[1]Bal Accum Dep&amp;COR'!AS80</f>
        <v>346.19</v>
      </c>
      <c r="AU80" s="93">
        <f>'[1]Bal Accum Dep&amp;COR'!AT80</f>
        <v>9.2321683366834384E-2</v>
      </c>
    </row>
    <row r="81" spans="1:47">
      <c r="B81" s="489">
        <f>'[1]Bal Accum Dep&amp;COR'!B81</f>
        <v>0</v>
      </c>
      <c r="C81" s="21"/>
      <c r="D81" s="457">
        <f>'[1]Bal Accum Dep&amp;COR'!D81</f>
        <v>0</v>
      </c>
      <c r="F81" s="18" t="str">
        <f>'[1]Bal Accum Dep&amp;COR'!F81</f>
        <v>Water</v>
      </c>
      <c r="H81" s="16" t="str">
        <f>'[1]Bal Accum Dep&amp;COR'!H81</f>
        <v>346200-Comm Equip Telephone</v>
      </c>
      <c r="J81" s="18" t="str">
        <f>'[1]Bal Accum Dep&amp;COR'!J81</f>
        <v>346200</v>
      </c>
      <c r="L81" s="18" t="str">
        <f>'[1]Bal Accum Dep&amp;COR'!L81</f>
        <v>10134600</v>
      </c>
      <c r="N81" s="18">
        <f>'[1]Bal Accum Dep&amp;COR'!N81</f>
        <v>346.5</v>
      </c>
      <c r="P81" s="137">
        <f>'[1]Bal Accum Dep&amp;COR'!P81</f>
        <v>-74339.33</v>
      </c>
      <c r="Q81" s="456">
        <f>'[1]Bal Accum Dep&amp;COR'!Q81</f>
        <v>-91298.798446194443</v>
      </c>
      <c r="R81" s="456">
        <f>'[1]Bal Accum Dep&amp;COR'!R81</f>
        <v>-111661.89015464584</v>
      </c>
      <c r="S81" s="456">
        <f>'[1]Bal Accum Dep&amp;COR'!S81</f>
        <v>-132203.64933277084</v>
      </c>
      <c r="T81" s="456">
        <f>'[1]Bal Accum Dep&amp;COR'!T81</f>
        <v>-152817.40717431947</v>
      </c>
      <c r="U81" s="456">
        <f>'[1]Bal Accum Dep&amp;COR'!U81</f>
        <v>-173506.7611980417</v>
      </c>
      <c r="V81" s="456">
        <f>'[1]Bal Accum Dep&amp;COR'!V81</f>
        <v>-197436.69150602087</v>
      </c>
      <c r="W81" s="456">
        <f>'[1]Bal Accum Dep&amp;COR'!W81</f>
        <v>-221453.91201950697</v>
      </c>
      <c r="X81" s="456">
        <f>'[1]Bal Accum Dep&amp;COR'!X81</f>
        <v>-245592.26734266669</v>
      </c>
      <c r="Y81" s="456">
        <f>'[1]Bal Accum Dep&amp;COR'!Y81</f>
        <v>-269825.84497550002</v>
      </c>
      <c r="Z81" s="456">
        <f>'[1]Bal Accum Dep&amp;COR'!Z81</f>
        <v>-294171.91991800698</v>
      </c>
      <c r="AA81" s="456">
        <f>'[1]Bal Accum Dep&amp;COR'!AA81</f>
        <v>-321603.74378164171</v>
      </c>
      <c r="AB81" s="456">
        <f>'[1]Bal Accum Dep&amp;COR'!AB81</f>
        <v>-349294.54457453341</v>
      </c>
      <c r="AC81" s="456">
        <f>'[1]Bal Accum Dep&amp;COR'!AC81</f>
        <v>-376935.07977056474</v>
      </c>
      <c r="AD81" s="456">
        <f>'[1]Bal Accum Dep&amp;COR'!AD81</f>
        <v>-404651.7701444038</v>
      </c>
      <c r="AE81" s="456">
        <f>'[1]Bal Accum Dep&amp;COR'!AE81</f>
        <v>-432469.76441638474</v>
      </c>
      <c r="AF81" s="456">
        <f>'[1]Bal Accum Dep&amp;COR'!AF81</f>
        <v>-465935.03218185838</v>
      </c>
      <c r="AG81" s="456">
        <f>'[1]Bal Accum Dep&amp;COR'!AG81</f>
        <v>-499616.65564967628</v>
      </c>
      <c r="AH81" s="456">
        <f>'[1]Bal Accum Dep&amp;COR'!AH81</f>
        <v>-533507.57627119229</v>
      </c>
      <c r="AI81" s="456">
        <f>'[1]Bal Accum Dep&amp;COR'!AI81</f>
        <v>-567589.36652729451</v>
      </c>
      <c r="AJ81" s="456">
        <f>'[1]Bal Accum Dep&amp;COR'!AJ81</f>
        <v>-601811.38853220385</v>
      </c>
      <c r="AK81" s="456">
        <f>'[1]Bal Accum Dep&amp;COR'!AK81</f>
        <v>-638009.11099108495</v>
      </c>
      <c r="AL81" s="456">
        <f>'[1]Bal Accum Dep&amp;COR'!AL81</f>
        <v>-674314.85792979284</v>
      </c>
      <c r="AM81" s="456"/>
      <c r="AN81" s="21">
        <f t="shared" si="6"/>
        <v>-197436.69150602087</v>
      </c>
      <c r="AO81" s="21"/>
      <c r="AP81" s="21">
        <f t="shared" si="7"/>
        <v>-473839.29312989529</v>
      </c>
      <c r="AR81" s="121">
        <f>'[1]Bal Accum Dep&amp;COR'!AQ81</f>
        <v>346.2</v>
      </c>
      <c r="AS81" s="93">
        <f>'[1]Bal Accum Dep&amp;COR'!AR81</f>
        <v>6.6700000000000009E-2</v>
      </c>
      <c r="AT81" s="121">
        <f>'[1]Bal Accum Dep&amp;COR'!AS81</f>
        <v>346.2</v>
      </c>
      <c r="AU81" s="93">
        <f>'[1]Bal Accum Dep&amp;COR'!AT81</f>
        <v>6.9051936877489631E-2</v>
      </c>
    </row>
    <row r="82" spans="1:47">
      <c r="B82" s="489">
        <f>'[1]Bal Accum Dep&amp;COR'!B82</f>
        <v>0</v>
      </c>
      <c r="C82" s="21"/>
      <c r="D82" s="457">
        <f>'[1]Bal Accum Dep&amp;COR'!D82</f>
        <v>950.10472222222234</v>
      </c>
      <c r="F82" s="18" t="str">
        <f>'[1]Bal Accum Dep&amp;COR'!F82</f>
        <v>Water</v>
      </c>
      <c r="H82" s="16" t="str">
        <f>'[1]Bal Accum Dep&amp;COR'!H82</f>
        <v>347000-Misc Equipment</v>
      </c>
      <c r="J82" s="18" t="str">
        <f>'[1]Bal Accum Dep&amp;COR'!J82</f>
        <v>347000</v>
      </c>
      <c r="L82" s="18" t="str">
        <f>'[1]Bal Accum Dep&amp;COR'!L82</f>
        <v>10134700</v>
      </c>
      <c r="N82" s="18">
        <f>'[1]Bal Accum Dep&amp;COR'!N82</f>
        <v>347.5</v>
      </c>
      <c r="P82" s="137">
        <f>'[1]Bal Accum Dep&amp;COR'!P82</f>
        <v>-781000.26000000013</v>
      </c>
      <c r="Q82" s="456">
        <f>'[1]Bal Accum Dep&amp;COR'!Q82</f>
        <v>-760625.36975111126</v>
      </c>
      <c r="R82" s="456">
        <f>'[1]Bal Accum Dep&amp;COR'!R82</f>
        <v>-740250.47950222238</v>
      </c>
      <c r="S82" s="456">
        <f>'[1]Bal Accum Dep&amp;COR'!S82</f>
        <v>-719875.58925333351</v>
      </c>
      <c r="T82" s="456">
        <f>'[1]Bal Accum Dep&amp;COR'!T82</f>
        <v>-699500.69900444464</v>
      </c>
      <c r="U82" s="456">
        <f>'[1]Bal Accum Dep&amp;COR'!U82</f>
        <v>-679125.80875555577</v>
      </c>
      <c r="V82" s="456">
        <f>'[1]Bal Accum Dep&amp;COR'!V82</f>
        <v>-658750.9185066669</v>
      </c>
      <c r="W82" s="456">
        <f>'[1]Bal Accum Dep&amp;COR'!W82</f>
        <v>-638376.02825777803</v>
      </c>
      <c r="X82" s="456">
        <f>'[1]Bal Accum Dep&amp;COR'!X82</f>
        <v>-618001.13800888916</v>
      </c>
      <c r="Y82" s="456">
        <f>'[1]Bal Accum Dep&amp;COR'!Y82</f>
        <v>-597626.24776000029</v>
      </c>
      <c r="Z82" s="456">
        <f>'[1]Bal Accum Dep&amp;COR'!Z82</f>
        <v>-577251.35751111142</v>
      </c>
      <c r="AA82" s="456">
        <f>'[1]Bal Accum Dep&amp;COR'!AA82</f>
        <v>-556876.46726222255</v>
      </c>
      <c r="AB82" s="456">
        <f>'[1]Bal Accum Dep&amp;COR'!AB82</f>
        <v>-536501.57701333368</v>
      </c>
      <c r="AC82" s="456">
        <f>'[1]Bal Accum Dep&amp;COR'!AC82</f>
        <v>-516126.68676444486</v>
      </c>
      <c r="AD82" s="456">
        <f>'[1]Bal Accum Dep&amp;COR'!AD82</f>
        <v>-495751.79651555599</v>
      </c>
      <c r="AE82" s="456">
        <f>'[1]Bal Accum Dep&amp;COR'!AE82</f>
        <v>-475376.90626666712</v>
      </c>
      <c r="AF82" s="456">
        <f>'[1]Bal Accum Dep&amp;COR'!AF82</f>
        <v>-455002.01601777825</v>
      </c>
      <c r="AG82" s="456">
        <f>'[1]Bal Accum Dep&amp;COR'!AG82</f>
        <v>-434627.12576888938</v>
      </c>
      <c r="AH82" s="456">
        <f>'[1]Bal Accum Dep&amp;COR'!AH82</f>
        <v>-414252.23552000051</v>
      </c>
      <c r="AI82" s="456">
        <f>'[1]Bal Accum Dep&amp;COR'!AI82</f>
        <v>-393877.34527111164</v>
      </c>
      <c r="AJ82" s="456">
        <f>'[1]Bal Accum Dep&amp;COR'!AJ82</f>
        <v>-373502.45502222277</v>
      </c>
      <c r="AK82" s="456">
        <f>'[1]Bal Accum Dep&amp;COR'!AK82</f>
        <v>-353127.5647733339</v>
      </c>
      <c r="AL82" s="456">
        <f>'[1]Bal Accum Dep&amp;COR'!AL82</f>
        <v>-332752.67452444503</v>
      </c>
      <c r="AM82" s="456"/>
      <c r="AN82" s="21">
        <f t="shared" si="6"/>
        <v>-658750.9185066669</v>
      </c>
      <c r="AO82" s="21"/>
      <c r="AP82" s="21">
        <f t="shared" si="7"/>
        <v>-455002.01601777819</v>
      </c>
      <c r="AR82" s="121">
        <f>'[1]Bal Accum Dep&amp;COR'!AQ82</f>
        <v>347</v>
      </c>
      <c r="AS82" s="93">
        <f>'[1]Bal Accum Dep&amp;COR'!AR82</f>
        <v>0.05</v>
      </c>
      <c r="AT82" s="121">
        <f>'[1]Bal Accum Dep&amp;COR'!AS82</f>
        <v>347</v>
      </c>
      <c r="AU82" s="93">
        <f>'[1]Bal Accum Dep&amp;COR'!AT82</f>
        <v>6.7212614100142162E-2</v>
      </c>
    </row>
    <row r="83" spans="1:47">
      <c r="B83" s="489">
        <f>'[1]Bal Accum Dep&amp;COR'!B83</f>
        <v>0</v>
      </c>
      <c r="C83" s="21"/>
      <c r="D83" s="457">
        <f>'[1]Bal Accum Dep&amp;COR'!D83</f>
        <v>0</v>
      </c>
      <c r="F83" s="18" t="str">
        <f>'[1]Bal Accum Dep&amp;COR'!F83</f>
        <v>Water</v>
      </c>
      <c r="H83" s="16" t="str">
        <f>'[1]Bal Accum Dep&amp;COR'!H83</f>
        <v>348000-Other Tangible Property</v>
      </c>
      <c r="J83" s="18" t="str">
        <f>'[1]Bal Accum Dep&amp;COR'!J83</f>
        <v>348000</v>
      </c>
      <c r="L83" s="18" t="str">
        <f>'[1]Bal Accum Dep&amp;COR'!L83</f>
        <v>10134800</v>
      </c>
      <c r="N83" s="18">
        <f>'[1]Bal Accum Dep&amp;COR'!N83</f>
        <v>348.5</v>
      </c>
      <c r="P83" s="137">
        <f>'[1]Bal Accum Dep&amp;COR'!P83</f>
        <v>-12691.78</v>
      </c>
      <c r="Q83" s="456">
        <f>'[1]Bal Accum Dep&amp;COR'!Q83</f>
        <v>-12691.78</v>
      </c>
      <c r="R83" s="456">
        <f>'[1]Bal Accum Dep&amp;COR'!R83</f>
        <v>-12691.78</v>
      </c>
      <c r="S83" s="456">
        <f>'[1]Bal Accum Dep&amp;COR'!S83</f>
        <v>-12691.78</v>
      </c>
      <c r="T83" s="456">
        <f>'[1]Bal Accum Dep&amp;COR'!T83</f>
        <v>-12691.78</v>
      </c>
      <c r="U83" s="456">
        <f>'[1]Bal Accum Dep&amp;COR'!U83</f>
        <v>-12691.78</v>
      </c>
      <c r="V83" s="456">
        <f>'[1]Bal Accum Dep&amp;COR'!V83</f>
        <v>-12691.78</v>
      </c>
      <c r="W83" s="456">
        <f>'[1]Bal Accum Dep&amp;COR'!W83</f>
        <v>-12691.78</v>
      </c>
      <c r="X83" s="456">
        <f>'[1]Bal Accum Dep&amp;COR'!X83</f>
        <v>-12691.78</v>
      </c>
      <c r="Y83" s="456">
        <f>'[1]Bal Accum Dep&amp;COR'!Y83</f>
        <v>-12691.78</v>
      </c>
      <c r="Z83" s="456">
        <f>'[1]Bal Accum Dep&amp;COR'!Z83</f>
        <v>-12691.78</v>
      </c>
      <c r="AA83" s="456">
        <f>'[1]Bal Accum Dep&amp;COR'!AA83</f>
        <v>-12691.78</v>
      </c>
      <c r="AB83" s="456">
        <f>'[1]Bal Accum Dep&amp;COR'!AB83</f>
        <v>-12691.78</v>
      </c>
      <c r="AC83" s="456">
        <f>'[1]Bal Accum Dep&amp;COR'!AC83</f>
        <v>-12691.78</v>
      </c>
      <c r="AD83" s="456">
        <f>'[1]Bal Accum Dep&amp;COR'!AD83</f>
        <v>-12691.78</v>
      </c>
      <c r="AE83" s="456">
        <f>'[1]Bal Accum Dep&amp;COR'!AE83</f>
        <v>-12691.78</v>
      </c>
      <c r="AF83" s="456">
        <f>'[1]Bal Accum Dep&amp;COR'!AF83</f>
        <v>-12691.78</v>
      </c>
      <c r="AG83" s="456">
        <f>'[1]Bal Accum Dep&amp;COR'!AG83</f>
        <v>-12691.78</v>
      </c>
      <c r="AH83" s="456">
        <f>'[1]Bal Accum Dep&amp;COR'!AH83</f>
        <v>-12691.78</v>
      </c>
      <c r="AI83" s="456">
        <f>'[1]Bal Accum Dep&amp;COR'!AI83</f>
        <v>-12691.78</v>
      </c>
      <c r="AJ83" s="456">
        <f>'[1]Bal Accum Dep&amp;COR'!AJ83</f>
        <v>-12691.78</v>
      </c>
      <c r="AK83" s="456">
        <f>'[1]Bal Accum Dep&amp;COR'!AK83</f>
        <v>-12691.78</v>
      </c>
      <c r="AL83" s="456">
        <f>'[1]Bal Accum Dep&amp;COR'!AL83</f>
        <v>-12691.78</v>
      </c>
      <c r="AM83" s="456"/>
      <c r="AN83" s="21">
        <f t="shared" si="6"/>
        <v>-12691.78</v>
      </c>
      <c r="AO83" s="21"/>
      <c r="AP83" s="21">
        <f t="shared" si="7"/>
        <v>-12691.78</v>
      </c>
      <c r="AR83" s="121">
        <f>'[1]Bal Accum Dep&amp;COR'!AQ83</f>
        <v>348</v>
      </c>
      <c r="AS83" s="93">
        <f>'[1]Bal Accum Dep&amp;COR'!AR83</f>
        <v>0.05</v>
      </c>
      <c r="AT83" s="121">
        <f>'[1]Bal Accum Dep&amp;COR'!AS83</f>
        <v>348</v>
      </c>
      <c r="AU83" s="93">
        <f>'[1]Bal Accum Dep&amp;COR'!AT83</f>
        <v>0</v>
      </c>
    </row>
    <row r="84" spans="1:47">
      <c r="B84" s="489">
        <f>'[1]Bal Accum Dep&amp;COR'!B84</f>
        <v>0</v>
      </c>
      <c r="C84" s="21"/>
      <c r="D84" s="457">
        <f>'[1]Bal Accum Dep&amp;COR'!D84</f>
        <v>0</v>
      </c>
      <c r="F84" s="18">
        <f>'[1]Bal Accum Dep&amp;COR'!F84</f>
        <v>0</v>
      </c>
      <c r="H84" s="16">
        <f>'[1]Bal Accum Dep&amp;COR'!H84</f>
        <v>0</v>
      </c>
      <c r="J84" s="18">
        <f>'[1]Bal Accum Dep&amp;COR'!J84</f>
        <v>0</v>
      </c>
      <c r="L84" s="18">
        <f>'[1]Bal Accum Dep&amp;COR'!L84</f>
        <v>0</v>
      </c>
      <c r="N84" s="18">
        <f>'[1]Bal Accum Dep&amp;COR'!N84</f>
        <v>0</v>
      </c>
      <c r="P84" s="137">
        <f>'[1]Bal Accum Dep&amp;COR'!P84</f>
        <v>0</v>
      </c>
      <c r="Q84" s="456">
        <f>'[1]Bal Accum Dep&amp;COR'!Q84</f>
        <v>0</v>
      </c>
      <c r="R84" s="456">
        <f>'[1]Bal Accum Dep&amp;COR'!R84</f>
        <v>0</v>
      </c>
      <c r="S84" s="456">
        <f>'[1]Bal Accum Dep&amp;COR'!S84</f>
        <v>0</v>
      </c>
      <c r="T84" s="456">
        <f>'[1]Bal Accum Dep&amp;COR'!T84</f>
        <v>0</v>
      </c>
      <c r="U84" s="456">
        <f>'[1]Bal Accum Dep&amp;COR'!U84</f>
        <v>0</v>
      </c>
      <c r="V84" s="456">
        <f>'[1]Bal Accum Dep&amp;COR'!V84</f>
        <v>0</v>
      </c>
      <c r="W84" s="456">
        <f>'[1]Bal Accum Dep&amp;COR'!W84</f>
        <v>0</v>
      </c>
      <c r="X84" s="456">
        <f>'[1]Bal Accum Dep&amp;COR'!X84</f>
        <v>0</v>
      </c>
      <c r="Y84" s="456">
        <f>'[1]Bal Accum Dep&amp;COR'!Y84</f>
        <v>0</v>
      </c>
      <c r="Z84" s="456">
        <f>'[1]Bal Accum Dep&amp;COR'!Z84</f>
        <v>0</v>
      </c>
      <c r="AA84" s="456">
        <f>'[1]Bal Accum Dep&amp;COR'!AA84</f>
        <v>0</v>
      </c>
      <c r="AB84" s="456">
        <f>'[1]Bal Accum Dep&amp;COR'!AB84</f>
        <v>0</v>
      </c>
      <c r="AC84" s="456">
        <f>'[1]Bal Accum Dep&amp;COR'!AC84</f>
        <v>0</v>
      </c>
      <c r="AD84" s="456">
        <f>'[1]Bal Accum Dep&amp;COR'!AD84</f>
        <v>0</v>
      </c>
      <c r="AE84" s="456">
        <f>'[1]Bal Accum Dep&amp;COR'!AE84</f>
        <v>0</v>
      </c>
      <c r="AF84" s="456">
        <f>'[1]Bal Accum Dep&amp;COR'!AF84</f>
        <v>0</v>
      </c>
      <c r="AG84" s="456">
        <f>'[1]Bal Accum Dep&amp;COR'!AG84</f>
        <v>0</v>
      </c>
      <c r="AH84" s="456">
        <f>'[1]Bal Accum Dep&amp;COR'!AH84</f>
        <v>0</v>
      </c>
      <c r="AI84" s="456">
        <f>'[1]Bal Accum Dep&amp;COR'!AI84</f>
        <v>0</v>
      </c>
      <c r="AJ84" s="456">
        <f>'[1]Bal Accum Dep&amp;COR'!AJ84</f>
        <v>0</v>
      </c>
      <c r="AK84" s="456">
        <f>'[1]Bal Accum Dep&amp;COR'!AK84</f>
        <v>0</v>
      </c>
      <c r="AL84" s="456">
        <f>'[1]Bal Accum Dep&amp;COR'!AL84</f>
        <v>0</v>
      </c>
      <c r="AM84" s="456"/>
      <c r="AN84" s="21">
        <f t="shared" si="6"/>
        <v>0</v>
      </c>
      <c r="AO84" s="21"/>
      <c r="AP84" s="21">
        <f t="shared" si="7"/>
        <v>0</v>
      </c>
      <c r="AR84" s="121">
        <f>'[1]Bal Accum Dep&amp;COR'!AQ84</f>
        <v>0</v>
      </c>
      <c r="AS84" s="93">
        <f>'[1]Bal Accum Dep&amp;COR'!AR84</f>
        <v>0</v>
      </c>
      <c r="AT84" s="121">
        <f>'[1]Bal Accum Dep&amp;COR'!AS84</f>
        <v>0</v>
      </c>
      <c r="AU84" s="93">
        <f>'[1]Bal Accum Dep&amp;COR'!AT84</f>
        <v>0</v>
      </c>
    </row>
    <row r="85" spans="1:47" ht="15.75" thickBot="1">
      <c r="B85" s="490">
        <f>SUM(B11:B81)</f>
        <v>-14500.414444444445</v>
      </c>
      <c r="C85" s="37"/>
      <c r="D85" s="490">
        <f>SUM(D11:D81)</f>
        <v>678030.3200000003</v>
      </c>
      <c r="J85" s="18"/>
      <c r="N85" s="176" t="s">
        <v>554</v>
      </c>
      <c r="P85" s="491">
        <f>SUM(P11:P84)</f>
        <v>-248991181.74999991</v>
      </c>
      <c r="Q85" s="491">
        <f t="shared" ref="Q85:AL85" si="8">SUM(Q11:Q84)</f>
        <v>-250232646.05093586</v>
      </c>
      <c r="R85" s="491">
        <f t="shared" si="8"/>
        <v>-251528394.63014743</v>
      </c>
      <c r="S85" s="491">
        <f>SUM(S11:S84)</f>
        <v>-252831164.97282007</v>
      </c>
      <c r="T85" s="491">
        <f t="shared" si="8"/>
        <v>-254156090.84452906</v>
      </c>
      <c r="U85" s="491">
        <f t="shared" si="8"/>
        <v>-255507436.47691107</v>
      </c>
      <c r="V85" s="491">
        <f t="shared" si="8"/>
        <v>-256890027.60558695</v>
      </c>
      <c r="W85" s="491">
        <f t="shared" si="8"/>
        <v>-258327833.32353255</v>
      </c>
      <c r="X85" s="491">
        <f t="shared" si="8"/>
        <v>-259795065.83758977</v>
      </c>
      <c r="Y85" s="491">
        <f t="shared" si="8"/>
        <v>-261292807.31546792</v>
      </c>
      <c r="Z85" s="491">
        <f t="shared" si="8"/>
        <v>-262819560.05520609</v>
      </c>
      <c r="AA85" s="491">
        <f t="shared" si="8"/>
        <v>-264405950.13657248</v>
      </c>
      <c r="AB85" s="491">
        <f t="shared" si="8"/>
        <v>-265999528.53572637</v>
      </c>
      <c r="AC85" s="491">
        <f t="shared" si="8"/>
        <v>-267598977.52316064</v>
      </c>
      <c r="AD85" s="491">
        <f t="shared" si="8"/>
        <v>-269237367.1973998</v>
      </c>
      <c r="AE85" s="491">
        <f>SUM(AE11:AE84)</f>
        <v>-270894033.95873612</v>
      </c>
      <c r="AF85" s="491">
        <f t="shared" si="8"/>
        <v>-272577719.24422568</v>
      </c>
      <c r="AG85" s="491">
        <f t="shared" si="8"/>
        <v>-274284063.3100813</v>
      </c>
      <c r="AH85" s="491">
        <f t="shared" si="8"/>
        <v>-276036492.02230573</v>
      </c>
      <c r="AI85" s="491">
        <f t="shared" si="8"/>
        <v>-277813435.37375981</v>
      </c>
      <c r="AJ85" s="491">
        <f t="shared" si="8"/>
        <v>-279626507.16071844</v>
      </c>
      <c r="AK85" s="491">
        <f t="shared" si="8"/>
        <v>-281519538.99310672</v>
      </c>
      <c r="AL85" s="491">
        <f t="shared" si="8"/>
        <v>-283431836.50550276</v>
      </c>
      <c r="AM85" s="492"/>
      <c r="AN85" s="491">
        <f t="shared" ref="AN85" si="9">V85</f>
        <v>-256890027.60558695</v>
      </c>
      <c r="AO85" s="491"/>
      <c r="AP85" s="491">
        <f>SUM(AP11:AP84)</f>
        <v>-272788077.69357711</v>
      </c>
    </row>
    <row r="86" spans="1:47" ht="15.75" thickTop="1">
      <c r="B86" s="459"/>
      <c r="J86" s="18"/>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row>
    <row r="87" spans="1:47">
      <c r="B87" s="459"/>
      <c r="J87" s="18"/>
      <c r="N87" s="16"/>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row>
    <row r="88" spans="1:47">
      <c r="B88" s="459"/>
      <c r="J88" s="18"/>
      <c r="N88" s="16"/>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P88" s="22"/>
    </row>
    <row r="89" spans="1:47" ht="15.75" thickBot="1">
      <c r="B89" s="459"/>
      <c r="J89" s="18"/>
      <c r="N89" s="16"/>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P89" s="22"/>
    </row>
    <row r="90" spans="1:47" s="304" customFormat="1">
      <c r="A90" s="441"/>
      <c r="B90" s="150"/>
      <c r="C90" s="56"/>
      <c r="D90" s="56"/>
      <c r="E90" s="56"/>
      <c r="F90" s="56"/>
      <c r="G90" s="56"/>
      <c r="H90" s="465" t="s">
        <v>540</v>
      </c>
      <c r="I90" s="56"/>
      <c r="J90" s="57"/>
      <c r="K90" s="56"/>
      <c r="L90" s="57"/>
      <c r="M90" s="56"/>
      <c r="N90" s="56"/>
      <c r="O90" s="56"/>
      <c r="P90" s="466">
        <f>'[1]Bal Accum Dep&amp;COR'!P5</f>
        <v>-248991181.74999991</v>
      </c>
      <c r="Q90" s="466">
        <f>'[1]Bal Accum Dep&amp;COR'!Q5</f>
        <v>-250232646.05093586</v>
      </c>
      <c r="R90" s="152">
        <f>'[1]Bal Accum Dep&amp;COR'!R5</f>
        <v>-251528394.63014743</v>
      </c>
      <c r="S90" s="152">
        <f>'[1]Bal Accum Dep&amp;COR'!S5</f>
        <v>-252831164.97282007</v>
      </c>
      <c r="T90" s="152">
        <f>'[1]Bal Accum Dep&amp;COR'!T5</f>
        <v>-254156090.84452906</v>
      </c>
      <c r="U90" s="152">
        <f>'[1]Bal Accum Dep&amp;COR'!U5</f>
        <v>-255507436.47691107</v>
      </c>
      <c r="V90" s="152">
        <f>'[1]Bal Accum Dep&amp;COR'!V5</f>
        <v>-256890027.60558695</v>
      </c>
      <c r="W90" s="152">
        <f>'[1]Bal Accum Dep&amp;COR'!W5</f>
        <v>-258327833.32353255</v>
      </c>
      <c r="X90" s="152">
        <f>'[1]Bal Accum Dep&amp;COR'!X5</f>
        <v>-259795065.83758977</v>
      </c>
      <c r="Y90" s="152">
        <f>'[1]Bal Accum Dep&amp;COR'!Y5</f>
        <v>-261292807.31546792</v>
      </c>
      <c r="Z90" s="152">
        <f>'[1]Bal Accum Dep&amp;COR'!Z5</f>
        <v>-262819560.05520609</v>
      </c>
      <c r="AA90" s="152">
        <f>'[1]Bal Accum Dep&amp;COR'!AA5</f>
        <v>-264405950.13657248</v>
      </c>
      <c r="AB90" s="152">
        <f>'[1]Bal Accum Dep&amp;COR'!AB5</f>
        <v>-265999528.53572637</v>
      </c>
      <c r="AC90" s="152">
        <f>'[1]Bal Accum Dep&amp;COR'!AC5</f>
        <v>-267598977.52316064</v>
      </c>
      <c r="AD90" s="152">
        <f>'[1]Bal Accum Dep&amp;COR'!AD5</f>
        <v>-269237367.1973998</v>
      </c>
      <c r="AE90" s="152">
        <f>'[1]Bal Accum Dep&amp;COR'!AE5</f>
        <v>-270894033.95873612</v>
      </c>
      <c r="AF90" s="152">
        <f>'[1]Bal Accum Dep&amp;COR'!AF5</f>
        <v>-272577719.24422568</v>
      </c>
      <c r="AG90" s="152">
        <f>'[1]Bal Accum Dep&amp;COR'!AG5</f>
        <v>-274284063.3100813</v>
      </c>
      <c r="AH90" s="152">
        <f>'[1]Bal Accum Dep&amp;COR'!AH5</f>
        <v>-276036492.02230573</v>
      </c>
      <c r="AI90" s="152">
        <f>'[1]Bal Accum Dep&amp;COR'!AI5</f>
        <v>-277813435.37375981</v>
      </c>
      <c r="AJ90" s="152">
        <f>'[1]Bal Accum Dep&amp;COR'!AJ5</f>
        <v>-279626507.16071844</v>
      </c>
      <c r="AK90" s="152">
        <f>'[1]Bal Accum Dep&amp;COR'!AK5</f>
        <v>-281519538.99310672</v>
      </c>
      <c r="AL90" s="153">
        <f>'[1]Bal Accum Dep&amp;COR'!AL5</f>
        <v>-283431836.50550276</v>
      </c>
      <c r="AM90" s="334"/>
      <c r="AN90" s="468">
        <f>'[1]Bal Accum Dep&amp;COR'!AN5</f>
        <v>-256890027.60558695</v>
      </c>
      <c r="AO90" s="426"/>
      <c r="AP90" s="467">
        <f>'[1]Bal Accum Dep&amp;COR'!AP5</f>
        <v>-272788077.69357711</v>
      </c>
    </row>
    <row r="91" spans="1:47">
      <c r="B91" s="151"/>
      <c r="J91" s="18"/>
      <c r="N91" s="16"/>
      <c r="P91" s="19" t="b">
        <f t="shared" ref="P91:AL91" si="10">P85=P90</f>
        <v>1</v>
      </c>
      <c r="Q91" s="19" t="b">
        <f t="shared" si="10"/>
        <v>1</v>
      </c>
      <c r="R91" s="19" t="b">
        <f t="shared" si="10"/>
        <v>1</v>
      </c>
      <c r="S91" s="19" t="b">
        <f t="shared" si="10"/>
        <v>1</v>
      </c>
      <c r="T91" s="19" t="b">
        <f t="shared" si="10"/>
        <v>1</v>
      </c>
      <c r="U91" s="19" t="b">
        <f t="shared" si="10"/>
        <v>1</v>
      </c>
      <c r="V91" s="19" t="b">
        <f t="shared" si="10"/>
        <v>1</v>
      </c>
      <c r="W91" s="19" t="b">
        <f t="shared" si="10"/>
        <v>1</v>
      </c>
      <c r="X91" s="19" t="b">
        <f t="shared" si="10"/>
        <v>1</v>
      </c>
      <c r="Y91" s="19" t="b">
        <f t="shared" si="10"/>
        <v>1</v>
      </c>
      <c r="Z91" s="19" t="b">
        <f t="shared" si="10"/>
        <v>1</v>
      </c>
      <c r="AA91" s="19" t="b">
        <f t="shared" si="10"/>
        <v>1</v>
      </c>
      <c r="AB91" s="19" t="b">
        <f t="shared" si="10"/>
        <v>1</v>
      </c>
      <c r="AC91" s="19" t="b">
        <f t="shared" si="10"/>
        <v>1</v>
      </c>
      <c r="AD91" s="19" t="b">
        <f t="shared" si="10"/>
        <v>1</v>
      </c>
      <c r="AE91" s="19" t="b">
        <f t="shared" si="10"/>
        <v>1</v>
      </c>
      <c r="AF91" s="19" t="b">
        <f t="shared" si="10"/>
        <v>1</v>
      </c>
      <c r="AG91" s="19" t="b">
        <f t="shared" si="10"/>
        <v>1</v>
      </c>
      <c r="AH91" s="19" t="b">
        <f t="shared" si="10"/>
        <v>1</v>
      </c>
      <c r="AI91" s="19" t="b">
        <f t="shared" si="10"/>
        <v>1</v>
      </c>
      <c r="AJ91" s="19" t="b">
        <f t="shared" si="10"/>
        <v>1</v>
      </c>
      <c r="AK91" s="19" t="b">
        <f t="shared" si="10"/>
        <v>1</v>
      </c>
      <c r="AL91" s="427" t="b">
        <f t="shared" si="10"/>
        <v>1</v>
      </c>
      <c r="AM91" s="493"/>
      <c r="AN91" s="428" t="b">
        <f>AN85=AN90</f>
        <v>1</v>
      </c>
      <c r="AO91" s="19"/>
      <c r="AP91" s="427" t="b">
        <f>AP85=AP90</f>
        <v>1</v>
      </c>
    </row>
    <row r="92" spans="1:47" s="20" customFormat="1">
      <c r="A92" s="469"/>
      <c r="B92" s="472"/>
      <c r="C92" s="69"/>
      <c r="D92" s="69"/>
      <c r="E92" s="69"/>
      <c r="J92" s="52"/>
      <c r="L92" s="52"/>
      <c r="O92" s="69"/>
      <c r="P92" s="69">
        <f t="shared" ref="P92:AL92" si="11">+P5-P90</f>
        <v>0</v>
      </c>
      <c r="Q92" s="69">
        <f t="shared" si="11"/>
        <v>0</v>
      </c>
      <c r="R92" s="69">
        <f t="shared" si="11"/>
        <v>0</v>
      </c>
      <c r="S92" s="69">
        <f t="shared" si="11"/>
        <v>0</v>
      </c>
      <c r="T92" s="69">
        <f t="shared" si="11"/>
        <v>0</v>
      </c>
      <c r="U92" s="69">
        <f t="shared" si="11"/>
        <v>0</v>
      </c>
      <c r="V92" s="69">
        <f t="shared" si="11"/>
        <v>0</v>
      </c>
      <c r="W92" s="69">
        <f t="shared" si="11"/>
        <v>0</v>
      </c>
      <c r="X92" s="69">
        <f t="shared" si="11"/>
        <v>0</v>
      </c>
      <c r="Y92" s="69">
        <f t="shared" si="11"/>
        <v>0</v>
      </c>
      <c r="Z92" s="69">
        <f t="shared" si="11"/>
        <v>0</v>
      </c>
      <c r="AA92" s="69">
        <f t="shared" si="11"/>
        <v>0</v>
      </c>
      <c r="AB92" s="69">
        <f t="shared" si="11"/>
        <v>0</v>
      </c>
      <c r="AC92" s="69">
        <f t="shared" si="11"/>
        <v>0</v>
      </c>
      <c r="AD92" s="69">
        <f t="shared" si="11"/>
        <v>0</v>
      </c>
      <c r="AE92" s="69">
        <f t="shared" si="11"/>
        <v>0</v>
      </c>
      <c r="AF92" s="69">
        <f t="shared" si="11"/>
        <v>0</v>
      </c>
      <c r="AG92" s="69">
        <f t="shared" si="11"/>
        <v>0</v>
      </c>
      <c r="AH92" s="69">
        <f t="shared" si="11"/>
        <v>0</v>
      </c>
      <c r="AI92" s="69">
        <f t="shared" si="11"/>
        <v>0</v>
      </c>
      <c r="AJ92" s="69">
        <f t="shared" si="11"/>
        <v>0</v>
      </c>
      <c r="AK92" s="69">
        <f t="shared" si="11"/>
        <v>0</v>
      </c>
      <c r="AL92" s="471">
        <f t="shared" si="11"/>
        <v>0</v>
      </c>
      <c r="AM92" s="494"/>
      <c r="AN92" s="472">
        <f>AN85-AN90</f>
        <v>0</v>
      </c>
      <c r="AP92" s="471">
        <f>AP85-AP90</f>
        <v>0</v>
      </c>
    </row>
    <row r="93" spans="1:47" ht="15.75" thickBot="1">
      <c r="B93" s="429"/>
      <c r="C93" s="44"/>
      <c r="D93" s="44"/>
      <c r="E93" s="44"/>
      <c r="F93" s="44"/>
      <c r="G93" s="44"/>
      <c r="H93" s="44"/>
      <c r="I93" s="44"/>
      <c r="J93" s="45"/>
      <c r="K93" s="44"/>
      <c r="L93" s="45"/>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30"/>
      <c r="AM93" s="22"/>
      <c r="AN93" s="429"/>
      <c r="AO93" s="44"/>
      <c r="AP93" s="430"/>
    </row>
    <row r="94" spans="1:47" ht="15.75" thickBot="1">
      <c r="J94" s="18"/>
      <c r="N94" s="16"/>
      <c r="Q94" s="22"/>
      <c r="R94" s="22"/>
      <c r="S94" s="22"/>
      <c r="T94" s="22"/>
      <c r="U94" s="22"/>
      <c r="V94" s="22"/>
      <c r="W94" s="22"/>
      <c r="X94" s="22"/>
      <c r="Y94" s="22"/>
      <c r="Z94" s="22"/>
      <c r="AA94" s="22"/>
      <c r="AB94" s="22"/>
      <c r="AC94" s="22"/>
      <c r="AD94" s="22"/>
      <c r="AE94" s="22"/>
      <c r="AF94" s="22"/>
      <c r="AG94" s="22"/>
      <c r="AH94" s="22"/>
      <c r="AI94" s="22"/>
      <c r="AJ94" s="22"/>
      <c r="AK94" s="22"/>
      <c r="AL94" s="22"/>
      <c r="AM94" s="22"/>
      <c r="AP94" s="22"/>
    </row>
    <row r="95" spans="1:47">
      <c r="B95" s="459"/>
      <c r="J95" s="18"/>
      <c r="N95" s="16"/>
      <c r="P95" s="22"/>
      <c r="Q95" s="22"/>
      <c r="R95" s="22"/>
      <c r="S95" s="22"/>
      <c r="T95" s="22"/>
      <c r="U95" s="22"/>
      <c r="V95" s="22"/>
      <c r="W95" s="22"/>
      <c r="X95" s="22"/>
      <c r="Y95" s="22"/>
      <c r="Z95" s="22"/>
      <c r="AA95" s="22"/>
      <c r="AB95" s="22"/>
      <c r="AC95" s="22"/>
      <c r="AD95" s="22"/>
      <c r="AE95" s="22"/>
      <c r="AF95" s="22"/>
      <c r="AG95" s="22"/>
      <c r="AH95" s="22"/>
      <c r="AI95" s="22"/>
      <c r="AJ95" s="22"/>
      <c r="AK95" s="22"/>
      <c r="AL95" s="473">
        <f>-'Sch B-3'!I223</f>
        <v>-293431734.01618433</v>
      </c>
      <c r="AM95" s="22"/>
      <c r="AN95" s="495">
        <f>-'Sch B-3'!G487</f>
        <v>-266012429.60976833</v>
      </c>
      <c r="AO95" s="465"/>
      <c r="AP95" s="496">
        <f>-'Sch B-3'!G616</f>
        <v>-282456312.15397638</v>
      </c>
      <c r="AR95" s="37">
        <f>'[1]Exh Accum Dep COR'!$K$23</f>
        <v>-282456312.15397638</v>
      </c>
      <c r="AS95" s="37">
        <f>AP95-AR95</f>
        <v>0</v>
      </c>
    </row>
    <row r="96" spans="1:47">
      <c r="B96" s="459"/>
      <c r="J96" s="18"/>
      <c r="N96" s="16"/>
      <c r="P96" s="22"/>
      <c r="Q96" s="22"/>
      <c r="R96" s="22"/>
      <c r="S96" s="22"/>
      <c r="T96" s="22"/>
      <c r="U96" s="22"/>
      <c r="V96" s="22"/>
      <c r="W96" s="22"/>
      <c r="X96" s="22"/>
      <c r="Y96" s="22"/>
      <c r="Z96" s="22"/>
      <c r="AA96" s="22"/>
      <c r="AB96" s="22"/>
      <c r="AC96" s="22"/>
      <c r="AD96" s="22"/>
      <c r="AE96" s="22"/>
      <c r="AF96" s="22"/>
      <c r="AG96" s="22"/>
      <c r="AH96" s="22"/>
      <c r="AI96" s="22"/>
      <c r="AJ96" s="22"/>
      <c r="AK96" s="22"/>
      <c r="AL96" s="474" t="b">
        <f>AL95=AL90</f>
        <v>0</v>
      </c>
      <c r="AM96" s="22"/>
      <c r="AN96" s="497" t="b">
        <f>AN95=AN90</f>
        <v>0</v>
      </c>
      <c r="AP96" s="498" t="b">
        <f>AP95=AP90</f>
        <v>0</v>
      </c>
    </row>
    <row r="97" spans="2:42">
      <c r="B97" s="459"/>
      <c r="J97" s="18"/>
      <c r="N97" s="16"/>
      <c r="P97" s="22"/>
      <c r="Q97" s="22"/>
      <c r="R97" s="22"/>
      <c r="S97" s="22"/>
      <c r="T97" s="22"/>
      <c r="U97" s="22"/>
      <c r="V97" s="22"/>
      <c r="W97" s="22"/>
      <c r="X97" s="22"/>
      <c r="Y97" s="22"/>
      <c r="Z97" s="22"/>
      <c r="AA97" s="22"/>
      <c r="AB97" s="22"/>
      <c r="AC97" s="22"/>
      <c r="AD97" s="22"/>
      <c r="AE97" s="22"/>
      <c r="AF97" s="22"/>
      <c r="AG97" s="22"/>
      <c r="AH97" s="22"/>
      <c r="AI97" s="22"/>
      <c r="AJ97" s="22"/>
      <c r="AK97" s="22"/>
      <c r="AL97" s="475">
        <f>AL95-AL90</f>
        <v>-9999897.5106815696</v>
      </c>
      <c r="AM97" s="22"/>
      <c r="AN97" s="472">
        <f>AN95-AN90+AN13</f>
        <v>-9122402.004181385</v>
      </c>
      <c r="AO97" s="20"/>
      <c r="AP97" s="471">
        <f>AP95-AP90+AP13</f>
        <v>-9668234.4603992701</v>
      </c>
    </row>
    <row r="98" spans="2:42" ht="15.75" thickBot="1">
      <c r="B98" s="459"/>
      <c r="J98" s="18"/>
      <c r="N98" s="16"/>
      <c r="P98" s="22"/>
      <c r="Q98" s="22"/>
      <c r="R98" s="22"/>
      <c r="S98" s="22"/>
      <c r="T98" s="22"/>
      <c r="U98" s="22"/>
      <c r="V98" s="22"/>
      <c r="W98" s="22"/>
      <c r="X98" s="22"/>
      <c r="Y98" s="22"/>
      <c r="Z98" s="22"/>
      <c r="AA98" s="22"/>
      <c r="AB98" s="22"/>
      <c r="AC98" s="22"/>
      <c r="AD98" s="22"/>
      <c r="AE98" s="22"/>
      <c r="AF98" s="22"/>
      <c r="AG98" s="22"/>
      <c r="AH98" s="22"/>
      <c r="AI98" s="22"/>
      <c r="AJ98" s="22"/>
      <c r="AK98" s="22" t="s">
        <v>1060</v>
      </c>
      <c r="AL98" s="476">
        <f>+'ACQ- Link In'!C7</f>
        <v>-9999897.5106814969</v>
      </c>
      <c r="AM98" s="22"/>
      <c r="AN98" s="315">
        <f>+'ACQ- Link In'!B7</f>
        <v>-9122402.0041813571</v>
      </c>
      <c r="AO98" s="44"/>
      <c r="AP98" s="350">
        <f>+'ACQ- Link In'!D7</f>
        <v>-9668234.4603992887</v>
      </c>
    </row>
    <row r="99" spans="2:42">
      <c r="B99" s="459"/>
      <c r="J99" s="18"/>
      <c r="N99" s="16"/>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P99" s="22"/>
    </row>
    <row r="100" spans="2:42">
      <c r="B100" s="459"/>
      <c r="J100" s="18"/>
      <c r="N100" s="16"/>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1">
        <f>+AN97-AN98</f>
        <v>-2.7939677238464355E-8</v>
      </c>
      <c r="AO100" s="21"/>
      <c r="AP100" s="21">
        <f>+AP97-AP98</f>
        <v>1.862645149230957E-8</v>
      </c>
    </row>
    <row r="101" spans="2:42">
      <c r="B101" s="459"/>
      <c r="J101" s="18"/>
      <c r="N101" s="16"/>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1"/>
      <c r="AO101" s="21"/>
      <c r="AP101" s="21"/>
    </row>
    <row r="102" spans="2:42">
      <c r="B102" s="459"/>
      <c r="J102" s="18"/>
      <c r="N102" s="16"/>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P102" s="22"/>
    </row>
    <row r="103" spans="2:42">
      <c r="B103" s="459"/>
      <c r="J103" s="18"/>
      <c r="N103" s="16"/>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P103" s="22"/>
    </row>
    <row r="104" spans="2:42">
      <c r="B104" s="459"/>
      <c r="J104" s="18"/>
      <c r="N104" s="16"/>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P104" s="22"/>
    </row>
    <row r="105" spans="2:42">
      <c r="B105" s="459"/>
      <c r="J105" s="18"/>
      <c r="N105" s="16"/>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P105" s="22"/>
    </row>
    <row r="106" spans="2:42">
      <c r="B106" s="459"/>
      <c r="J106" s="18"/>
      <c r="N106" s="16"/>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P106" s="22"/>
    </row>
    <row r="107" spans="2:42">
      <c r="B107" s="459"/>
      <c r="J107" s="18"/>
      <c r="N107" s="16"/>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P107" s="22"/>
    </row>
    <row r="108" spans="2:42">
      <c r="B108" s="459"/>
      <c r="J108" s="18"/>
      <c r="N108" s="16"/>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P108" s="22"/>
    </row>
    <row r="109" spans="2:42">
      <c r="B109" s="459"/>
      <c r="J109" s="18"/>
      <c r="N109" s="16"/>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P109" s="22"/>
    </row>
    <row r="110" spans="2:42">
      <c r="B110" s="459"/>
      <c r="J110" s="18"/>
      <c r="N110" s="16"/>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P110" s="22"/>
    </row>
    <row r="111" spans="2:42">
      <c r="B111" s="459"/>
      <c r="J111" s="18"/>
      <c r="N111" s="16"/>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P111" s="22"/>
    </row>
    <row r="112" spans="2:42">
      <c r="B112" s="459"/>
      <c r="J112" s="18"/>
      <c r="N112" s="16"/>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P112" s="22"/>
    </row>
    <row r="113" spans="2:42">
      <c r="B113" s="459"/>
      <c r="J113" s="18"/>
      <c r="N113" s="16"/>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P113" s="22"/>
    </row>
    <row r="114" spans="2:42">
      <c r="B114" s="459"/>
      <c r="J114" s="18"/>
      <c r="L114" s="176"/>
      <c r="N114" s="16"/>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row>
    <row r="115" spans="2:42">
      <c r="B115" s="459"/>
      <c r="J115" s="18"/>
      <c r="N115" s="16"/>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row>
    <row r="116" spans="2:42">
      <c r="B116" s="459"/>
      <c r="J116" s="18"/>
      <c r="N116" s="16"/>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row>
    <row r="117" spans="2:42">
      <c r="B117" s="459"/>
      <c r="J117" s="18"/>
      <c r="N117" s="16"/>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row>
    <row r="118" spans="2:42">
      <c r="B118" s="459"/>
      <c r="J118" s="18"/>
      <c r="N118" s="16"/>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row>
    <row r="119" spans="2:42">
      <c r="B119" s="459"/>
      <c r="J119" s="18"/>
      <c r="N119" s="16"/>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row>
    <row r="120" spans="2:42">
      <c r="B120" s="459"/>
      <c r="J120" s="18"/>
      <c r="N120" s="16"/>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row>
    <row r="121" spans="2:42">
      <c r="B121" s="459"/>
      <c r="J121" s="18"/>
      <c r="N121" s="16"/>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row>
    <row r="122" spans="2:42">
      <c r="B122" s="459"/>
      <c r="J122" s="18"/>
      <c r="N122" s="16"/>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row>
    <row r="123" spans="2:42">
      <c r="B123" s="459"/>
      <c r="J123" s="18"/>
      <c r="N123" s="16"/>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row>
    <row r="124" spans="2:42">
      <c r="B124" s="459"/>
      <c r="J124" s="18"/>
      <c r="N124" s="16"/>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row>
    <row r="125" spans="2:42">
      <c r="B125" s="459"/>
      <c r="J125" s="18"/>
      <c r="N125" s="16"/>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row>
    <row r="126" spans="2:42">
      <c r="B126" s="459"/>
      <c r="J126" s="18"/>
      <c r="N126" s="16"/>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row>
    <row r="127" spans="2:42">
      <c r="B127" s="459"/>
      <c r="J127" s="18"/>
      <c r="N127" s="16"/>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row>
    <row r="128" spans="2:42">
      <c r="B128" s="459"/>
      <c r="J128" s="18"/>
      <c r="N128" s="16"/>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row>
    <row r="129" spans="2:39">
      <c r="B129" s="459"/>
      <c r="J129" s="18"/>
      <c r="N129" s="16"/>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row>
    <row r="130" spans="2:39">
      <c r="B130" s="459"/>
      <c r="J130" s="18"/>
      <c r="N130" s="16"/>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row>
    <row r="131" spans="2:39">
      <c r="B131" s="459"/>
      <c r="J131" s="18"/>
      <c r="N131" s="16"/>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row>
    <row r="132" spans="2:39">
      <c r="B132" s="459"/>
      <c r="J132" s="18"/>
      <c r="N132" s="16"/>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row>
    <row r="133" spans="2:39">
      <c r="B133" s="459"/>
      <c r="J133" s="18"/>
      <c r="N133" s="16"/>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row>
    <row r="134" spans="2:39">
      <c r="B134" s="459"/>
      <c r="J134" s="18"/>
      <c r="N134" s="16"/>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row>
    <row r="135" spans="2:39">
      <c r="B135" s="459"/>
      <c r="J135" s="18"/>
      <c r="N135" s="16"/>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row>
    <row r="136" spans="2:39">
      <c r="B136" s="459"/>
      <c r="J136" s="18"/>
      <c r="N136" s="16"/>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row>
    <row r="137" spans="2:39">
      <c r="B137" s="459"/>
      <c r="J137" s="18"/>
      <c r="N137" s="16"/>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row>
    <row r="138" spans="2:39">
      <c r="B138" s="459"/>
      <c r="J138" s="18"/>
      <c r="N138" s="16"/>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row>
    <row r="139" spans="2:39">
      <c r="B139" s="459"/>
      <c r="J139" s="18"/>
      <c r="N139" s="16"/>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row>
    <row r="140" spans="2:39">
      <c r="B140" s="459"/>
      <c r="J140" s="18"/>
      <c r="N140" s="16"/>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row>
    <row r="141" spans="2:39">
      <c r="B141" s="459"/>
      <c r="J141" s="18"/>
      <c r="N141" s="16"/>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row>
    <row r="142" spans="2:39">
      <c r="B142" s="459"/>
      <c r="J142" s="18"/>
      <c r="N142" s="16"/>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row>
    <row r="143" spans="2:39">
      <c r="B143" s="459"/>
      <c r="J143" s="18"/>
      <c r="N143" s="16"/>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row>
    <row r="144" spans="2:39">
      <c r="B144" s="459"/>
      <c r="J144" s="18"/>
      <c r="N144" s="16"/>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row>
    <row r="145" spans="2:39">
      <c r="B145" s="459"/>
      <c r="J145" s="18"/>
      <c r="N145" s="16"/>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row>
    <row r="146" spans="2:39">
      <c r="B146" s="459"/>
      <c r="J146" s="18"/>
      <c r="N146" s="16"/>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row>
    <row r="147" spans="2:39">
      <c r="B147" s="459"/>
      <c r="J147" s="18"/>
      <c r="N147" s="16"/>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row>
    <row r="148" spans="2:39">
      <c r="B148" s="459"/>
      <c r="J148" s="18"/>
      <c r="N148" s="16"/>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row>
    <row r="149" spans="2:39">
      <c r="B149" s="459"/>
      <c r="J149" s="18"/>
      <c r="N149" s="16"/>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row>
    <row r="150" spans="2:39">
      <c r="B150" s="459"/>
      <c r="J150" s="18"/>
      <c r="N150" s="16"/>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row>
    <row r="151" spans="2:39">
      <c r="B151" s="459"/>
      <c r="J151" s="18"/>
      <c r="N151" s="16"/>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row>
    <row r="152" spans="2:39">
      <c r="B152" s="459"/>
      <c r="J152" s="18"/>
      <c r="N152" s="16"/>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row>
    <row r="153" spans="2:39">
      <c r="B153" s="459"/>
      <c r="J153" s="18"/>
      <c r="N153" s="16"/>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row>
    <row r="154" spans="2:39">
      <c r="B154" s="459"/>
      <c r="J154" s="18"/>
      <c r="N154" s="16"/>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row>
    <row r="155" spans="2:39">
      <c r="B155" s="459"/>
      <c r="J155" s="18"/>
      <c r="N155" s="16"/>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row>
    <row r="156" spans="2:39">
      <c r="B156" s="459"/>
      <c r="C156" s="459"/>
      <c r="D156" s="459"/>
      <c r="R156" s="22"/>
      <c r="S156" s="22"/>
      <c r="T156" s="22"/>
      <c r="U156" s="22"/>
      <c r="V156" s="22"/>
      <c r="W156" s="22"/>
      <c r="X156" s="22"/>
      <c r="Y156" s="22"/>
      <c r="Z156" s="22"/>
      <c r="AA156" s="22"/>
      <c r="AB156" s="22"/>
      <c r="AC156" s="22"/>
      <c r="AD156" s="22"/>
      <c r="AE156" s="22"/>
      <c r="AF156" s="22"/>
      <c r="AG156" s="22"/>
      <c r="AH156" s="22"/>
      <c r="AI156" s="22"/>
      <c r="AJ156" s="22"/>
      <c r="AK156" s="22"/>
      <c r="AL156" s="22"/>
      <c r="AM156" s="22"/>
    </row>
    <row r="157" spans="2:39">
      <c r="B157" s="459"/>
      <c r="C157" s="459"/>
      <c r="D157" s="459"/>
      <c r="R157" s="22"/>
      <c r="S157" s="22"/>
      <c r="T157" s="22"/>
      <c r="U157" s="22"/>
      <c r="V157" s="22"/>
      <c r="W157" s="22"/>
      <c r="X157" s="22"/>
      <c r="Y157" s="22"/>
      <c r="Z157" s="22"/>
      <c r="AA157" s="22"/>
      <c r="AB157" s="22"/>
      <c r="AC157" s="22"/>
      <c r="AD157" s="22"/>
      <c r="AE157" s="22"/>
      <c r="AF157" s="22"/>
      <c r="AG157" s="22"/>
      <c r="AH157" s="22"/>
      <c r="AI157" s="22"/>
      <c r="AJ157" s="22"/>
      <c r="AK157" s="22"/>
      <c r="AL157" s="22"/>
      <c r="AM157" s="22"/>
    </row>
    <row r="158" spans="2:39">
      <c r="B158" s="459"/>
      <c r="C158" s="459"/>
      <c r="D158" s="459"/>
      <c r="R158" s="22"/>
      <c r="S158" s="22"/>
      <c r="T158" s="22"/>
      <c r="U158" s="22"/>
      <c r="V158" s="22"/>
      <c r="W158" s="22"/>
      <c r="X158" s="22"/>
      <c r="Y158" s="22"/>
      <c r="Z158" s="22"/>
      <c r="AA158" s="22"/>
      <c r="AB158" s="22"/>
      <c r="AC158" s="22"/>
      <c r="AD158" s="22"/>
      <c r="AE158" s="22"/>
      <c r="AF158" s="22"/>
      <c r="AG158" s="22"/>
      <c r="AH158" s="22"/>
      <c r="AI158" s="22"/>
      <c r="AJ158" s="22"/>
      <c r="AK158" s="22"/>
      <c r="AL158" s="22"/>
      <c r="AM158" s="22"/>
    </row>
    <row r="159" spans="2:39">
      <c r="B159" s="459"/>
      <c r="C159" s="459"/>
      <c r="D159" s="459"/>
      <c r="R159" s="22"/>
      <c r="S159" s="22"/>
      <c r="T159" s="22"/>
      <c r="U159" s="22"/>
      <c r="V159" s="22"/>
      <c r="W159" s="22"/>
      <c r="X159" s="22"/>
      <c r="Y159" s="22"/>
      <c r="Z159" s="22"/>
      <c r="AA159" s="22"/>
      <c r="AB159" s="22"/>
      <c r="AC159" s="22"/>
      <c r="AD159" s="22"/>
      <c r="AE159" s="22"/>
      <c r="AF159" s="22"/>
      <c r="AG159" s="22"/>
      <c r="AH159" s="22"/>
      <c r="AI159" s="22"/>
      <c r="AJ159" s="22"/>
      <c r="AK159" s="22"/>
      <c r="AL159" s="22"/>
      <c r="AM159" s="22"/>
    </row>
    <row r="160" spans="2:39">
      <c r="B160" s="459"/>
      <c r="C160" s="459"/>
      <c r="D160" s="459"/>
      <c r="R160" s="22"/>
      <c r="S160" s="22"/>
      <c r="T160" s="22"/>
      <c r="U160" s="22"/>
      <c r="V160" s="22"/>
      <c r="W160" s="22"/>
      <c r="X160" s="22"/>
      <c r="Y160" s="22"/>
      <c r="Z160" s="22"/>
      <c r="AA160" s="22"/>
      <c r="AB160" s="22"/>
      <c r="AC160" s="22"/>
      <c r="AD160" s="22"/>
      <c r="AE160" s="22"/>
      <c r="AF160" s="22"/>
      <c r="AG160" s="22"/>
      <c r="AH160" s="22"/>
      <c r="AI160" s="22"/>
      <c r="AJ160" s="22"/>
      <c r="AK160" s="22"/>
      <c r="AL160" s="22"/>
      <c r="AM160" s="22"/>
    </row>
    <row r="161" spans="1:39">
      <c r="B161" s="459"/>
      <c r="C161" s="459"/>
      <c r="D161" s="459"/>
      <c r="R161" s="22"/>
      <c r="S161" s="22"/>
      <c r="T161" s="22"/>
      <c r="U161" s="22"/>
      <c r="V161" s="22"/>
      <c r="W161" s="22"/>
      <c r="X161" s="22"/>
      <c r="Y161" s="22"/>
      <c r="Z161" s="22"/>
      <c r="AA161" s="22"/>
      <c r="AB161" s="22"/>
      <c r="AC161" s="22"/>
      <c r="AD161" s="22"/>
      <c r="AE161" s="22"/>
      <c r="AF161" s="22"/>
      <c r="AG161" s="22"/>
      <c r="AH161" s="22"/>
      <c r="AI161" s="22"/>
      <c r="AJ161" s="22"/>
      <c r="AK161" s="22"/>
      <c r="AL161" s="22"/>
      <c r="AM161" s="22"/>
    </row>
    <row r="162" spans="1:39">
      <c r="B162" s="459"/>
      <c r="C162" s="459"/>
      <c r="D162" s="459"/>
      <c r="R162" s="22"/>
      <c r="S162" s="22"/>
      <c r="T162" s="22"/>
      <c r="U162" s="22"/>
      <c r="V162" s="22"/>
      <c r="W162" s="22"/>
      <c r="X162" s="22"/>
      <c r="Y162" s="22"/>
      <c r="Z162" s="22"/>
      <c r="AA162" s="22"/>
      <c r="AB162" s="22"/>
      <c r="AC162" s="22"/>
      <c r="AD162" s="22"/>
      <c r="AE162" s="22"/>
      <c r="AF162" s="22"/>
      <c r="AG162" s="22"/>
      <c r="AH162" s="22"/>
      <c r="AI162" s="22"/>
      <c r="AJ162" s="22"/>
      <c r="AK162" s="22"/>
      <c r="AL162" s="22"/>
      <c r="AM162" s="22"/>
    </row>
    <row r="163" spans="1:39">
      <c r="B163" s="459"/>
      <c r="C163" s="459"/>
      <c r="D163" s="459"/>
      <c r="R163" s="22"/>
      <c r="S163" s="22"/>
      <c r="T163" s="22"/>
      <c r="U163" s="22"/>
      <c r="V163" s="22"/>
      <c r="W163" s="22"/>
      <c r="X163" s="22"/>
      <c r="Y163" s="22"/>
      <c r="Z163" s="22"/>
      <c r="AA163" s="22"/>
      <c r="AB163" s="22"/>
      <c r="AC163" s="22"/>
      <c r="AD163" s="22"/>
      <c r="AE163" s="22"/>
      <c r="AF163" s="22"/>
      <c r="AG163" s="22"/>
      <c r="AH163" s="22"/>
      <c r="AI163" s="22"/>
      <c r="AJ163" s="22"/>
      <c r="AK163" s="22"/>
      <c r="AL163" s="22"/>
      <c r="AM163" s="22"/>
    </row>
    <row r="164" spans="1:39">
      <c r="B164" s="459"/>
      <c r="C164" s="459"/>
      <c r="D164" s="459"/>
      <c r="R164" s="22"/>
      <c r="S164" s="22"/>
      <c r="T164" s="22"/>
      <c r="U164" s="22"/>
      <c r="V164" s="22"/>
      <c r="W164" s="22"/>
      <c r="X164" s="22"/>
      <c r="Y164" s="22"/>
      <c r="Z164" s="22"/>
      <c r="AA164" s="22"/>
      <c r="AB164" s="22"/>
      <c r="AC164" s="22"/>
      <c r="AD164" s="22"/>
      <c r="AE164" s="22"/>
      <c r="AF164" s="22"/>
      <c r="AG164" s="22"/>
      <c r="AH164" s="22"/>
      <c r="AI164" s="22"/>
      <c r="AJ164" s="22"/>
      <c r="AK164" s="22"/>
      <c r="AL164" s="22"/>
      <c r="AM164" s="22"/>
    </row>
    <row r="165" spans="1:39">
      <c r="B165" s="459"/>
      <c r="C165" s="459"/>
      <c r="D165" s="459"/>
      <c r="R165" s="22"/>
      <c r="S165" s="22"/>
      <c r="T165" s="22"/>
      <c r="U165" s="22"/>
      <c r="V165" s="22"/>
      <c r="W165" s="22"/>
      <c r="X165" s="22"/>
      <c r="Y165" s="22"/>
      <c r="Z165" s="22"/>
      <c r="AA165" s="22"/>
      <c r="AB165" s="22"/>
      <c r="AC165" s="22"/>
      <c r="AD165" s="22"/>
      <c r="AE165" s="22"/>
      <c r="AF165" s="22"/>
      <c r="AG165" s="22"/>
      <c r="AH165" s="22"/>
      <c r="AI165" s="22"/>
      <c r="AJ165" s="22"/>
      <c r="AK165" s="22"/>
      <c r="AL165" s="22"/>
      <c r="AM165" s="22"/>
    </row>
    <row r="166" spans="1:39">
      <c r="B166" s="459"/>
      <c r="C166" s="459"/>
      <c r="D166" s="459"/>
      <c r="R166" s="22"/>
      <c r="S166" s="22"/>
      <c r="T166" s="22"/>
      <c r="U166" s="22"/>
      <c r="V166" s="22"/>
      <c r="W166" s="22"/>
      <c r="X166" s="22"/>
      <c r="Y166" s="22"/>
      <c r="Z166" s="22"/>
      <c r="AA166" s="22"/>
      <c r="AB166" s="22"/>
      <c r="AC166" s="22"/>
      <c r="AD166" s="22"/>
      <c r="AE166" s="22"/>
      <c r="AF166" s="22"/>
      <c r="AG166" s="22"/>
      <c r="AH166" s="22"/>
      <c r="AI166" s="22"/>
      <c r="AJ166" s="22"/>
      <c r="AK166" s="22"/>
      <c r="AL166" s="22"/>
      <c r="AM166" s="22"/>
    </row>
    <row r="167" spans="1:39">
      <c r="B167" s="459"/>
      <c r="C167" s="459"/>
      <c r="D167" s="459"/>
      <c r="R167" s="22"/>
      <c r="S167" s="22"/>
      <c r="T167" s="22"/>
      <c r="U167" s="22"/>
      <c r="V167" s="22"/>
      <c r="W167" s="22"/>
      <c r="X167" s="22"/>
      <c r="Y167" s="22"/>
      <c r="Z167" s="22"/>
      <c r="AA167" s="22"/>
      <c r="AB167" s="22"/>
      <c r="AC167" s="22"/>
      <c r="AD167" s="22"/>
      <c r="AE167" s="22"/>
      <c r="AF167" s="22"/>
      <c r="AG167" s="22"/>
      <c r="AH167" s="22"/>
      <c r="AI167" s="22"/>
      <c r="AJ167" s="22"/>
      <c r="AK167" s="22"/>
      <c r="AL167" s="22"/>
      <c r="AM167" s="22"/>
    </row>
    <row r="168" spans="1:39">
      <c r="B168" s="459"/>
      <c r="C168" s="459"/>
      <c r="D168" s="459"/>
      <c r="R168" s="22"/>
      <c r="S168" s="22"/>
      <c r="T168" s="22"/>
      <c r="U168" s="22"/>
      <c r="V168" s="22"/>
      <c r="W168" s="22"/>
      <c r="X168" s="22"/>
      <c r="Y168" s="22"/>
      <c r="Z168" s="22"/>
      <c r="AA168" s="22"/>
      <c r="AB168" s="22"/>
      <c r="AC168" s="22"/>
      <c r="AD168" s="22"/>
      <c r="AE168" s="22"/>
      <c r="AF168" s="22"/>
      <c r="AG168" s="22"/>
      <c r="AH168" s="22"/>
      <c r="AI168" s="22"/>
      <c r="AJ168" s="22"/>
      <c r="AK168" s="22"/>
      <c r="AL168" s="22"/>
      <c r="AM168" s="22"/>
    </row>
    <row r="169" spans="1:39">
      <c r="B169" s="459"/>
      <c r="C169" s="459"/>
      <c r="D169" s="459"/>
      <c r="R169" s="22"/>
      <c r="S169" s="22"/>
      <c r="T169" s="22"/>
      <c r="U169" s="22"/>
      <c r="V169" s="22"/>
      <c r="W169" s="22"/>
      <c r="X169" s="22"/>
      <c r="Y169" s="22"/>
      <c r="Z169" s="22"/>
      <c r="AA169" s="22"/>
      <c r="AB169" s="22"/>
      <c r="AC169" s="22"/>
      <c r="AD169" s="22"/>
      <c r="AE169" s="22"/>
      <c r="AF169" s="22"/>
      <c r="AG169" s="22"/>
      <c r="AH169" s="22"/>
      <c r="AI169" s="22"/>
      <c r="AJ169" s="22"/>
      <c r="AK169" s="22"/>
      <c r="AL169" s="22"/>
      <c r="AM169" s="22"/>
    </row>
    <row r="170" spans="1:39">
      <c r="B170" s="459"/>
      <c r="C170" s="459"/>
      <c r="D170" s="459"/>
      <c r="R170" s="22"/>
      <c r="S170" s="22"/>
      <c r="T170" s="22"/>
      <c r="U170" s="22"/>
      <c r="V170" s="22"/>
      <c r="W170" s="22"/>
      <c r="X170" s="22"/>
      <c r="Y170" s="22"/>
      <c r="Z170" s="22"/>
      <c r="AA170" s="22"/>
      <c r="AB170" s="22"/>
      <c r="AC170" s="22"/>
      <c r="AD170" s="22"/>
      <c r="AE170" s="22"/>
      <c r="AF170" s="22"/>
      <c r="AG170" s="22"/>
      <c r="AH170" s="22"/>
      <c r="AI170" s="22"/>
      <c r="AJ170" s="22"/>
      <c r="AK170" s="22"/>
      <c r="AL170" s="22"/>
      <c r="AM170" s="22"/>
    </row>
    <row r="171" spans="1:39">
      <c r="B171" s="459"/>
      <c r="C171" s="459"/>
      <c r="D171" s="459"/>
      <c r="R171" s="22"/>
      <c r="S171" s="22"/>
      <c r="T171" s="22"/>
      <c r="U171" s="22"/>
      <c r="V171" s="22"/>
      <c r="W171" s="22"/>
      <c r="X171" s="22"/>
      <c r="Y171" s="22"/>
      <c r="Z171" s="22"/>
      <c r="AA171" s="22"/>
      <c r="AB171" s="22"/>
      <c r="AC171" s="22"/>
      <c r="AD171" s="22"/>
      <c r="AE171" s="22"/>
      <c r="AF171" s="22"/>
      <c r="AG171" s="22"/>
      <c r="AH171" s="22"/>
      <c r="AI171" s="22"/>
      <c r="AJ171" s="22"/>
      <c r="AK171" s="22"/>
      <c r="AL171" s="22"/>
      <c r="AM171" s="22"/>
    </row>
    <row r="172" spans="1:39" s="304" customFormat="1">
      <c r="A172" s="441"/>
      <c r="H172" s="16"/>
      <c r="I172" s="16"/>
      <c r="J172" s="16"/>
      <c r="K172" s="16"/>
      <c r="L172" s="18"/>
      <c r="M172" s="16"/>
      <c r="N172" s="18"/>
      <c r="O172" s="16"/>
      <c r="P172" s="16"/>
      <c r="R172" s="176"/>
      <c r="S172" s="493"/>
      <c r="T172" s="334"/>
      <c r="U172" s="334"/>
      <c r="V172" s="334"/>
      <c r="W172" s="334"/>
      <c r="X172" s="334"/>
      <c r="Y172" s="334"/>
      <c r="Z172" s="334"/>
      <c r="AA172" s="334"/>
      <c r="AB172" s="334"/>
      <c r="AC172" s="334"/>
      <c r="AD172" s="334"/>
      <c r="AE172" s="334"/>
      <c r="AF172" s="334"/>
      <c r="AG172" s="334"/>
      <c r="AH172" s="334"/>
      <c r="AI172" s="334"/>
      <c r="AJ172" s="334"/>
      <c r="AK172" s="334"/>
      <c r="AL172" s="334"/>
      <c r="AM172" s="334"/>
    </row>
    <row r="173" spans="1:39">
      <c r="R173" s="499"/>
      <c r="S173" s="493"/>
      <c r="T173" s="493"/>
      <c r="U173" s="493"/>
      <c r="V173" s="493"/>
      <c r="W173" s="493"/>
      <c r="X173" s="493"/>
      <c r="Y173" s="493"/>
      <c r="Z173" s="493"/>
      <c r="AA173" s="493"/>
      <c r="AB173" s="493"/>
      <c r="AC173" s="493"/>
      <c r="AD173" s="493"/>
      <c r="AE173" s="493"/>
      <c r="AF173" s="493"/>
      <c r="AG173" s="493"/>
      <c r="AH173" s="493"/>
      <c r="AI173" s="493"/>
      <c r="AJ173" s="493"/>
      <c r="AK173" s="493"/>
      <c r="AL173" s="493"/>
      <c r="AM173" s="493"/>
    </row>
    <row r="174" spans="1:39">
      <c r="R174" s="176"/>
      <c r="S174" s="493"/>
      <c r="T174" s="493"/>
      <c r="U174" s="493"/>
      <c r="V174" s="493"/>
      <c r="W174" s="493"/>
      <c r="X174" s="493"/>
      <c r="Y174" s="493"/>
      <c r="Z174" s="493"/>
      <c r="AA174" s="493"/>
      <c r="AB174" s="493"/>
      <c r="AC174" s="493"/>
      <c r="AD174" s="493"/>
      <c r="AE174" s="493"/>
      <c r="AF174" s="493"/>
      <c r="AG174" s="493"/>
      <c r="AH174" s="493"/>
      <c r="AI174" s="493"/>
      <c r="AJ174" s="493"/>
      <c r="AK174" s="493"/>
      <c r="AL174" s="493"/>
      <c r="AM174" s="493"/>
    </row>
    <row r="175" spans="1:39">
      <c r="S175" s="22"/>
      <c r="T175" s="22"/>
      <c r="U175" s="22"/>
      <c r="V175" s="22"/>
      <c r="W175" s="22"/>
      <c r="X175" s="22"/>
      <c r="Y175" s="22"/>
      <c r="Z175" s="22"/>
      <c r="AA175" s="22"/>
      <c r="AB175" s="22"/>
      <c r="AC175" s="22"/>
      <c r="AD175" s="22"/>
      <c r="AE175" s="22"/>
      <c r="AF175" s="22"/>
      <c r="AG175" s="22"/>
      <c r="AH175" s="22"/>
      <c r="AI175" s="22"/>
      <c r="AJ175" s="22"/>
      <c r="AK175" s="22"/>
      <c r="AL175" s="22"/>
      <c r="AM175" s="22"/>
    </row>
    <row r="176" spans="1:39">
      <c r="B176" s="459"/>
      <c r="C176" s="459"/>
      <c r="D176" s="459"/>
      <c r="R176" s="22"/>
      <c r="S176" s="22"/>
      <c r="T176" s="22"/>
      <c r="U176" s="22"/>
      <c r="V176" s="22"/>
      <c r="W176" s="22"/>
      <c r="X176" s="22"/>
      <c r="Y176" s="22"/>
      <c r="Z176" s="22"/>
      <c r="AA176" s="22"/>
      <c r="AB176" s="22"/>
      <c r="AC176" s="22"/>
      <c r="AD176" s="22"/>
      <c r="AE176" s="22"/>
      <c r="AF176" s="22"/>
      <c r="AG176" s="22"/>
      <c r="AH176" s="22"/>
      <c r="AI176" s="22"/>
      <c r="AJ176" s="22"/>
      <c r="AK176" s="22"/>
      <c r="AL176" s="22"/>
      <c r="AM176" s="22"/>
    </row>
    <row r="177" spans="2:39">
      <c r="B177" s="459"/>
      <c r="C177" s="459"/>
      <c r="D177" s="459"/>
      <c r="R177" s="22"/>
      <c r="S177" s="22"/>
      <c r="T177" s="22"/>
      <c r="U177" s="22"/>
      <c r="V177" s="22"/>
      <c r="W177" s="22"/>
      <c r="X177" s="22"/>
      <c r="Y177" s="22"/>
      <c r="Z177" s="22"/>
      <c r="AA177" s="22"/>
      <c r="AB177" s="22"/>
      <c r="AC177" s="22"/>
      <c r="AD177" s="22"/>
      <c r="AE177" s="22"/>
      <c r="AF177" s="22"/>
      <c r="AG177" s="22"/>
      <c r="AH177" s="22"/>
      <c r="AI177" s="22"/>
      <c r="AJ177" s="22"/>
      <c r="AK177" s="22"/>
      <c r="AL177" s="22"/>
      <c r="AM177" s="22"/>
    </row>
    <row r="178" spans="2:39">
      <c r="B178" s="459"/>
      <c r="C178" s="459"/>
      <c r="D178" s="459"/>
      <c r="R178" s="22"/>
      <c r="S178" s="22"/>
      <c r="T178" s="22"/>
      <c r="U178" s="22"/>
      <c r="V178" s="22"/>
      <c r="W178" s="22"/>
      <c r="X178" s="22"/>
      <c r="Y178" s="22"/>
      <c r="Z178" s="22"/>
      <c r="AA178" s="22"/>
      <c r="AB178" s="22"/>
      <c r="AC178" s="22"/>
      <c r="AD178" s="22"/>
      <c r="AE178" s="22"/>
      <c r="AF178" s="22"/>
      <c r="AG178" s="22"/>
      <c r="AH178" s="22"/>
      <c r="AI178" s="22"/>
      <c r="AJ178" s="22"/>
      <c r="AK178" s="22"/>
      <c r="AL178" s="22"/>
      <c r="AM178" s="22"/>
    </row>
    <row r="179" spans="2:39">
      <c r="B179" s="459"/>
      <c r="C179" s="459"/>
      <c r="D179" s="459"/>
      <c r="R179" s="22"/>
      <c r="S179" s="22"/>
      <c r="T179" s="22"/>
      <c r="U179" s="22"/>
      <c r="V179" s="22"/>
      <c r="W179" s="22"/>
      <c r="X179" s="22"/>
      <c r="Y179" s="22"/>
      <c r="Z179" s="22"/>
      <c r="AA179" s="22"/>
      <c r="AB179" s="22"/>
      <c r="AC179" s="22"/>
      <c r="AD179" s="22"/>
      <c r="AE179" s="22"/>
      <c r="AF179" s="22"/>
      <c r="AG179" s="22"/>
      <c r="AH179" s="22"/>
      <c r="AI179" s="22"/>
      <c r="AJ179" s="22"/>
      <c r="AK179" s="22"/>
      <c r="AL179" s="22"/>
      <c r="AM179" s="22"/>
    </row>
    <row r="180" spans="2:39">
      <c r="B180" s="459"/>
      <c r="C180" s="459"/>
      <c r="D180" s="459"/>
      <c r="R180" s="22"/>
      <c r="S180" s="22"/>
      <c r="T180" s="22"/>
      <c r="U180" s="22"/>
      <c r="V180" s="22"/>
      <c r="W180" s="22"/>
      <c r="X180" s="22"/>
      <c r="Y180" s="22"/>
      <c r="Z180" s="22"/>
      <c r="AA180" s="22"/>
      <c r="AB180" s="22"/>
      <c r="AC180" s="22"/>
      <c r="AD180" s="22"/>
      <c r="AE180" s="22"/>
      <c r="AF180" s="22"/>
      <c r="AG180" s="22"/>
      <c r="AH180" s="22"/>
      <c r="AI180" s="22"/>
      <c r="AJ180" s="22"/>
      <c r="AK180" s="22"/>
      <c r="AL180" s="22"/>
      <c r="AM180" s="22"/>
    </row>
    <row r="181" spans="2:39">
      <c r="B181" s="459"/>
      <c r="C181" s="459"/>
      <c r="D181" s="459"/>
      <c r="R181" s="22"/>
      <c r="S181" s="22"/>
      <c r="T181" s="22"/>
      <c r="U181" s="22"/>
      <c r="V181" s="22"/>
      <c r="W181" s="22"/>
      <c r="X181" s="22"/>
      <c r="Y181" s="22"/>
      <c r="Z181" s="22"/>
      <c r="AA181" s="22"/>
      <c r="AB181" s="22"/>
      <c r="AC181" s="22"/>
      <c r="AD181" s="22"/>
      <c r="AE181" s="22"/>
      <c r="AF181" s="22"/>
      <c r="AG181" s="22"/>
      <c r="AH181" s="22"/>
      <c r="AI181" s="22"/>
      <c r="AJ181" s="22"/>
      <c r="AK181" s="22"/>
      <c r="AL181" s="22"/>
      <c r="AM181" s="22"/>
    </row>
    <row r="182" spans="2:39">
      <c r="B182" s="459"/>
      <c r="C182" s="459"/>
      <c r="D182" s="459"/>
      <c r="R182" s="22"/>
      <c r="S182" s="22"/>
      <c r="T182" s="22"/>
      <c r="U182" s="22"/>
      <c r="V182" s="22"/>
      <c r="W182" s="22"/>
      <c r="X182" s="22"/>
      <c r="Y182" s="22"/>
      <c r="Z182" s="22"/>
      <c r="AA182" s="22"/>
      <c r="AB182" s="22"/>
      <c r="AC182" s="22"/>
      <c r="AD182" s="22"/>
      <c r="AE182" s="22"/>
      <c r="AF182" s="22"/>
      <c r="AG182" s="22"/>
      <c r="AH182" s="22"/>
      <c r="AI182" s="22"/>
      <c r="AJ182" s="22"/>
      <c r="AK182" s="22"/>
      <c r="AL182" s="22"/>
      <c r="AM182" s="22"/>
    </row>
    <row r="183" spans="2:39">
      <c r="B183" s="459"/>
      <c r="C183" s="459"/>
      <c r="D183" s="459"/>
      <c r="R183" s="22"/>
      <c r="S183" s="22"/>
      <c r="T183" s="22"/>
      <c r="U183" s="22"/>
      <c r="V183" s="22"/>
      <c r="W183" s="22"/>
      <c r="X183" s="22"/>
      <c r="Y183" s="22"/>
      <c r="Z183" s="22"/>
      <c r="AA183" s="22"/>
      <c r="AB183" s="22"/>
      <c r="AC183" s="22"/>
      <c r="AD183" s="22"/>
      <c r="AE183" s="22"/>
      <c r="AF183" s="22"/>
      <c r="AG183" s="22"/>
      <c r="AH183" s="22"/>
      <c r="AI183" s="22"/>
      <c r="AJ183" s="22"/>
      <c r="AK183" s="22"/>
      <c r="AL183" s="22"/>
      <c r="AM183" s="22"/>
    </row>
    <row r="184" spans="2:39">
      <c r="B184" s="459"/>
      <c r="C184" s="459"/>
      <c r="D184" s="459"/>
      <c r="R184" s="22"/>
      <c r="S184" s="22"/>
      <c r="T184" s="22"/>
      <c r="U184" s="22"/>
      <c r="V184" s="22"/>
      <c r="W184" s="22"/>
      <c r="X184" s="22"/>
      <c r="Y184" s="22"/>
      <c r="Z184" s="22"/>
      <c r="AA184" s="22"/>
      <c r="AB184" s="22"/>
      <c r="AC184" s="22"/>
      <c r="AD184" s="22"/>
      <c r="AE184" s="22"/>
      <c r="AF184" s="22"/>
      <c r="AG184" s="22"/>
      <c r="AH184" s="22"/>
      <c r="AI184" s="22"/>
      <c r="AJ184" s="22"/>
      <c r="AK184" s="22"/>
      <c r="AL184" s="22"/>
      <c r="AM184" s="22"/>
    </row>
    <row r="185" spans="2:39">
      <c r="B185" s="459"/>
      <c r="C185" s="459"/>
      <c r="D185" s="459"/>
      <c r="R185" s="22"/>
      <c r="S185" s="22"/>
      <c r="T185" s="22"/>
      <c r="U185" s="22"/>
      <c r="V185" s="22"/>
      <c r="W185" s="22"/>
      <c r="X185" s="22"/>
      <c r="Y185" s="22"/>
      <c r="Z185" s="22"/>
      <c r="AA185" s="22"/>
      <c r="AB185" s="22"/>
      <c r="AC185" s="22"/>
      <c r="AD185" s="22"/>
      <c r="AE185" s="22"/>
      <c r="AF185" s="22"/>
      <c r="AG185" s="22"/>
      <c r="AH185" s="22"/>
      <c r="AI185" s="22"/>
      <c r="AJ185" s="22"/>
      <c r="AK185" s="22"/>
      <c r="AL185" s="22"/>
      <c r="AM185" s="22"/>
    </row>
    <row r="186" spans="2:39">
      <c r="B186" s="459"/>
      <c r="C186" s="459"/>
      <c r="D186" s="459"/>
      <c r="R186" s="22"/>
      <c r="S186" s="22"/>
      <c r="T186" s="22"/>
      <c r="U186" s="22"/>
      <c r="V186" s="22"/>
      <c r="W186" s="22"/>
      <c r="X186" s="22"/>
      <c r="Y186" s="22"/>
      <c r="Z186" s="22"/>
      <c r="AA186" s="22"/>
      <c r="AB186" s="22"/>
      <c r="AC186" s="22"/>
      <c r="AD186" s="22"/>
      <c r="AE186" s="22"/>
      <c r="AF186" s="22"/>
      <c r="AG186" s="22"/>
      <c r="AH186" s="22"/>
      <c r="AI186" s="22"/>
      <c r="AJ186" s="22"/>
      <c r="AK186" s="22"/>
      <c r="AL186" s="22"/>
      <c r="AM186" s="22"/>
    </row>
    <row r="187" spans="2:39">
      <c r="B187" s="459"/>
      <c r="C187" s="459"/>
      <c r="D187" s="459"/>
      <c r="R187" s="22"/>
      <c r="S187" s="22"/>
      <c r="T187" s="22"/>
      <c r="U187" s="22"/>
      <c r="V187" s="22"/>
      <c r="W187" s="22"/>
      <c r="X187" s="22"/>
      <c r="Y187" s="22"/>
      <c r="Z187" s="22"/>
      <c r="AA187" s="22"/>
      <c r="AB187" s="22"/>
      <c r="AC187" s="22"/>
      <c r="AD187" s="22"/>
      <c r="AE187" s="22"/>
      <c r="AF187" s="22"/>
      <c r="AG187" s="22"/>
      <c r="AH187" s="22"/>
      <c r="AI187" s="22"/>
      <c r="AJ187" s="22"/>
      <c r="AK187" s="22"/>
      <c r="AL187" s="22"/>
      <c r="AM187" s="22"/>
    </row>
    <row r="188" spans="2:39">
      <c r="B188" s="459"/>
      <c r="C188" s="459"/>
      <c r="D188" s="459"/>
      <c r="R188" s="22"/>
      <c r="S188" s="22"/>
      <c r="T188" s="22"/>
      <c r="U188" s="22"/>
      <c r="V188" s="22"/>
      <c r="W188" s="22"/>
      <c r="X188" s="22"/>
      <c r="Y188" s="22"/>
      <c r="Z188" s="22"/>
      <c r="AA188" s="22"/>
      <c r="AB188" s="22"/>
      <c r="AC188" s="22"/>
      <c r="AD188" s="22"/>
      <c r="AE188" s="22"/>
      <c r="AF188" s="22"/>
      <c r="AG188" s="22"/>
      <c r="AH188" s="22"/>
      <c r="AI188" s="22"/>
      <c r="AJ188" s="22"/>
      <c r="AK188" s="22"/>
      <c r="AL188" s="22"/>
      <c r="AM188" s="22"/>
    </row>
    <row r="189" spans="2:39">
      <c r="B189" s="459"/>
      <c r="C189" s="459"/>
      <c r="D189" s="459"/>
      <c r="R189" s="22"/>
      <c r="S189" s="22"/>
      <c r="T189" s="22"/>
      <c r="U189" s="22"/>
      <c r="V189" s="22"/>
      <c r="W189" s="22"/>
      <c r="X189" s="22"/>
      <c r="Y189" s="22"/>
      <c r="Z189" s="22"/>
      <c r="AA189" s="22"/>
      <c r="AB189" s="22"/>
      <c r="AC189" s="22"/>
      <c r="AD189" s="22"/>
      <c r="AE189" s="22"/>
      <c r="AF189" s="22"/>
      <c r="AG189" s="22"/>
      <c r="AH189" s="22"/>
      <c r="AI189" s="22"/>
      <c r="AJ189" s="22"/>
      <c r="AK189" s="22"/>
      <c r="AL189" s="22"/>
      <c r="AM189" s="22"/>
    </row>
    <row r="190" spans="2:39">
      <c r="B190" s="459"/>
      <c r="C190" s="459"/>
      <c r="D190" s="459"/>
      <c r="R190" s="22"/>
      <c r="S190" s="22"/>
      <c r="T190" s="22"/>
      <c r="U190" s="22"/>
      <c r="V190" s="22"/>
      <c r="W190" s="22"/>
      <c r="X190" s="22"/>
      <c r="Y190" s="22"/>
      <c r="Z190" s="22"/>
      <c r="AA190" s="22"/>
      <c r="AB190" s="22"/>
      <c r="AC190" s="22"/>
      <c r="AD190" s="22"/>
      <c r="AE190" s="22"/>
      <c r="AF190" s="22"/>
      <c r="AG190" s="22"/>
      <c r="AH190" s="22"/>
      <c r="AI190" s="22"/>
      <c r="AJ190" s="22"/>
      <c r="AK190" s="22"/>
      <c r="AL190" s="22"/>
      <c r="AM190" s="22"/>
    </row>
    <row r="191" spans="2:39">
      <c r="B191" s="459"/>
      <c r="C191" s="459"/>
      <c r="D191" s="459"/>
      <c r="R191" s="22"/>
      <c r="S191" s="22"/>
      <c r="T191" s="22"/>
      <c r="U191" s="22"/>
      <c r="V191" s="22"/>
      <c r="W191" s="22"/>
      <c r="X191" s="22"/>
      <c r="Y191" s="22"/>
      <c r="Z191" s="22"/>
      <c r="AA191" s="22"/>
      <c r="AB191" s="22"/>
      <c r="AC191" s="22"/>
      <c r="AD191" s="22"/>
      <c r="AE191" s="22"/>
      <c r="AF191" s="22"/>
      <c r="AG191" s="22"/>
      <c r="AH191" s="22"/>
      <c r="AI191" s="22"/>
      <c r="AJ191" s="22"/>
      <c r="AK191" s="22"/>
      <c r="AL191" s="22"/>
      <c r="AM191" s="22"/>
    </row>
    <row r="192" spans="2:39">
      <c r="B192" s="459"/>
      <c r="C192" s="459"/>
      <c r="D192" s="459"/>
      <c r="R192" s="22"/>
      <c r="S192" s="22"/>
      <c r="T192" s="22"/>
      <c r="U192" s="22"/>
      <c r="V192" s="22"/>
      <c r="W192" s="22"/>
      <c r="X192" s="22"/>
      <c r="Y192" s="22"/>
      <c r="Z192" s="22"/>
      <c r="AA192" s="22"/>
      <c r="AB192" s="22"/>
      <c r="AC192" s="22"/>
      <c r="AD192" s="22"/>
      <c r="AE192" s="22"/>
      <c r="AF192" s="22"/>
      <c r="AG192" s="22"/>
      <c r="AH192" s="22"/>
      <c r="AI192" s="22"/>
      <c r="AJ192" s="22"/>
      <c r="AK192" s="22"/>
      <c r="AL192" s="22"/>
      <c r="AM192" s="22"/>
    </row>
    <row r="193" spans="2:39">
      <c r="B193" s="459"/>
      <c r="C193" s="459"/>
      <c r="D193" s="459"/>
      <c r="R193" s="22"/>
      <c r="S193" s="22"/>
      <c r="T193" s="22"/>
      <c r="U193" s="22"/>
      <c r="V193" s="22"/>
      <c r="W193" s="22"/>
      <c r="X193" s="22"/>
      <c r="Y193" s="22"/>
      <c r="Z193" s="22"/>
      <c r="AA193" s="22"/>
      <c r="AB193" s="22"/>
      <c r="AC193" s="22"/>
      <c r="AD193" s="22"/>
      <c r="AE193" s="22"/>
      <c r="AF193" s="22"/>
      <c r="AG193" s="22"/>
      <c r="AH193" s="22"/>
      <c r="AI193" s="22"/>
      <c r="AJ193" s="22"/>
      <c r="AK193" s="22"/>
      <c r="AL193" s="22"/>
      <c r="AM193" s="22"/>
    </row>
    <row r="194" spans="2:39">
      <c r="B194" s="459"/>
      <c r="C194" s="459"/>
      <c r="D194" s="459"/>
      <c r="R194" s="22"/>
      <c r="S194" s="22"/>
      <c r="T194" s="22"/>
      <c r="U194" s="22"/>
      <c r="V194" s="22"/>
      <c r="W194" s="22"/>
      <c r="X194" s="22"/>
      <c r="Y194" s="22"/>
      <c r="Z194" s="22"/>
      <c r="AA194" s="22"/>
      <c r="AB194" s="22"/>
      <c r="AC194" s="22"/>
      <c r="AD194" s="22"/>
      <c r="AE194" s="22"/>
      <c r="AF194" s="22"/>
      <c r="AG194" s="22"/>
      <c r="AH194" s="22"/>
      <c r="AI194" s="22"/>
      <c r="AJ194" s="22"/>
      <c r="AK194" s="22"/>
      <c r="AL194" s="22"/>
      <c r="AM194" s="22"/>
    </row>
    <row r="195" spans="2:39">
      <c r="B195" s="459"/>
      <c r="C195" s="459"/>
      <c r="D195" s="459"/>
      <c r="N195" s="176"/>
      <c r="R195" s="22"/>
      <c r="S195" s="22"/>
      <c r="T195" s="22"/>
      <c r="U195" s="22"/>
      <c r="V195" s="22"/>
      <c r="W195" s="22"/>
      <c r="X195" s="22"/>
      <c r="Y195" s="22"/>
      <c r="Z195" s="22"/>
      <c r="AA195" s="22"/>
      <c r="AB195" s="22"/>
      <c r="AC195" s="22"/>
      <c r="AD195" s="22"/>
      <c r="AE195" s="22"/>
      <c r="AF195" s="22"/>
      <c r="AG195" s="22"/>
      <c r="AH195" s="22"/>
      <c r="AI195" s="22"/>
      <c r="AJ195" s="22"/>
      <c r="AK195" s="22"/>
      <c r="AL195" s="22"/>
      <c r="AM195" s="22"/>
    </row>
    <row r="196" spans="2:39">
      <c r="B196" s="459"/>
      <c r="C196" s="459"/>
      <c r="D196" s="459"/>
      <c r="R196" s="22"/>
      <c r="S196" s="22"/>
      <c r="T196" s="22"/>
      <c r="U196" s="22"/>
      <c r="V196" s="22"/>
      <c r="W196" s="22"/>
      <c r="X196" s="22"/>
      <c r="Y196" s="22"/>
      <c r="Z196" s="22"/>
      <c r="AA196" s="22"/>
      <c r="AB196" s="22"/>
      <c r="AC196" s="22"/>
      <c r="AD196" s="22"/>
      <c r="AE196" s="22"/>
      <c r="AF196" s="22"/>
      <c r="AG196" s="22"/>
      <c r="AH196" s="22"/>
      <c r="AI196" s="22"/>
      <c r="AJ196" s="22"/>
      <c r="AK196" s="22"/>
      <c r="AL196" s="22"/>
      <c r="AM196" s="22"/>
    </row>
    <row r="197" spans="2:39">
      <c r="B197" s="459"/>
      <c r="C197" s="459"/>
      <c r="D197" s="459"/>
      <c r="R197" s="22"/>
      <c r="S197" s="22"/>
      <c r="T197" s="22"/>
      <c r="U197" s="22"/>
      <c r="V197" s="22"/>
      <c r="W197" s="22"/>
      <c r="X197" s="22"/>
      <c r="Y197" s="22"/>
      <c r="Z197" s="22"/>
      <c r="AA197" s="22"/>
      <c r="AB197" s="22"/>
      <c r="AC197" s="22"/>
      <c r="AD197" s="22"/>
      <c r="AE197" s="22"/>
      <c r="AF197" s="22"/>
      <c r="AG197" s="22"/>
      <c r="AH197" s="22"/>
      <c r="AI197" s="22"/>
      <c r="AJ197" s="22"/>
      <c r="AK197" s="22"/>
      <c r="AL197" s="22"/>
      <c r="AM197" s="22"/>
    </row>
    <row r="198" spans="2:39">
      <c r="B198" s="459"/>
      <c r="C198" s="459"/>
      <c r="D198" s="459"/>
      <c r="R198" s="22"/>
      <c r="S198" s="22"/>
      <c r="T198" s="22"/>
      <c r="U198" s="22"/>
      <c r="V198" s="22"/>
      <c r="W198" s="22"/>
      <c r="X198" s="22"/>
      <c r="Y198" s="22"/>
      <c r="Z198" s="22"/>
      <c r="AA198" s="22"/>
      <c r="AB198" s="22"/>
      <c r="AC198" s="22"/>
      <c r="AD198" s="22"/>
      <c r="AE198" s="22"/>
      <c r="AF198" s="22"/>
      <c r="AG198" s="22"/>
      <c r="AH198" s="22"/>
      <c r="AI198" s="22"/>
      <c r="AJ198" s="22"/>
      <c r="AK198" s="22"/>
      <c r="AL198" s="22"/>
      <c r="AM198" s="22"/>
    </row>
    <row r="199" spans="2:39">
      <c r="B199" s="459"/>
      <c r="C199" s="459"/>
      <c r="D199" s="459"/>
      <c r="R199" s="22"/>
      <c r="S199" s="22"/>
      <c r="T199" s="22"/>
      <c r="U199" s="22"/>
      <c r="V199" s="22"/>
      <c r="W199" s="22"/>
      <c r="X199" s="22"/>
      <c r="Y199" s="22"/>
      <c r="Z199" s="22"/>
      <c r="AA199" s="22"/>
      <c r="AB199" s="22"/>
      <c r="AC199" s="22"/>
      <c r="AD199" s="22"/>
      <c r="AE199" s="22"/>
      <c r="AF199" s="22"/>
      <c r="AG199" s="22"/>
      <c r="AH199" s="22"/>
      <c r="AI199" s="22"/>
      <c r="AJ199" s="22"/>
      <c r="AK199" s="22"/>
      <c r="AL199" s="22"/>
      <c r="AM199" s="22"/>
    </row>
    <row r="200" spans="2:39">
      <c r="B200" s="459"/>
      <c r="C200" s="459"/>
      <c r="D200" s="459"/>
      <c r="R200" s="22"/>
      <c r="S200" s="22"/>
      <c r="T200" s="22"/>
      <c r="U200" s="22"/>
      <c r="V200" s="22"/>
      <c r="W200" s="22"/>
      <c r="X200" s="22"/>
      <c r="Y200" s="22"/>
      <c r="Z200" s="22"/>
      <c r="AA200" s="22"/>
      <c r="AB200" s="22"/>
      <c r="AC200" s="22"/>
      <c r="AD200" s="22"/>
      <c r="AE200" s="22"/>
      <c r="AF200" s="22"/>
      <c r="AG200" s="22"/>
      <c r="AH200" s="22"/>
      <c r="AI200" s="22"/>
      <c r="AJ200" s="22"/>
      <c r="AK200" s="22"/>
      <c r="AL200" s="22"/>
      <c r="AM200" s="22"/>
    </row>
    <row r="201" spans="2:39">
      <c r="B201" s="459"/>
      <c r="C201" s="459"/>
      <c r="D201" s="459"/>
      <c r="R201" s="22"/>
      <c r="S201" s="22"/>
      <c r="T201" s="22"/>
      <c r="U201" s="22"/>
      <c r="V201" s="22"/>
      <c r="W201" s="22"/>
      <c r="X201" s="22"/>
      <c r="Y201" s="22"/>
      <c r="Z201" s="22"/>
      <c r="AA201" s="22"/>
      <c r="AB201" s="22"/>
      <c r="AC201" s="22"/>
      <c r="AD201" s="22"/>
      <c r="AE201" s="22"/>
      <c r="AF201" s="22"/>
      <c r="AG201" s="22"/>
      <c r="AH201" s="22"/>
      <c r="AI201" s="22"/>
      <c r="AJ201" s="22"/>
      <c r="AK201" s="22"/>
      <c r="AL201" s="22"/>
      <c r="AM201" s="22"/>
    </row>
    <row r="202" spans="2:39">
      <c r="B202" s="459"/>
      <c r="C202" s="459"/>
      <c r="D202" s="459"/>
      <c r="R202" s="22"/>
      <c r="S202" s="22"/>
      <c r="T202" s="22"/>
      <c r="U202" s="22"/>
      <c r="V202" s="22"/>
      <c r="W202" s="22"/>
      <c r="X202" s="22"/>
      <c r="Y202" s="22"/>
      <c r="Z202" s="22"/>
      <c r="AA202" s="22"/>
      <c r="AB202" s="22"/>
      <c r="AC202" s="22"/>
      <c r="AD202" s="22"/>
      <c r="AE202" s="22"/>
      <c r="AF202" s="22"/>
      <c r="AG202" s="22"/>
      <c r="AH202" s="22"/>
      <c r="AI202" s="22"/>
      <c r="AJ202" s="22"/>
      <c r="AK202" s="22"/>
      <c r="AL202" s="22"/>
      <c r="AM202" s="22"/>
    </row>
    <row r="203" spans="2:39">
      <c r="B203" s="459"/>
      <c r="C203" s="459"/>
      <c r="D203" s="459"/>
      <c r="R203" s="22"/>
      <c r="S203" s="22"/>
      <c r="T203" s="22"/>
      <c r="U203" s="22"/>
      <c r="V203" s="22"/>
      <c r="W203" s="22"/>
      <c r="X203" s="22"/>
      <c r="Y203" s="22"/>
      <c r="Z203" s="22"/>
      <c r="AA203" s="22"/>
      <c r="AB203" s="22"/>
      <c r="AC203" s="22"/>
      <c r="AD203" s="22"/>
      <c r="AE203" s="22"/>
      <c r="AF203" s="22"/>
      <c r="AG203" s="22"/>
      <c r="AH203" s="22"/>
      <c r="AI203" s="22"/>
      <c r="AJ203" s="22"/>
      <c r="AK203" s="22"/>
      <c r="AL203" s="22"/>
      <c r="AM203" s="22"/>
    </row>
    <row r="204" spans="2:39">
      <c r="B204" s="459"/>
      <c r="C204" s="459"/>
      <c r="D204" s="459"/>
      <c r="R204" s="22"/>
      <c r="S204" s="22"/>
      <c r="T204" s="22"/>
      <c r="U204" s="22"/>
      <c r="V204" s="22"/>
      <c r="W204" s="22"/>
      <c r="X204" s="22"/>
      <c r="Y204" s="22"/>
      <c r="Z204" s="22"/>
      <c r="AA204" s="22"/>
      <c r="AB204" s="22"/>
      <c r="AC204" s="22"/>
      <c r="AD204" s="22"/>
      <c r="AE204" s="22"/>
      <c r="AF204" s="22"/>
      <c r="AG204" s="22"/>
      <c r="AH204" s="22"/>
      <c r="AI204" s="22"/>
      <c r="AJ204" s="22"/>
      <c r="AK204" s="22"/>
      <c r="AL204" s="22"/>
      <c r="AM204" s="22"/>
    </row>
    <row r="205" spans="2:39">
      <c r="B205" s="459"/>
      <c r="C205" s="459"/>
      <c r="D205" s="459"/>
      <c r="R205" s="22"/>
      <c r="S205" s="22"/>
      <c r="T205" s="22"/>
      <c r="U205" s="22"/>
      <c r="V205" s="22"/>
      <c r="W205" s="22"/>
      <c r="X205" s="22"/>
      <c r="Y205" s="22"/>
      <c r="Z205" s="22"/>
      <c r="AA205" s="22"/>
      <c r="AB205" s="22"/>
      <c r="AC205" s="22"/>
      <c r="AD205" s="22"/>
      <c r="AE205" s="22"/>
      <c r="AF205" s="22"/>
      <c r="AG205" s="22"/>
      <c r="AH205" s="22"/>
      <c r="AI205" s="22"/>
      <c r="AJ205" s="22"/>
      <c r="AK205" s="22"/>
      <c r="AL205" s="22"/>
      <c r="AM205" s="22"/>
    </row>
    <row r="206" spans="2:39">
      <c r="B206" s="459"/>
      <c r="C206" s="459"/>
      <c r="D206" s="459"/>
      <c r="R206" s="22"/>
      <c r="S206" s="22"/>
      <c r="T206" s="22"/>
      <c r="U206" s="22"/>
      <c r="V206" s="22"/>
      <c r="W206" s="22"/>
      <c r="X206" s="22"/>
      <c r="Y206" s="22"/>
      <c r="Z206" s="22"/>
      <c r="AA206" s="22"/>
      <c r="AB206" s="22"/>
      <c r="AC206" s="22"/>
      <c r="AD206" s="22"/>
      <c r="AE206" s="22"/>
      <c r="AF206" s="22"/>
      <c r="AG206" s="22"/>
      <c r="AH206" s="22"/>
      <c r="AI206" s="22"/>
      <c r="AJ206" s="22"/>
      <c r="AK206" s="22"/>
      <c r="AL206" s="22"/>
      <c r="AM206" s="22"/>
    </row>
    <row r="207" spans="2:39">
      <c r="B207" s="459"/>
      <c r="C207" s="459"/>
      <c r="D207" s="459"/>
      <c r="R207" s="22"/>
      <c r="S207" s="22"/>
      <c r="T207" s="22"/>
      <c r="U207" s="22"/>
      <c r="V207" s="22"/>
      <c r="W207" s="22"/>
      <c r="X207" s="22"/>
      <c r="Y207" s="22"/>
      <c r="Z207" s="22"/>
      <c r="AA207" s="22"/>
      <c r="AB207" s="22"/>
      <c r="AC207" s="22"/>
      <c r="AD207" s="22"/>
      <c r="AE207" s="22"/>
      <c r="AF207" s="22"/>
      <c r="AG207" s="22"/>
      <c r="AH207" s="22"/>
      <c r="AI207" s="22"/>
      <c r="AJ207" s="22"/>
      <c r="AK207" s="22"/>
      <c r="AL207" s="22"/>
      <c r="AM207" s="22"/>
    </row>
    <row r="208" spans="2:39">
      <c r="B208" s="459"/>
      <c r="C208" s="459"/>
      <c r="D208" s="459"/>
      <c r="R208" s="22"/>
      <c r="S208" s="22"/>
      <c r="T208" s="22"/>
      <c r="U208" s="22"/>
      <c r="V208" s="22"/>
      <c r="W208" s="22"/>
      <c r="X208" s="22"/>
      <c r="Y208" s="22"/>
      <c r="Z208" s="22"/>
      <c r="AA208" s="22"/>
      <c r="AB208" s="22"/>
      <c r="AC208" s="22"/>
      <c r="AD208" s="22"/>
      <c r="AE208" s="22"/>
      <c r="AF208" s="22"/>
      <c r="AG208" s="22"/>
      <c r="AH208" s="22"/>
      <c r="AI208" s="22"/>
      <c r="AJ208" s="22"/>
      <c r="AK208" s="22"/>
      <c r="AL208" s="22"/>
      <c r="AM208" s="22"/>
    </row>
    <row r="209" spans="2:39">
      <c r="B209" s="459"/>
      <c r="C209" s="459"/>
      <c r="D209" s="459"/>
      <c r="R209" s="22"/>
      <c r="S209" s="22"/>
      <c r="T209" s="22"/>
      <c r="U209" s="22"/>
      <c r="V209" s="22"/>
      <c r="W209" s="22"/>
      <c r="X209" s="22"/>
      <c r="Y209" s="22"/>
      <c r="Z209" s="22"/>
      <c r="AA209" s="22"/>
      <c r="AB209" s="22"/>
      <c r="AC209" s="22"/>
      <c r="AD209" s="22"/>
      <c r="AE209" s="22"/>
      <c r="AF209" s="22"/>
      <c r="AG209" s="22"/>
      <c r="AH209" s="22"/>
      <c r="AI209" s="22"/>
      <c r="AJ209" s="22"/>
      <c r="AK209" s="22"/>
      <c r="AL209" s="22"/>
      <c r="AM209" s="22"/>
    </row>
    <row r="210" spans="2:39">
      <c r="B210" s="459"/>
      <c r="C210" s="459"/>
      <c r="D210" s="459"/>
      <c r="R210" s="22"/>
      <c r="S210" s="22"/>
      <c r="T210" s="22"/>
      <c r="U210" s="22"/>
      <c r="V210" s="22"/>
      <c r="W210" s="22"/>
      <c r="X210" s="22"/>
      <c r="Y210" s="22"/>
      <c r="Z210" s="22"/>
      <c r="AA210" s="22"/>
      <c r="AB210" s="22"/>
      <c r="AC210" s="22"/>
      <c r="AD210" s="22"/>
      <c r="AE210" s="22"/>
      <c r="AF210" s="22"/>
      <c r="AG210" s="22"/>
      <c r="AH210" s="22"/>
      <c r="AI210" s="22"/>
      <c r="AJ210" s="22"/>
      <c r="AK210" s="22"/>
      <c r="AL210" s="22"/>
      <c r="AM210" s="22"/>
    </row>
    <row r="211" spans="2:39">
      <c r="B211" s="459"/>
      <c r="C211" s="459"/>
      <c r="D211" s="459"/>
      <c r="R211" s="22"/>
      <c r="S211" s="22"/>
      <c r="T211" s="22"/>
      <c r="U211" s="22"/>
      <c r="V211" s="22"/>
      <c r="W211" s="22"/>
      <c r="X211" s="22"/>
      <c r="Y211" s="22"/>
      <c r="Z211" s="22"/>
      <c r="AA211" s="22"/>
      <c r="AB211" s="22"/>
      <c r="AC211" s="22"/>
      <c r="AD211" s="22"/>
      <c r="AE211" s="22"/>
      <c r="AF211" s="22"/>
      <c r="AG211" s="22"/>
      <c r="AH211" s="22"/>
      <c r="AI211" s="22"/>
      <c r="AJ211" s="22"/>
      <c r="AK211" s="22"/>
      <c r="AL211" s="22"/>
      <c r="AM211" s="22"/>
    </row>
    <row r="212" spans="2:39">
      <c r="B212" s="459"/>
      <c r="C212" s="459"/>
      <c r="D212" s="459"/>
      <c r="R212" s="22"/>
      <c r="S212" s="22"/>
      <c r="T212" s="22"/>
      <c r="U212" s="22"/>
      <c r="V212" s="22"/>
      <c r="W212" s="22"/>
      <c r="X212" s="22"/>
      <c r="Y212" s="22"/>
      <c r="Z212" s="22"/>
      <c r="AA212" s="22"/>
      <c r="AB212" s="22"/>
      <c r="AC212" s="22"/>
      <c r="AD212" s="22"/>
      <c r="AE212" s="22"/>
      <c r="AF212" s="22"/>
      <c r="AG212" s="22"/>
      <c r="AH212" s="22"/>
      <c r="AI212" s="22"/>
      <c r="AJ212" s="22"/>
      <c r="AK212" s="22"/>
      <c r="AL212" s="22"/>
      <c r="AM212" s="22"/>
    </row>
    <row r="213" spans="2:39">
      <c r="B213" s="459"/>
      <c r="C213" s="459"/>
      <c r="D213" s="459"/>
      <c r="R213" s="22"/>
      <c r="S213" s="22"/>
      <c r="T213" s="22"/>
      <c r="U213" s="22"/>
      <c r="V213" s="22"/>
      <c r="W213" s="22"/>
      <c r="X213" s="22"/>
      <c r="Y213" s="22"/>
      <c r="Z213" s="22"/>
      <c r="AA213" s="22"/>
      <c r="AB213" s="22"/>
      <c r="AC213" s="22"/>
      <c r="AD213" s="22"/>
      <c r="AE213" s="22"/>
      <c r="AF213" s="22"/>
      <c r="AG213" s="22"/>
      <c r="AH213" s="22"/>
      <c r="AI213" s="22"/>
      <c r="AJ213" s="22"/>
      <c r="AK213" s="22"/>
      <c r="AL213" s="22"/>
      <c r="AM213" s="22"/>
    </row>
    <row r="214" spans="2:39">
      <c r="B214" s="459"/>
      <c r="C214" s="459"/>
      <c r="D214" s="459"/>
      <c r="R214" s="22"/>
      <c r="S214" s="22"/>
      <c r="T214" s="22"/>
      <c r="U214" s="22"/>
      <c r="V214" s="22"/>
      <c r="W214" s="22"/>
      <c r="X214" s="22"/>
      <c r="Y214" s="22"/>
      <c r="Z214" s="22"/>
      <c r="AA214" s="22"/>
      <c r="AB214" s="22"/>
      <c r="AC214" s="22"/>
      <c r="AD214" s="22"/>
      <c r="AE214" s="22"/>
      <c r="AF214" s="22"/>
      <c r="AG214" s="22"/>
      <c r="AH214" s="22"/>
      <c r="AI214" s="22"/>
      <c r="AJ214" s="22"/>
      <c r="AK214" s="22"/>
      <c r="AL214" s="22"/>
      <c r="AM214" s="22"/>
    </row>
    <row r="215" spans="2:39">
      <c r="B215" s="459"/>
      <c r="C215" s="459"/>
      <c r="D215" s="459"/>
      <c r="R215" s="22"/>
      <c r="S215" s="22"/>
      <c r="T215" s="22"/>
      <c r="U215" s="22"/>
      <c r="V215" s="22"/>
      <c r="W215" s="22"/>
      <c r="X215" s="22"/>
      <c r="Y215" s="22"/>
      <c r="Z215" s="22"/>
      <c r="AA215" s="22"/>
      <c r="AB215" s="22"/>
      <c r="AC215" s="22"/>
      <c r="AD215" s="22"/>
      <c r="AE215" s="22"/>
      <c r="AF215" s="22"/>
      <c r="AG215" s="22"/>
      <c r="AH215" s="22"/>
      <c r="AI215" s="22"/>
      <c r="AJ215" s="22"/>
      <c r="AK215" s="22"/>
      <c r="AL215" s="22"/>
      <c r="AM215" s="22"/>
    </row>
    <row r="216" spans="2:39">
      <c r="B216" s="459"/>
      <c r="C216" s="459"/>
      <c r="D216" s="459"/>
      <c r="R216" s="22"/>
      <c r="S216" s="22"/>
      <c r="T216" s="22"/>
      <c r="U216" s="22"/>
      <c r="V216" s="22"/>
      <c r="W216" s="22"/>
      <c r="X216" s="22"/>
      <c r="Y216" s="22"/>
      <c r="Z216" s="22"/>
      <c r="AA216" s="22"/>
      <c r="AB216" s="22"/>
      <c r="AC216" s="22"/>
      <c r="AD216" s="22"/>
      <c r="AE216" s="22"/>
      <c r="AF216" s="22"/>
      <c r="AG216" s="22"/>
      <c r="AH216" s="22"/>
      <c r="AI216" s="22"/>
      <c r="AJ216" s="22"/>
      <c r="AK216" s="22"/>
      <c r="AL216" s="22"/>
      <c r="AM216" s="22"/>
    </row>
    <row r="217" spans="2:39">
      <c r="B217" s="459"/>
      <c r="C217" s="459"/>
      <c r="D217" s="459"/>
      <c r="R217" s="22"/>
      <c r="S217" s="22"/>
      <c r="T217" s="22"/>
      <c r="U217" s="22"/>
      <c r="V217" s="22"/>
      <c r="W217" s="22"/>
      <c r="X217" s="22"/>
      <c r="Y217" s="22"/>
      <c r="Z217" s="22"/>
      <c r="AA217" s="22"/>
      <c r="AB217" s="22"/>
      <c r="AC217" s="22"/>
      <c r="AD217" s="22"/>
      <c r="AE217" s="22"/>
      <c r="AF217" s="22"/>
      <c r="AG217" s="22"/>
      <c r="AH217" s="22"/>
      <c r="AI217" s="22"/>
      <c r="AJ217" s="22"/>
      <c r="AK217" s="22"/>
      <c r="AL217" s="22"/>
      <c r="AM217" s="22"/>
    </row>
    <row r="218" spans="2:39">
      <c r="B218" s="459"/>
      <c r="C218" s="459"/>
      <c r="D218" s="459"/>
      <c r="R218" s="22"/>
      <c r="S218" s="22"/>
      <c r="T218" s="22"/>
      <c r="U218" s="22"/>
      <c r="V218" s="22"/>
      <c r="W218" s="22"/>
      <c r="X218" s="22"/>
      <c r="Y218" s="22"/>
      <c r="Z218" s="22"/>
      <c r="AA218" s="22"/>
      <c r="AB218" s="22"/>
      <c r="AC218" s="22"/>
      <c r="AD218" s="22"/>
      <c r="AE218" s="22"/>
      <c r="AF218" s="22"/>
      <c r="AG218" s="22"/>
      <c r="AH218" s="22"/>
      <c r="AI218" s="22"/>
      <c r="AJ218" s="22"/>
      <c r="AK218" s="22"/>
      <c r="AL218" s="22"/>
      <c r="AM218" s="22"/>
    </row>
    <row r="219" spans="2:39">
      <c r="B219" s="459"/>
      <c r="C219" s="459"/>
      <c r="D219" s="459"/>
      <c r="R219" s="22"/>
      <c r="S219" s="22"/>
      <c r="T219" s="22"/>
      <c r="U219" s="22"/>
      <c r="V219" s="22"/>
      <c r="W219" s="22"/>
      <c r="X219" s="22"/>
      <c r="Y219" s="22"/>
      <c r="Z219" s="22"/>
      <c r="AA219" s="22"/>
      <c r="AB219" s="22"/>
      <c r="AC219" s="22"/>
      <c r="AD219" s="22"/>
      <c r="AE219" s="22"/>
      <c r="AF219" s="22"/>
      <c r="AG219" s="22"/>
      <c r="AH219" s="22"/>
      <c r="AI219" s="22"/>
      <c r="AJ219" s="22"/>
      <c r="AK219" s="22"/>
      <c r="AL219" s="22"/>
      <c r="AM219" s="22"/>
    </row>
    <row r="220" spans="2:39">
      <c r="B220" s="459"/>
      <c r="C220" s="459"/>
      <c r="D220" s="459"/>
      <c r="R220" s="22"/>
      <c r="S220" s="22"/>
      <c r="T220" s="22"/>
      <c r="U220" s="22"/>
      <c r="V220" s="22"/>
      <c r="W220" s="22"/>
      <c r="X220" s="22"/>
      <c r="Y220" s="22"/>
      <c r="Z220" s="22"/>
      <c r="AA220" s="22"/>
      <c r="AB220" s="22"/>
      <c r="AC220" s="22"/>
      <c r="AD220" s="22"/>
      <c r="AE220" s="22"/>
      <c r="AF220" s="22"/>
      <c r="AG220" s="22"/>
      <c r="AH220" s="22"/>
      <c r="AI220" s="22"/>
      <c r="AJ220" s="22"/>
      <c r="AK220" s="22"/>
      <c r="AL220" s="22"/>
      <c r="AM220" s="22"/>
    </row>
    <row r="221" spans="2:39">
      <c r="B221" s="459"/>
      <c r="C221" s="459"/>
      <c r="D221" s="459"/>
      <c r="R221" s="22"/>
      <c r="S221" s="22"/>
      <c r="T221" s="22"/>
      <c r="U221" s="22"/>
      <c r="V221" s="22"/>
      <c r="W221" s="22"/>
      <c r="X221" s="22"/>
      <c r="Y221" s="22"/>
      <c r="Z221" s="22"/>
      <c r="AA221" s="22"/>
      <c r="AB221" s="22"/>
      <c r="AC221" s="22"/>
      <c r="AD221" s="22"/>
      <c r="AE221" s="22"/>
      <c r="AF221" s="22"/>
      <c r="AG221" s="22"/>
      <c r="AH221" s="22"/>
      <c r="AI221" s="22"/>
      <c r="AJ221" s="22"/>
      <c r="AK221" s="22"/>
      <c r="AL221" s="22"/>
      <c r="AM221" s="22"/>
    </row>
    <row r="222" spans="2:39">
      <c r="B222" s="459"/>
      <c r="C222" s="459"/>
      <c r="D222" s="459"/>
      <c r="R222" s="22"/>
      <c r="S222" s="22"/>
      <c r="T222" s="22"/>
      <c r="U222" s="22"/>
      <c r="V222" s="22"/>
      <c r="W222" s="22"/>
      <c r="X222" s="22"/>
      <c r="Y222" s="22"/>
      <c r="Z222" s="22"/>
      <c r="AA222" s="22"/>
      <c r="AB222" s="22"/>
      <c r="AC222" s="22"/>
      <c r="AD222" s="22"/>
      <c r="AE222" s="22"/>
      <c r="AF222" s="22"/>
      <c r="AG222" s="22"/>
      <c r="AH222" s="22"/>
      <c r="AI222" s="22"/>
      <c r="AJ222" s="22"/>
      <c r="AK222" s="22"/>
      <c r="AL222" s="22"/>
      <c r="AM222" s="22"/>
    </row>
    <row r="223" spans="2:39">
      <c r="B223" s="459"/>
      <c r="C223" s="459"/>
      <c r="D223" s="459"/>
      <c r="R223" s="22"/>
      <c r="S223" s="22"/>
      <c r="T223" s="22"/>
      <c r="U223" s="22"/>
      <c r="V223" s="22"/>
      <c r="W223" s="22"/>
      <c r="X223" s="22"/>
      <c r="Y223" s="22"/>
      <c r="Z223" s="22"/>
      <c r="AA223" s="22"/>
      <c r="AB223" s="22"/>
      <c r="AC223" s="22"/>
      <c r="AD223" s="22"/>
      <c r="AE223" s="22"/>
      <c r="AF223" s="22"/>
      <c r="AG223" s="22"/>
      <c r="AH223" s="22"/>
      <c r="AI223" s="22"/>
      <c r="AJ223" s="22"/>
      <c r="AK223" s="22"/>
      <c r="AL223" s="22"/>
      <c r="AM223" s="22"/>
    </row>
    <row r="224" spans="2:39">
      <c r="B224" s="459"/>
      <c r="C224" s="459"/>
      <c r="D224" s="459"/>
      <c r="R224" s="22"/>
      <c r="S224" s="22"/>
      <c r="T224" s="22"/>
      <c r="U224" s="22"/>
      <c r="V224" s="22"/>
      <c r="W224" s="22"/>
      <c r="X224" s="22"/>
      <c r="Y224" s="22"/>
      <c r="Z224" s="22"/>
      <c r="AA224" s="22"/>
      <c r="AB224" s="22"/>
      <c r="AC224" s="22"/>
      <c r="AD224" s="22"/>
      <c r="AE224" s="22"/>
      <c r="AF224" s="22"/>
      <c r="AG224" s="22"/>
      <c r="AH224" s="22"/>
      <c r="AI224" s="22"/>
      <c r="AJ224" s="22"/>
      <c r="AK224" s="22"/>
      <c r="AL224" s="22"/>
      <c r="AM224" s="22"/>
    </row>
    <row r="225" spans="2:39">
      <c r="B225" s="459"/>
      <c r="C225" s="459"/>
      <c r="D225" s="459"/>
      <c r="R225" s="22"/>
      <c r="S225" s="22"/>
      <c r="T225" s="22"/>
      <c r="U225" s="22"/>
      <c r="V225" s="22"/>
      <c r="W225" s="22"/>
      <c r="X225" s="22"/>
      <c r="Y225" s="22"/>
      <c r="Z225" s="22"/>
      <c r="AA225" s="22"/>
      <c r="AB225" s="22"/>
      <c r="AC225" s="22"/>
      <c r="AD225" s="22"/>
      <c r="AE225" s="22"/>
      <c r="AF225" s="22"/>
      <c r="AG225" s="22"/>
      <c r="AH225" s="22"/>
      <c r="AI225" s="22"/>
      <c r="AJ225" s="22"/>
      <c r="AK225" s="22"/>
      <c r="AL225" s="22"/>
      <c r="AM225" s="22"/>
    </row>
    <row r="226" spans="2:39">
      <c r="B226" s="459"/>
      <c r="C226" s="459"/>
      <c r="D226" s="459"/>
      <c r="R226" s="22"/>
      <c r="S226" s="22"/>
      <c r="T226" s="22"/>
      <c r="U226" s="22"/>
      <c r="V226" s="22"/>
      <c r="W226" s="22"/>
      <c r="X226" s="22"/>
      <c r="Y226" s="22"/>
      <c r="Z226" s="22"/>
      <c r="AA226" s="22"/>
      <c r="AB226" s="22"/>
      <c r="AC226" s="22"/>
      <c r="AD226" s="22"/>
      <c r="AE226" s="22"/>
      <c r="AF226" s="22"/>
      <c r="AG226" s="22"/>
      <c r="AH226" s="22"/>
      <c r="AI226" s="22"/>
      <c r="AJ226" s="22"/>
      <c r="AK226" s="22"/>
      <c r="AL226" s="22"/>
      <c r="AM226" s="22"/>
    </row>
    <row r="227" spans="2:39">
      <c r="B227" s="459"/>
      <c r="C227" s="459"/>
      <c r="D227" s="459"/>
      <c r="R227" s="22"/>
      <c r="S227" s="22"/>
      <c r="T227" s="22"/>
      <c r="U227" s="22"/>
      <c r="V227" s="22"/>
      <c r="W227" s="22"/>
      <c r="X227" s="22"/>
      <c r="Y227" s="22"/>
      <c r="Z227" s="22"/>
      <c r="AA227" s="22"/>
      <c r="AB227" s="22"/>
      <c r="AC227" s="22"/>
      <c r="AD227" s="22"/>
      <c r="AE227" s="22"/>
      <c r="AF227" s="22"/>
      <c r="AG227" s="22"/>
      <c r="AH227" s="22"/>
      <c r="AI227" s="22"/>
      <c r="AJ227" s="22"/>
      <c r="AK227" s="22"/>
      <c r="AL227" s="22"/>
      <c r="AM227" s="22"/>
    </row>
    <row r="228" spans="2:39">
      <c r="B228" s="459"/>
      <c r="C228" s="459"/>
      <c r="D228" s="459"/>
      <c r="R228" s="22"/>
      <c r="S228" s="22"/>
      <c r="T228" s="22"/>
      <c r="U228" s="22"/>
      <c r="V228" s="22"/>
      <c r="W228" s="22"/>
      <c r="X228" s="22"/>
      <c r="Y228" s="22"/>
      <c r="Z228" s="22"/>
      <c r="AA228" s="22"/>
      <c r="AB228" s="22"/>
      <c r="AC228" s="22"/>
      <c r="AD228" s="22"/>
      <c r="AE228" s="22"/>
      <c r="AF228" s="22"/>
      <c r="AG228" s="22"/>
      <c r="AH228" s="22"/>
      <c r="AI228" s="22"/>
      <c r="AJ228" s="22"/>
      <c r="AK228" s="22"/>
      <c r="AL228" s="22"/>
      <c r="AM228" s="22"/>
    </row>
    <row r="229" spans="2:39">
      <c r="B229" s="459"/>
      <c r="C229" s="459"/>
      <c r="D229" s="459"/>
      <c r="R229" s="22"/>
      <c r="S229" s="22"/>
      <c r="T229" s="22"/>
      <c r="U229" s="22"/>
      <c r="V229" s="22"/>
      <c r="W229" s="22"/>
      <c r="X229" s="22"/>
      <c r="Y229" s="22"/>
      <c r="Z229" s="22"/>
      <c r="AA229" s="22"/>
      <c r="AB229" s="22"/>
      <c r="AC229" s="22"/>
      <c r="AD229" s="22"/>
      <c r="AE229" s="22"/>
      <c r="AF229" s="22"/>
      <c r="AG229" s="22"/>
      <c r="AH229" s="22"/>
      <c r="AI229" s="22"/>
      <c r="AJ229" s="22"/>
      <c r="AK229" s="22"/>
      <c r="AL229" s="22"/>
      <c r="AM229" s="22"/>
    </row>
    <row r="230" spans="2:39">
      <c r="B230" s="459"/>
      <c r="C230" s="459"/>
      <c r="D230" s="459"/>
      <c r="R230" s="22"/>
      <c r="S230" s="22"/>
      <c r="T230" s="22"/>
      <c r="U230" s="22"/>
      <c r="V230" s="22"/>
      <c r="W230" s="22"/>
      <c r="X230" s="22"/>
      <c r="Y230" s="22"/>
      <c r="Z230" s="22"/>
      <c r="AA230" s="22"/>
      <c r="AB230" s="22"/>
      <c r="AC230" s="22"/>
      <c r="AD230" s="22"/>
      <c r="AE230" s="22"/>
      <c r="AF230" s="22"/>
      <c r="AG230" s="22"/>
      <c r="AH230" s="22"/>
      <c r="AI230" s="22"/>
      <c r="AJ230" s="22"/>
      <c r="AK230" s="22"/>
      <c r="AL230" s="22"/>
      <c r="AM230" s="22"/>
    </row>
    <row r="231" spans="2:39">
      <c r="B231" s="459"/>
      <c r="C231" s="459"/>
      <c r="D231" s="459"/>
      <c r="R231" s="22"/>
      <c r="S231" s="22"/>
      <c r="T231" s="22"/>
      <c r="U231" s="22"/>
      <c r="V231" s="22"/>
      <c r="W231" s="22"/>
      <c r="X231" s="22"/>
      <c r="Y231" s="22"/>
      <c r="Z231" s="22"/>
      <c r="AA231" s="22"/>
      <c r="AB231" s="22"/>
      <c r="AC231" s="22"/>
      <c r="AD231" s="22"/>
      <c r="AE231" s="22"/>
      <c r="AF231" s="22"/>
      <c r="AG231" s="22"/>
      <c r="AH231" s="22"/>
      <c r="AI231" s="22"/>
      <c r="AJ231" s="22"/>
      <c r="AK231" s="22"/>
      <c r="AL231" s="22"/>
      <c r="AM231" s="22"/>
    </row>
    <row r="232" spans="2:39">
      <c r="B232" s="459"/>
      <c r="C232" s="459"/>
      <c r="D232" s="459"/>
      <c r="R232" s="22"/>
      <c r="S232" s="22"/>
      <c r="T232" s="22"/>
      <c r="U232" s="22"/>
      <c r="V232" s="22"/>
      <c r="W232" s="22"/>
      <c r="X232" s="22"/>
      <c r="Y232" s="22"/>
      <c r="Z232" s="22"/>
      <c r="AA232" s="22"/>
      <c r="AB232" s="22"/>
      <c r="AC232" s="22"/>
      <c r="AD232" s="22"/>
      <c r="AE232" s="22"/>
      <c r="AF232" s="22"/>
      <c r="AG232" s="22"/>
      <c r="AH232" s="22"/>
      <c r="AI232" s="22"/>
      <c r="AJ232" s="22"/>
      <c r="AK232" s="22"/>
      <c r="AL232" s="22"/>
      <c r="AM232" s="22"/>
    </row>
    <row r="233" spans="2:39">
      <c r="B233" s="459"/>
      <c r="C233" s="459"/>
      <c r="D233" s="459"/>
      <c r="R233" s="22"/>
      <c r="S233" s="22"/>
      <c r="T233" s="22"/>
      <c r="U233" s="22"/>
      <c r="V233" s="22"/>
      <c r="W233" s="22"/>
      <c r="X233" s="22"/>
      <c r="Y233" s="22"/>
      <c r="Z233" s="22"/>
      <c r="AA233" s="22"/>
      <c r="AB233" s="22"/>
      <c r="AC233" s="22"/>
      <c r="AD233" s="22"/>
      <c r="AE233" s="22"/>
      <c r="AF233" s="22"/>
      <c r="AG233" s="22"/>
      <c r="AH233" s="22"/>
      <c r="AI233" s="22"/>
      <c r="AJ233" s="22"/>
      <c r="AK233" s="22"/>
      <c r="AL233" s="22"/>
      <c r="AM233" s="22"/>
    </row>
    <row r="234" spans="2:39">
      <c r="B234" s="459"/>
      <c r="C234" s="459"/>
      <c r="D234" s="459"/>
      <c r="R234" s="22"/>
      <c r="S234" s="22"/>
      <c r="T234" s="22"/>
      <c r="U234" s="22"/>
      <c r="V234" s="22"/>
      <c r="W234" s="22"/>
      <c r="X234" s="22"/>
      <c r="Y234" s="22"/>
      <c r="Z234" s="22"/>
      <c r="AA234" s="22"/>
      <c r="AB234" s="22"/>
      <c r="AC234" s="22"/>
      <c r="AD234" s="22"/>
      <c r="AE234" s="22"/>
      <c r="AF234" s="22"/>
      <c r="AG234" s="22"/>
      <c r="AH234" s="22"/>
      <c r="AI234" s="22"/>
      <c r="AJ234" s="22"/>
      <c r="AK234" s="22"/>
      <c r="AL234" s="22"/>
      <c r="AM234" s="22"/>
    </row>
    <row r="235" spans="2:39">
      <c r="B235" s="459"/>
      <c r="C235" s="459"/>
      <c r="D235" s="459"/>
      <c r="R235" s="22"/>
      <c r="S235" s="22"/>
      <c r="T235" s="22"/>
      <c r="U235" s="22"/>
      <c r="V235" s="22"/>
      <c r="W235" s="22"/>
      <c r="X235" s="22"/>
      <c r="Y235" s="22"/>
      <c r="Z235" s="22"/>
      <c r="AA235" s="22"/>
      <c r="AB235" s="22"/>
      <c r="AC235" s="22"/>
      <c r="AD235" s="22"/>
      <c r="AE235" s="22"/>
      <c r="AF235" s="22"/>
      <c r="AG235" s="22"/>
      <c r="AH235" s="22"/>
      <c r="AI235" s="22"/>
      <c r="AJ235" s="22"/>
      <c r="AK235" s="22"/>
      <c r="AL235" s="22"/>
      <c r="AM235" s="22"/>
    </row>
    <row r="236" spans="2:39">
      <c r="B236" s="459"/>
      <c r="C236" s="459"/>
      <c r="D236" s="459"/>
      <c r="R236" s="22"/>
      <c r="S236" s="22"/>
      <c r="T236" s="22"/>
      <c r="U236" s="22"/>
      <c r="V236" s="22"/>
      <c r="W236" s="22"/>
      <c r="X236" s="22"/>
      <c r="Y236" s="22"/>
      <c r="Z236" s="22"/>
      <c r="AA236" s="22"/>
      <c r="AB236" s="22"/>
      <c r="AC236" s="22"/>
      <c r="AD236" s="22"/>
      <c r="AE236" s="22"/>
      <c r="AF236" s="22"/>
      <c r="AG236" s="22"/>
      <c r="AH236" s="22"/>
      <c r="AI236" s="22"/>
      <c r="AJ236" s="22"/>
      <c r="AK236" s="22"/>
      <c r="AL236" s="22"/>
      <c r="AM236" s="22"/>
    </row>
    <row r="237" spans="2:39">
      <c r="B237" s="459"/>
      <c r="C237" s="459"/>
      <c r="D237" s="459"/>
      <c r="R237" s="22"/>
      <c r="S237" s="22"/>
      <c r="T237" s="22"/>
      <c r="U237" s="22"/>
      <c r="V237" s="22"/>
      <c r="W237" s="22"/>
      <c r="X237" s="22"/>
      <c r="Y237" s="22"/>
      <c r="Z237" s="22"/>
      <c r="AA237" s="22"/>
      <c r="AB237" s="22"/>
      <c r="AC237" s="22"/>
      <c r="AD237" s="22"/>
      <c r="AE237" s="22"/>
      <c r="AF237" s="22"/>
      <c r="AG237" s="22"/>
      <c r="AH237" s="22"/>
      <c r="AI237" s="22"/>
      <c r="AJ237" s="22"/>
      <c r="AK237" s="22"/>
      <c r="AL237" s="22"/>
      <c r="AM237" s="22"/>
    </row>
    <row r="238" spans="2:39">
      <c r="B238" s="459"/>
      <c r="C238" s="459"/>
      <c r="D238" s="459"/>
      <c r="R238" s="22"/>
      <c r="S238" s="22"/>
      <c r="T238" s="22"/>
      <c r="U238" s="22"/>
      <c r="V238" s="22"/>
      <c r="W238" s="22"/>
      <c r="X238" s="22"/>
      <c r="Y238" s="22"/>
      <c r="Z238" s="22"/>
      <c r="AA238" s="22"/>
      <c r="AB238" s="22"/>
      <c r="AC238" s="22"/>
      <c r="AD238" s="22"/>
      <c r="AE238" s="22"/>
      <c r="AF238" s="22"/>
      <c r="AG238" s="22"/>
      <c r="AH238" s="22"/>
      <c r="AI238" s="22"/>
      <c r="AJ238" s="22"/>
      <c r="AK238" s="22"/>
      <c r="AL238" s="22"/>
      <c r="AM238" s="22"/>
    </row>
    <row r="239" spans="2:39">
      <c r="B239" s="459"/>
      <c r="C239" s="459"/>
      <c r="D239" s="459"/>
      <c r="R239" s="22"/>
      <c r="S239" s="22"/>
      <c r="T239" s="22"/>
      <c r="U239" s="22"/>
      <c r="V239" s="22"/>
      <c r="W239" s="22"/>
      <c r="X239" s="22"/>
      <c r="Y239" s="22"/>
      <c r="Z239" s="22"/>
      <c r="AA239" s="22"/>
      <c r="AB239" s="22"/>
      <c r="AC239" s="22"/>
      <c r="AD239" s="22"/>
      <c r="AE239" s="22"/>
      <c r="AF239" s="22"/>
      <c r="AG239" s="22"/>
      <c r="AH239" s="22"/>
      <c r="AI239" s="22"/>
      <c r="AJ239" s="22"/>
      <c r="AK239" s="22"/>
      <c r="AL239" s="22"/>
      <c r="AM239" s="22"/>
    </row>
    <row r="240" spans="2:39">
      <c r="B240" s="459"/>
      <c r="C240" s="459"/>
      <c r="D240" s="459"/>
      <c r="R240" s="22"/>
      <c r="S240" s="22"/>
      <c r="T240" s="22"/>
      <c r="U240" s="22"/>
      <c r="V240" s="22"/>
      <c r="W240" s="22"/>
      <c r="X240" s="22"/>
      <c r="Y240" s="22"/>
      <c r="Z240" s="22"/>
      <c r="AA240" s="22"/>
      <c r="AB240" s="22"/>
      <c r="AC240" s="22"/>
      <c r="AD240" s="22"/>
      <c r="AE240" s="22"/>
      <c r="AF240" s="22"/>
      <c r="AG240" s="22"/>
      <c r="AH240" s="22"/>
      <c r="AI240" s="22"/>
      <c r="AJ240" s="22"/>
      <c r="AK240" s="22"/>
      <c r="AL240" s="22"/>
      <c r="AM240" s="22"/>
    </row>
    <row r="241" spans="1:39">
      <c r="B241" s="459"/>
      <c r="C241" s="459"/>
      <c r="D241" s="459"/>
      <c r="R241" s="22"/>
      <c r="S241" s="22"/>
      <c r="T241" s="22"/>
      <c r="U241" s="22"/>
      <c r="V241" s="22"/>
      <c r="W241" s="22"/>
      <c r="X241" s="22"/>
      <c r="Y241" s="22"/>
      <c r="Z241" s="22"/>
      <c r="AA241" s="22"/>
      <c r="AB241" s="22"/>
      <c r="AC241" s="22"/>
      <c r="AD241" s="22"/>
      <c r="AE241" s="22"/>
      <c r="AF241" s="22"/>
      <c r="AG241" s="22"/>
      <c r="AH241" s="22"/>
      <c r="AI241" s="22"/>
      <c r="AJ241" s="22"/>
      <c r="AK241" s="22"/>
      <c r="AL241" s="22"/>
      <c r="AM241" s="22"/>
    </row>
    <row r="242" spans="1:39">
      <c r="B242" s="459"/>
      <c r="C242" s="459"/>
      <c r="D242" s="459"/>
      <c r="R242" s="22"/>
      <c r="S242" s="22"/>
      <c r="T242" s="22"/>
      <c r="U242" s="22"/>
      <c r="V242" s="22"/>
      <c r="W242" s="22"/>
      <c r="X242" s="22"/>
      <c r="Y242" s="22"/>
      <c r="Z242" s="22"/>
      <c r="AA242" s="22"/>
      <c r="AB242" s="22"/>
      <c r="AC242" s="22"/>
      <c r="AD242" s="22"/>
      <c r="AE242" s="22"/>
      <c r="AF242" s="22"/>
      <c r="AG242" s="22"/>
      <c r="AH242" s="22"/>
      <c r="AI242" s="22"/>
      <c r="AJ242" s="22"/>
      <c r="AK242" s="22"/>
      <c r="AL242" s="22"/>
      <c r="AM242" s="22"/>
    </row>
    <row r="243" spans="1:39">
      <c r="B243" s="459"/>
      <c r="C243" s="459"/>
      <c r="D243" s="459"/>
      <c r="R243" s="22"/>
      <c r="S243" s="22"/>
      <c r="T243" s="22"/>
      <c r="U243" s="22"/>
      <c r="V243" s="22"/>
      <c r="W243" s="22"/>
      <c r="X243" s="22"/>
      <c r="Y243" s="22"/>
      <c r="Z243" s="22"/>
      <c r="AA243" s="22"/>
      <c r="AB243" s="22"/>
      <c r="AC243" s="22"/>
      <c r="AD243" s="22"/>
      <c r="AE243" s="22"/>
      <c r="AF243" s="22"/>
      <c r="AG243" s="22"/>
      <c r="AH243" s="22"/>
      <c r="AI243" s="22"/>
      <c r="AJ243" s="22"/>
      <c r="AK243" s="22"/>
      <c r="AL243" s="22"/>
      <c r="AM243" s="22"/>
    </row>
    <row r="244" spans="1:39">
      <c r="B244" s="459"/>
      <c r="C244" s="459"/>
      <c r="D244" s="459"/>
      <c r="R244" s="22"/>
      <c r="S244" s="22"/>
      <c r="T244" s="22"/>
      <c r="U244" s="22"/>
      <c r="V244" s="22"/>
      <c r="W244" s="22"/>
      <c r="X244" s="22"/>
      <c r="Y244" s="22"/>
      <c r="Z244" s="22"/>
      <c r="AA244" s="22"/>
      <c r="AB244" s="22"/>
      <c r="AC244" s="22"/>
      <c r="AD244" s="22"/>
      <c r="AE244" s="22"/>
      <c r="AF244" s="22"/>
      <c r="AG244" s="22"/>
      <c r="AH244" s="22"/>
      <c r="AI244" s="22"/>
      <c r="AJ244" s="22"/>
      <c r="AK244" s="22"/>
      <c r="AL244" s="22"/>
      <c r="AM244" s="22"/>
    </row>
    <row r="245" spans="1:39">
      <c r="B245" s="459"/>
      <c r="C245" s="459"/>
      <c r="D245" s="459"/>
      <c r="R245" s="22"/>
      <c r="S245" s="22"/>
      <c r="T245" s="22"/>
      <c r="U245" s="22"/>
      <c r="V245" s="22"/>
      <c r="W245" s="22"/>
      <c r="X245" s="22"/>
      <c r="Y245" s="22"/>
      <c r="Z245" s="22"/>
      <c r="AA245" s="22"/>
      <c r="AB245" s="22"/>
      <c r="AC245" s="22"/>
      <c r="AD245" s="22"/>
      <c r="AE245" s="22"/>
      <c r="AF245" s="22"/>
      <c r="AG245" s="22"/>
      <c r="AH245" s="22"/>
      <c r="AI245" s="22"/>
      <c r="AJ245" s="22"/>
      <c r="AK245" s="22"/>
      <c r="AL245" s="22"/>
      <c r="AM245" s="22"/>
    </row>
    <row r="246" spans="1:39">
      <c r="B246" s="459"/>
      <c r="C246" s="459"/>
      <c r="D246" s="459"/>
      <c r="R246" s="22"/>
      <c r="S246" s="22"/>
      <c r="T246" s="22"/>
      <c r="U246" s="22"/>
      <c r="V246" s="22"/>
      <c r="W246" s="22"/>
      <c r="X246" s="22"/>
      <c r="Y246" s="22"/>
      <c r="Z246" s="22"/>
      <c r="AA246" s="22"/>
      <c r="AB246" s="22"/>
      <c r="AC246" s="22"/>
      <c r="AD246" s="22"/>
      <c r="AE246" s="22"/>
      <c r="AF246" s="22"/>
      <c r="AG246" s="22"/>
      <c r="AH246" s="22"/>
      <c r="AI246" s="22"/>
      <c r="AJ246" s="22"/>
      <c r="AK246" s="22"/>
      <c r="AL246" s="22"/>
      <c r="AM246" s="22"/>
    </row>
    <row r="247" spans="1:39">
      <c r="B247" s="459"/>
      <c r="C247" s="459"/>
      <c r="D247" s="459"/>
      <c r="R247" s="22"/>
      <c r="S247" s="22"/>
      <c r="T247" s="22"/>
      <c r="U247" s="22"/>
      <c r="V247" s="22"/>
      <c r="W247" s="22"/>
      <c r="X247" s="22"/>
      <c r="Y247" s="22"/>
      <c r="Z247" s="22"/>
      <c r="AA247" s="22"/>
      <c r="AB247" s="22"/>
      <c r="AC247" s="22"/>
      <c r="AD247" s="22"/>
      <c r="AE247" s="22"/>
      <c r="AF247" s="22"/>
      <c r="AG247" s="22"/>
      <c r="AH247" s="22"/>
      <c r="AI247" s="22"/>
      <c r="AJ247" s="22"/>
      <c r="AK247" s="22"/>
      <c r="AL247" s="22"/>
      <c r="AM247" s="22"/>
    </row>
    <row r="248" spans="1:39">
      <c r="B248" s="459"/>
      <c r="C248" s="459"/>
      <c r="D248" s="459"/>
      <c r="R248" s="22"/>
      <c r="S248" s="22"/>
      <c r="T248" s="22"/>
      <c r="U248" s="22"/>
      <c r="V248" s="22"/>
      <c r="W248" s="22"/>
      <c r="X248" s="22"/>
      <c r="Y248" s="22"/>
      <c r="Z248" s="22"/>
      <c r="AA248" s="22"/>
      <c r="AB248" s="22"/>
      <c r="AC248" s="22"/>
      <c r="AD248" s="22"/>
      <c r="AE248" s="22"/>
      <c r="AF248" s="22"/>
      <c r="AG248" s="22"/>
      <c r="AH248" s="22"/>
      <c r="AI248" s="22"/>
      <c r="AJ248" s="22"/>
      <c r="AK248" s="22"/>
      <c r="AL248" s="22"/>
      <c r="AM248" s="22"/>
    </row>
    <row r="249" spans="1:39">
      <c r="B249" s="459"/>
      <c r="C249" s="459"/>
      <c r="D249" s="459"/>
      <c r="R249" s="22"/>
      <c r="S249" s="22"/>
      <c r="T249" s="22"/>
      <c r="U249" s="22"/>
      <c r="V249" s="22"/>
      <c r="W249" s="22"/>
      <c r="X249" s="22"/>
      <c r="Y249" s="22"/>
      <c r="Z249" s="22"/>
      <c r="AA249" s="22"/>
      <c r="AB249" s="22"/>
      <c r="AC249" s="22"/>
      <c r="AD249" s="22"/>
      <c r="AE249" s="22"/>
      <c r="AF249" s="22"/>
      <c r="AG249" s="22"/>
      <c r="AH249" s="22"/>
      <c r="AI249" s="22"/>
      <c r="AJ249" s="22"/>
      <c r="AK249" s="22"/>
      <c r="AL249" s="22"/>
      <c r="AM249" s="22"/>
    </row>
    <row r="250" spans="1:39">
      <c r="B250" s="459"/>
      <c r="C250" s="459"/>
      <c r="D250" s="459"/>
      <c r="R250" s="22"/>
      <c r="S250" s="22"/>
      <c r="T250" s="22"/>
      <c r="U250" s="22"/>
      <c r="V250" s="22"/>
      <c r="W250" s="22"/>
      <c r="X250" s="22"/>
      <c r="Y250" s="22"/>
      <c r="Z250" s="22"/>
      <c r="AA250" s="22"/>
      <c r="AB250" s="22"/>
      <c r="AC250" s="22"/>
      <c r="AD250" s="22"/>
      <c r="AE250" s="22"/>
      <c r="AF250" s="22"/>
      <c r="AG250" s="22"/>
      <c r="AH250" s="22"/>
      <c r="AI250" s="22"/>
      <c r="AJ250" s="22"/>
      <c r="AK250" s="22"/>
      <c r="AL250" s="22"/>
      <c r="AM250" s="22"/>
    </row>
    <row r="251" spans="1:39">
      <c r="B251" s="459"/>
      <c r="C251" s="459"/>
      <c r="D251" s="459"/>
      <c r="R251" s="22"/>
      <c r="S251" s="22"/>
      <c r="T251" s="22"/>
      <c r="U251" s="22"/>
      <c r="V251" s="22"/>
      <c r="W251" s="22"/>
      <c r="X251" s="22"/>
      <c r="Y251" s="22"/>
      <c r="Z251" s="22"/>
      <c r="AA251" s="22"/>
      <c r="AB251" s="22"/>
      <c r="AC251" s="22"/>
      <c r="AD251" s="22"/>
      <c r="AE251" s="22"/>
      <c r="AF251" s="22"/>
      <c r="AG251" s="22"/>
      <c r="AH251" s="22"/>
      <c r="AI251" s="22"/>
      <c r="AJ251" s="22"/>
      <c r="AK251" s="22"/>
      <c r="AL251" s="22"/>
      <c r="AM251" s="22"/>
    </row>
    <row r="252" spans="1:39">
      <c r="B252" s="459"/>
      <c r="C252" s="459"/>
      <c r="D252" s="459"/>
      <c r="R252" s="22"/>
      <c r="S252" s="22"/>
      <c r="T252" s="22"/>
      <c r="U252" s="22"/>
      <c r="V252" s="22"/>
      <c r="W252" s="22"/>
      <c r="X252" s="22"/>
      <c r="Y252" s="22"/>
      <c r="Z252" s="22"/>
      <c r="AA252" s="22"/>
      <c r="AB252" s="22"/>
      <c r="AC252" s="22"/>
      <c r="AD252" s="22"/>
      <c r="AE252" s="22"/>
      <c r="AF252" s="22"/>
      <c r="AG252" s="22"/>
      <c r="AH252" s="22"/>
      <c r="AI252" s="22"/>
      <c r="AJ252" s="22"/>
      <c r="AK252" s="22"/>
      <c r="AL252" s="22"/>
      <c r="AM252" s="22"/>
    </row>
    <row r="253" spans="1:39" s="304" customFormat="1">
      <c r="A253" s="441"/>
      <c r="H253" s="16"/>
      <c r="I253" s="16"/>
      <c r="J253" s="16"/>
      <c r="K253" s="16"/>
      <c r="L253" s="18"/>
      <c r="M253" s="16"/>
      <c r="N253" s="18"/>
      <c r="O253" s="16"/>
      <c r="P253" s="16"/>
      <c r="R253" s="176"/>
      <c r="S253" s="493"/>
      <c r="T253" s="334"/>
      <c r="U253" s="334"/>
      <c r="V253" s="334"/>
      <c r="W253" s="334"/>
      <c r="X253" s="334"/>
      <c r="Y253" s="334"/>
      <c r="Z253" s="334"/>
      <c r="AA253" s="334"/>
      <c r="AB253" s="334"/>
      <c r="AC253" s="334"/>
      <c r="AD253" s="334"/>
      <c r="AE253" s="334"/>
      <c r="AF253" s="334"/>
      <c r="AG253" s="334"/>
      <c r="AH253" s="334"/>
      <c r="AI253" s="334"/>
      <c r="AJ253" s="334"/>
      <c r="AK253" s="334"/>
      <c r="AL253" s="334"/>
      <c r="AM253" s="334"/>
    </row>
    <row r="254" spans="1:39">
      <c r="R254" s="499"/>
      <c r="S254" s="493"/>
      <c r="T254" s="493"/>
      <c r="U254" s="493"/>
      <c r="V254" s="493"/>
      <c r="W254" s="493"/>
      <c r="X254" s="493"/>
      <c r="Y254" s="493"/>
      <c r="Z254" s="493"/>
      <c r="AA254" s="493"/>
      <c r="AB254" s="493"/>
      <c r="AC254" s="493"/>
      <c r="AD254" s="493"/>
      <c r="AE254" s="493"/>
      <c r="AF254" s="493"/>
      <c r="AG254" s="493"/>
      <c r="AH254" s="493"/>
      <c r="AI254" s="493"/>
      <c r="AJ254" s="493"/>
      <c r="AK254" s="493"/>
      <c r="AL254" s="493"/>
      <c r="AM254" s="493"/>
    </row>
    <row r="255" spans="1:39">
      <c r="R255" s="176"/>
      <c r="S255" s="493"/>
      <c r="T255" s="493"/>
      <c r="U255" s="493"/>
      <c r="V255" s="493"/>
      <c r="W255" s="493"/>
      <c r="X255" s="493"/>
      <c r="Y255" s="493"/>
      <c r="Z255" s="493"/>
      <c r="AA255" s="493"/>
      <c r="AB255" s="493"/>
      <c r="AC255" s="493"/>
      <c r="AD255" s="493"/>
      <c r="AE255" s="493"/>
      <c r="AF255" s="493"/>
      <c r="AG255" s="493"/>
      <c r="AH255" s="493"/>
      <c r="AI255" s="493"/>
      <c r="AJ255" s="493"/>
      <c r="AK255" s="493"/>
      <c r="AL255" s="493"/>
      <c r="AM255" s="493"/>
    </row>
    <row r="256" spans="1:39">
      <c r="R256" s="176"/>
      <c r="S256" s="493"/>
      <c r="T256" s="493"/>
      <c r="U256" s="493"/>
      <c r="V256" s="493"/>
      <c r="W256" s="493"/>
      <c r="X256" s="493"/>
      <c r="Y256" s="493"/>
      <c r="Z256" s="493"/>
      <c r="AA256" s="493"/>
      <c r="AB256" s="493"/>
      <c r="AC256" s="493"/>
      <c r="AD256" s="493"/>
      <c r="AE256" s="493"/>
      <c r="AF256" s="493"/>
      <c r="AG256" s="493"/>
      <c r="AH256" s="493"/>
      <c r="AI256" s="493"/>
      <c r="AJ256" s="493"/>
      <c r="AK256" s="493"/>
      <c r="AL256" s="493"/>
      <c r="AM256" s="493"/>
    </row>
  </sheetData>
  <mergeCells count="6">
    <mergeCell ref="AR6:AU6"/>
    <mergeCell ref="B4:H4"/>
    <mergeCell ref="AR7:AS7"/>
    <mergeCell ref="AT7:AU7"/>
    <mergeCell ref="AR8:AS8"/>
    <mergeCell ref="AT8:AU8"/>
  </mergeCells>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511"/>
  <sheetViews>
    <sheetView workbookViewId="0"/>
  </sheetViews>
  <sheetFormatPr defaultColWidth="7.44140625" defaultRowHeight="15"/>
  <cols>
    <col min="1" max="1" width="2.6640625" style="431" customWidth="1"/>
    <col min="2" max="2" width="6.88671875" style="64" customWidth="1"/>
    <col min="3" max="3" width="10.88671875" style="64" customWidth="1"/>
    <col min="4" max="4" width="19.33203125" style="304" bestFit="1" customWidth="1"/>
    <col min="5" max="5" width="1.33203125" style="16" customWidth="1"/>
    <col min="6" max="6" width="30.88671875" style="64" customWidth="1"/>
    <col min="7" max="7" width="1.33203125" style="16" customWidth="1"/>
    <col min="8" max="8" width="12.5546875" style="16" customWidth="1"/>
    <col min="9" max="9" width="1.33203125" style="16" customWidth="1"/>
    <col min="10" max="10" width="8.109375" style="16" customWidth="1"/>
    <col min="11" max="11" width="1.33203125" style="16" customWidth="1"/>
    <col min="12" max="12" width="6.109375" style="18" customWidth="1"/>
    <col min="13" max="13" width="1.33203125" style="16" customWidth="1"/>
    <col min="14" max="14" width="10.33203125" style="18" customWidth="1"/>
    <col min="15" max="15" width="6.5546875" style="16" customWidth="1"/>
    <col min="16" max="16" width="14.109375" style="16" customWidth="1"/>
    <col min="17" max="18" width="12.109375" style="16" bestFit="1" customWidth="1"/>
    <col min="19" max="19" width="11.6640625" style="16" customWidth="1"/>
    <col min="20" max="20" width="12.109375" style="16" bestFit="1" customWidth="1"/>
    <col min="21" max="21" width="12.6640625" style="16" bestFit="1" customWidth="1"/>
    <col min="22" max="22" width="12.109375" style="16" bestFit="1" customWidth="1"/>
    <col min="23" max="23" width="11.88671875" style="16" bestFit="1" customWidth="1"/>
    <col min="24" max="24" width="12.5546875" style="16" bestFit="1" customWidth="1"/>
    <col min="25" max="26" width="12.109375" style="16" bestFit="1" customWidth="1"/>
    <col min="27" max="27" width="12.6640625" style="16" bestFit="1" customWidth="1"/>
    <col min="28" max="28" width="12.5546875" style="16" bestFit="1" customWidth="1"/>
    <col min="29" max="29" width="12.88671875" style="16" customWidth="1"/>
    <col min="30" max="30" width="12.109375" style="16" bestFit="1" customWidth="1"/>
    <col min="31" max="31" width="12.5546875" style="16" bestFit="1" customWidth="1"/>
    <col min="32" max="32" width="12.109375" style="16" bestFit="1" customWidth="1"/>
    <col min="33" max="33" width="11.88671875" style="16" bestFit="1" customWidth="1"/>
    <col min="34" max="34" width="11.5546875" style="16" bestFit="1" customWidth="1"/>
    <col min="35" max="35" width="11.88671875" style="16" bestFit="1" customWidth="1"/>
    <col min="36" max="38" width="11.88671875" style="16" customWidth="1"/>
    <col min="39" max="39" width="0.88671875" style="16" customWidth="1"/>
    <col min="40" max="40" width="12.5546875" style="16" customWidth="1"/>
    <col min="41" max="41" width="0.88671875" style="16" customWidth="1"/>
    <col min="42" max="42" width="12" style="16" bestFit="1" customWidth="1"/>
    <col min="43" max="16384" width="7.44140625" style="16"/>
  </cols>
  <sheetData>
    <row r="1" spans="1:43">
      <c r="B1" s="423" t="str">
        <f>'[1]Actv PlacedInServc'!B1</f>
        <v>Kentucky American Water Company</v>
      </c>
      <c r="C1" s="500"/>
      <c r="D1" s="425"/>
      <c r="E1" s="425"/>
      <c r="F1" s="16"/>
      <c r="G1" s="425"/>
      <c r="H1" s="425"/>
      <c r="I1" s="425"/>
      <c r="Q1" s="47"/>
      <c r="R1" s="47"/>
      <c r="S1" s="47"/>
      <c r="T1" s="47"/>
      <c r="U1" s="47"/>
      <c r="V1" s="47"/>
      <c r="W1" s="47"/>
      <c r="X1" s="47"/>
      <c r="Y1" s="47"/>
      <c r="Z1" s="47"/>
      <c r="AA1" s="47"/>
      <c r="AB1" s="47"/>
      <c r="AC1" s="47"/>
      <c r="AD1" s="47"/>
      <c r="AE1" s="47"/>
      <c r="AF1" s="47"/>
      <c r="AG1" s="47"/>
      <c r="AH1" s="47"/>
      <c r="AI1" s="47"/>
      <c r="AJ1" s="47"/>
      <c r="AK1" s="47"/>
      <c r="AL1" s="47"/>
      <c r="AN1" s="74" t="s">
        <v>555</v>
      </c>
      <c r="AP1" s="74" t="s">
        <v>556</v>
      </c>
    </row>
    <row r="2" spans="1:43">
      <c r="B2" s="423" t="str">
        <f>'[1]Actv PlacedInServc'!B2</f>
        <v>Case No. 2026-00094</v>
      </c>
      <c r="C2" s="423"/>
      <c r="D2" s="425"/>
      <c r="E2" s="425"/>
      <c r="F2" s="16"/>
      <c r="G2" s="425"/>
      <c r="H2" s="425"/>
      <c r="I2" s="425"/>
      <c r="P2" s="501" t="s">
        <v>112</v>
      </c>
      <c r="Q2" s="20"/>
      <c r="R2" s="20"/>
      <c r="S2" s="20"/>
      <c r="T2" s="20"/>
      <c r="U2" s="20"/>
      <c r="V2" s="20"/>
      <c r="W2" s="20"/>
      <c r="X2" s="20"/>
      <c r="Y2" s="20"/>
      <c r="Z2" s="20"/>
      <c r="AA2" s="20"/>
      <c r="AB2" s="20"/>
      <c r="AC2" s="20"/>
      <c r="AD2" s="20"/>
      <c r="AE2" s="20"/>
      <c r="AF2" s="20"/>
      <c r="AG2" s="20"/>
      <c r="AH2" s="20"/>
      <c r="AI2" s="20"/>
      <c r="AJ2" s="20"/>
      <c r="AK2" s="20"/>
      <c r="AL2" s="20"/>
      <c r="AM2" s="74"/>
      <c r="AN2" s="74" t="s">
        <v>68</v>
      </c>
      <c r="AO2" s="74"/>
      <c r="AP2" s="74" t="s">
        <v>69</v>
      </c>
    </row>
    <row r="3" spans="1:43">
      <c r="B3" s="423" t="str">
        <f>'[1]Actv PlacedInServc'!B3</f>
        <v>Plant In-Service Activity by Month, February 2026 - December 2027</v>
      </c>
      <c r="C3" s="423"/>
      <c r="D3" s="425"/>
      <c r="E3" s="425"/>
      <c r="F3" s="423"/>
      <c r="G3" s="425"/>
      <c r="H3" s="425"/>
      <c r="I3" s="425"/>
      <c r="P3" s="502">
        <f>P10</f>
        <v>46077</v>
      </c>
      <c r="Q3" s="435">
        <f>'[1]Actv PlacedInServc'!Q3</f>
        <v>46112</v>
      </c>
      <c r="R3" s="435">
        <f>'[1]Actv PlacedInServc'!R3</f>
        <v>46142</v>
      </c>
      <c r="S3" s="435">
        <f>'[1]Actv PlacedInServc'!S3</f>
        <v>46173</v>
      </c>
      <c r="T3" s="435">
        <f>'[1]Actv PlacedInServc'!T3</f>
        <v>46203</v>
      </c>
      <c r="U3" s="435">
        <f>'[1]Actv PlacedInServc'!U3</f>
        <v>46234</v>
      </c>
      <c r="V3" s="435">
        <f>'[1]Actv PlacedInServc'!V3</f>
        <v>46265</v>
      </c>
      <c r="W3" s="435">
        <f>'[1]Actv PlacedInServc'!W3</f>
        <v>46295</v>
      </c>
      <c r="X3" s="435">
        <f>'[1]Actv PlacedInServc'!X3</f>
        <v>46326</v>
      </c>
      <c r="Y3" s="435">
        <f>'[1]Actv PlacedInServc'!Y3</f>
        <v>46356</v>
      </c>
      <c r="Z3" s="435">
        <f>'[1]Actv PlacedInServc'!Z3</f>
        <v>46387</v>
      </c>
      <c r="AA3" s="435">
        <f>'[1]Actv PlacedInServc'!AA3</f>
        <v>46418</v>
      </c>
      <c r="AB3" s="435">
        <f>'[1]Actv PlacedInServc'!AB3</f>
        <v>46446</v>
      </c>
      <c r="AC3" s="435">
        <f>'[1]Actv PlacedInServc'!AC3</f>
        <v>46477</v>
      </c>
      <c r="AD3" s="435">
        <f>'[1]Actv PlacedInServc'!AD3</f>
        <v>46507</v>
      </c>
      <c r="AE3" s="435">
        <f>'[1]Actv PlacedInServc'!AE3</f>
        <v>46538</v>
      </c>
      <c r="AF3" s="435">
        <f>'[1]Actv PlacedInServc'!AF3</f>
        <v>46568</v>
      </c>
      <c r="AG3" s="435">
        <f>'[1]Actv PlacedInServc'!AG3</f>
        <v>46599</v>
      </c>
      <c r="AH3" s="435">
        <f>'[1]Actv PlacedInServc'!AH3</f>
        <v>46630</v>
      </c>
      <c r="AI3" s="435">
        <f>'[1]Actv PlacedInServc'!AI3</f>
        <v>46660</v>
      </c>
      <c r="AJ3" s="435">
        <f>'[1]Actv PlacedInServc'!AJ3</f>
        <v>46691</v>
      </c>
      <c r="AK3" s="435">
        <f>'[1]Actv PlacedInServc'!AK3</f>
        <v>46721</v>
      </c>
      <c r="AL3" s="435">
        <f>'[1]Actv PlacedInServc'!AL3</f>
        <v>46752</v>
      </c>
      <c r="AM3" s="74"/>
      <c r="AN3" s="435">
        <f>V3</f>
        <v>46265</v>
      </c>
      <c r="AO3" s="387"/>
      <c r="AP3" s="435">
        <f>AL3</f>
        <v>46752</v>
      </c>
    </row>
    <row r="4" spans="1:43">
      <c r="B4" s="638" t="str">
        <f>'[1]Actv PlacedInServc'!B4</f>
        <v>Per In-Service Date or Assumed Months in Construction Phase</v>
      </c>
      <c r="C4" s="639"/>
      <c r="D4" s="639"/>
      <c r="E4" s="639"/>
      <c r="F4" s="640"/>
      <c r="G4" s="425"/>
      <c r="H4" s="425"/>
      <c r="I4" s="425"/>
      <c r="N4" s="176" t="s">
        <v>557</v>
      </c>
      <c r="P4" s="492">
        <f t="shared" ref="P4:AL4" si="0">SUM(P11:P445)</f>
        <v>20614873.859999999</v>
      </c>
      <c r="Q4" s="492">
        <f t="shared" si="0"/>
        <v>9830343.2199999969</v>
      </c>
      <c r="R4" s="492">
        <f t="shared" si="0"/>
        <v>4067744.4799999991</v>
      </c>
      <c r="S4" s="492">
        <f t="shared" si="0"/>
        <v>6472472.710443276</v>
      </c>
      <c r="T4" s="492">
        <f t="shared" si="0"/>
        <v>4713551.9671428595</v>
      </c>
      <c r="U4" s="492">
        <f t="shared" si="0"/>
        <v>6355052.6571428599</v>
      </c>
      <c r="V4" s="492">
        <f t="shared" si="0"/>
        <v>15423302.179592207</v>
      </c>
      <c r="W4" s="492">
        <f t="shared" si="0"/>
        <v>7026030.3895771215</v>
      </c>
      <c r="X4" s="492">
        <f t="shared" si="0"/>
        <v>6531120.6013928605</v>
      </c>
      <c r="Y4" s="492">
        <f t="shared" si="0"/>
        <v>5976944.6271428596</v>
      </c>
      <c r="Z4" s="492">
        <f t="shared" si="0"/>
        <v>19796669.95714286</v>
      </c>
      <c r="AA4" s="492">
        <f t="shared" si="0"/>
        <v>4144291.59</v>
      </c>
      <c r="AB4" s="492">
        <f t="shared" si="0"/>
        <v>2766220.299008321</v>
      </c>
      <c r="AC4" s="492">
        <f t="shared" si="0"/>
        <v>5726345.4879763946</v>
      </c>
      <c r="AD4" s="492">
        <f t="shared" si="0"/>
        <v>7469480.4997132244</v>
      </c>
      <c r="AE4" s="492">
        <f t="shared" si="0"/>
        <v>6877684.3399132658</v>
      </c>
      <c r="AF4" s="492">
        <f t="shared" si="0"/>
        <v>7500868.1869699266</v>
      </c>
      <c r="AG4" s="492">
        <f t="shared" si="0"/>
        <v>9578595.4452231005</v>
      </c>
      <c r="AH4" s="492">
        <f t="shared" si="0"/>
        <v>9962207.5020453911</v>
      </c>
      <c r="AI4" s="492">
        <f t="shared" si="0"/>
        <v>15940442.107705824</v>
      </c>
      <c r="AJ4" s="492">
        <f t="shared" si="0"/>
        <v>17695851.068945177</v>
      </c>
      <c r="AK4" s="492">
        <f t="shared" si="0"/>
        <v>7891102.1878942456</v>
      </c>
      <c r="AL4" s="492">
        <f t="shared" si="0"/>
        <v>6283539.8491266938</v>
      </c>
      <c r="AM4" s="74"/>
      <c r="AN4" s="492">
        <f>SUM(AN11:AO446)</f>
        <v>46862467.214321204</v>
      </c>
      <c r="AO4" s="492"/>
      <c r="AP4" s="492">
        <f>SUM(AP11:AP446)</f>
        <v>101836628.56452151</v>
      </c>
    </row>
    <row r="5" spans="1:43">
      <c r="A5" s="441" t="s">
        <v>520</v>
      </c>
      <c r="B5" s="437" t="s">
        <v>520</v>
      </c>
      <c r="D5" s="74" t="str">
        <f>'[1]Actv PlacedInServc'!D5</f>
        <v>W/P - 1-1 and W/P - 1-3</v>
      </c>
      <c r="P5" s="176"/>
      <c r="Q5" s="503"/>
      <c r="R5" s="503"/>
      <c r="S5" s="503"/>
      <c r="T5" s="503"/>
      <c r="U5" s="503"/>
      <c r="V5" s="503"/>
      <c r="W5" s="503"/>
      <c r="X5" s="503"/>
      <c r="Y5" s="503"/>
      <c r="Z5" s="503"/>
      <c r="AA5" s="503"/>
      <c r="AB5" s="503"/>
      <c r="AC5" s="503"/>
      <c r="AD5" s="503"/>
      <c r="AE5" s="503"/>
      <c r="AF5" s="503"/>
      <c r="AG5" s="503"/>
      <c r="AH5" s="503"/>
      <c r="AI5" s="503"/>
      <c r="AJ5" s="503"/>
    </row>
    <row r="6" spans="1:43">
      <c r="A6" s="441"/>
      <c r="D6" s="64"/>
      <c r="E6" s="425"/>
      <c r="F6" s="423"/>
      <c r="G6" s="432"/>
      <c r="H6" s="424"/>
      <c r="I6" s="424"/>
      <c r="J6" s="504"/>
      <c r="K6" s="425"/>
      <c r="L6" s="432"/>
      <c r="O6" s="425"/>
      <c r="P6" s="74"/>
    </row>
    <row r="7" spans="1:43">
      <c r="B7" s="304" t="s">
        <v>523</v>
      </c>
      <c r="E7" s="425"/>
      <c r="F7" s="423"/>
      <c r="G7" s="432"/>
      <c r="H7" s="424"/>
      <c r="I7" s="424"/>
      <c r="J7" s="425"/>
      <c r="K7" s="425"/>
      <c r="L7" s="432"/>
      <c r="N7" s="432" t="s">
        <v>558</v>
      </c>
      <c r="O7" s="425"/>
      <c r="P7" s="74"/>
    </row>
    <row r="8" spans="1:43">
      <c r="E8" s="425"/>
      <c r="F8" s="423"/>
      <c r="G8" s="432"/>
      <c r="H8" s="432"/>
      <c r="I8" s="424"/>
      <c r="J8" s="425"/>
      <c r="K8" s="425"/>
      <c r="L8" s="432"/>
      <c r="M8" s="425"/>
      <c r="N8" s="432" t="s">
        <v>559</v>
      </c>
      <c r="O8" s="425"/>
      <c r="P8" s="74" t="s">
        <v>560</v>
      </c>
      <c r="Q8" s="503"/>
      <c r="R8" s="503"/>
      <c r="S8" s="503"/>
      <c r="T8" s="503"/>
      <c r="U8" s="503"/>
      <c r="V8" s="503"/>
      <c r="W8" s="503"/>
      <c r="X8" s="503"/>
      <c r="Y8" s="503"/>
      <c r="Z8" s="503"/>
      <c r="AA8" s="503"/>
      <c r="AB8" s="503"/>
      <c r="AC8" s="503"/>
      <c r="AD8" s="503"/>
      <c r="AE8" s="503"/>
      <c r="AF8" s="503"/>
      <c r="AG8" s="503"/>
      <c r="AH8" s="503"/>
      <c r="AI8" s="503"/>
      <c r="AJ8" s="503"/>
    </row>
    <row r="9" spans="1:43">
      <c r="E9" s="449"/>
      <c r="F9" s="449" t="s">
        <v>533</v>
      </c>
      <c r="G9" s="449"/>
      <c r="H9" s="449" t="s">
        <v>528</v>
      </c>
      <c r="I9" s="449"/>
      <c r="J9" s="449" t="s">
        <v>437</v>
      </c>
      <c r="K9" s="449"/>
      <c r="L9" s="449" t="s">
        <v>86</v>
      </c>
      <c r="M9" s="449"/>
      <c r="N9" s="449" t="s">
        <v>561</v>
      </c>
      <c r="O9" s="449" t="s">
        <v>88</v>
      </c>
      <c r="P9" s="74" t="s">
        <v>562</v>
      </c>
      <c r="AM9" s="74"/>
    </row>
    <row r="10" spans="1:43" s="64" customFormat="1">
      <c r="A10" s="64" t="s">
        <v>563</v>
      </c>
      <c r="B10" s="387" t="s">
        <v>532</v>
      </c>
      <c r="C10" s="437" t="s">
        <v>564</v>
      </c>
      <c r="D10" s="387" t="s">
        <v>565</v>
      </c>
      <c r="E10" s="505" t="s">
        <v>563</v>
      </c>
      <c r="F10" s="452" t="s">
        <v>564</v>
      </c>
      <c r="G10" s="505" t="s">
        <v>563</v>
      </c>
      <c r="H10" s="452" t="s">
        <v>403</v>
      </c>
      <c r="I10" s="505" t="s">
        <v>563</v>
      </c>
      <c r="J10" s="452" t="s">
        <v>403</v>
      </c>
      <c r="K10" s="505" t="s">
        <v>563</v>
      </c>
      <c r="L10" s="452" t="s">
        <v>566</v>
      </c>
      <c r="M10" s="505" t="s">
        <v>563</v>
      </c>
      <c r="N10" s="453" t="s">
        <v>82</v>
      </c>
      <c r="O10" s="449" t="s">
        <v>567</v>
      </c>
      <c r="P10" s="435">
        <f>'[1]Actv PlacedInServc'!P10</f>
        <v>46077</v>
      </c>
      <c r="Q10" s="435">
        <f>'[1]Actv PlacedInServc'!Q10</f>
        <v>46112</v>
      </c>
      <c r="R10" s="435">
        <f>'[1]Actv PlacedInServc'!R10</f>
        <v>46142</v>
      </c>
      <c r="S10" s="435">
        <f>'[1]Actv PlacedInServc'!S10</f>
        <v>46173</v>
      </c>
      <c r="T10" s="435">
        <f>'[1]Actv PlacedInServc'!T10</f>
        <v>46203</v>
      </c>
      <c r="U10" s="435">
        <f>'[1]Actv PlacedInServc'!U10</f>
        <v>46234</v>
      </c>
      <c r="V10" s="435">
        <f>'[1]Actv PlacedInServc'!V10</f>
        <v>46265</v>
      </c>
      <c r="W10" s="435">
        <f>'[1]Actv PlacedInServc'!W10</f>
        <v>46295</v>
      </c>
      <c r="X10" s="435">
        <f>'[1]Actv PlacedInServc'!X10</f>
        <v>46326</v>
      </c>
      <c r="Y10" s="435">
        <f>'[1]Actv PlacedInServc'!Y10</f>
        <v>46356</v>
      </c>
      <c r="Z10" s="435">
        <f>'[1]Actv PlacedInServc'!Z10</f>
        <v>46387</v>
      </c>
      <c r="AA10" s="435">
        <f>'[1]Actv PlacedInServc'!AA10</f>
        <v>46418</v>
      </c>
      <c r="AB10" s="435">
        <f>'[1]Actv PlacedInServc'!AB10</f>
        <v>46446</v>
      </c>
      <c r="AC10" s="435">
        <f>'[1]Actv PlacedInServc'!AC10</f>
        <v>46477</v>
      </c>
      <c r="AD10" s="435">
        <f>'[1]Actv PlacedInServc'!AD10</f>
        <v>46507</v>
      </c>
      <c r="AE10" s="435">
        <f>'[1]Actv PlacedInServc'!AE10</f>
        <v>46538</v>
      </c>
      <c r="AF10" s="435">
        <f>'[1]Actv PlacedInServc'!AF10</f>
        <v>46568</v>
      </c>
      <c r="AG10" s="435">
        <f>'[1]Actv PlacedInServc'!AG10</f>
        <v>46599</v>
      </c>
      <c r="AH10" s="435">
        <f>'[1]Actv PlacedInServc'!AH10</f>
        <v>46630</v>
      </c>
      <c r="AI10" s="435">
        <f>'[1]Actv PlacedInServc'!AI10</f>
        <v>46660</v>
      </c>
      <c r="AJ10" s="435">
        <f>'[1]Actv PlacedInServc'!AJ10</f>
        <v>46691</v>
      </c>
      <c r="AK10" s="435">
        <f>'[1]Actv PlacedInServc'!AK10</f>
        <v>46721</v>
      </c>
      <c r="AL10" s="435">
        <f>'[1]Actv PlacedInServc'!AL10</f>
        <v>46752</v>
      </c>
      <c r="AM10" s="74"/>
      <c r="AN10" s="435">
        <f>+AN3</f>
        <v>46265</v>
      </c>
      <c r="AO10" s="506"/>
      <c r="AP10" s="435">
        <f>+AP3</f>
        <v>46752</v>
      </c>
    </row>
    <row r="11" spans="1:43">
      <c r="B11" s="18">
        <v>1</v>
      </c>
      <c r="C11" s="18" t="str">
        <f>'[1]Actv PlacedInServc'!C11</f>
        <v/>
      </c>
      <c r="D11" s="507" t="str">
        <f>'[1]Actv PlacedInServc'!D11</f>
        <v>D12-**01-P</v>
      </c>
      <c r="F11" s="369" t="str">
        <f>'[1]Actv PlacedInServc'!F11</f>
        <v>Projects Funded by Others</v>
      </c>
      <c r="H11" s="18" t="str">
        <f>'[1]Actv PlacedInServc'!H11</f>
        <v/>
      </c>
      <c r="J11" s="18" t="str">
        <f>'[1]Actv PlacedInServc'!J11</f>
        <v/>
      </c>
      <c r="L11" s="18" t="str">
        <f>'[1]Actv PlacedInServc'!L11</f>
        <v/>
      </c>
      <c r="N11" s="377" t="str">
        <f>'[1]Actv PlacedInServc'!N11</f>
        <v/>
      </c>
      <c r="P11" s="508">
        <f>'[1]Actv PlacedInServc'!P11</f>
        <v>0</v>
      </c>
      <c r="Q11" s="508">
        <f>'[1]Actv PlacedInServc'!Q11</f>
        <v>0</v>
      </c>
      <c r="R11" s="508">
        <f>'[1]Actv PlacedInServc'!R11</f>
        <v>0</v>
      </c>
      <c r="S11" s="508">
        <f>'[1]Actv PlacedInServc'!S11</f>
        <v>0</v>
      </c>
      <c r="T11" s="508">
        <f>'[1]Actv PlacedInServc'!T11</f>
        <v>0</v>
      </c>
      <c r="U11" s="508">
        <f>'[1]Actv PlacedInServc'!U11</f>
        <v>0</v>
      </c>
      <c r="V11" s="508">
        <f>'[1]Actv PlacedInServc'!V11</f>
        <v>0</v>
      </c>
      <c r="W11" s="508">
        <f>'[1]Actv PlacedInServc'!W11</f>
        <v>0</v>
      </c>
      <c r="X11" s="508">
        <f>'[1]Actv PlacedInServc'!X11</f>
        <v>0</v>
      </c>
      <c r="Y11" s="508">
        <f>'[1]Actv PlacedInServc'!Y11</f>
        <v>0</v>
      </c>
      <c r="Z11" s="508">
        <f>'[1]Actv PlacedInServc'!Z11</f>
        <v>0</v>
      </c>
      <c r="AA11" s="508">
        <f>'[1]Actv PlacedInServc'!AA11</f>
        <v>0</v>
      </c>
      <c r="AB11" s="508">
        <f>'[1]Actv PlacedInServc'!AB11</f>
        <v>0</v>
      </c>
      <c r="AC11" s="508">
        <f>'[1]Actv PlacedInServc'!AC11</f>
        <v>0</v>
      </c>
      <c r="AD11" s="508">
        <f>'[1]Actv PlacedInServc'!AD11</f>
        <v>0</v>
      </c>
      <c r="AE11" s="508">
        <f>'[1]Actv PlacedInServc'!AE11</f>
        <v>0</v>
      </c>
      <c r="AF11" s="508">
        <f>'[1]Actv PlacedInServc'!AF11</f>
        <v>0</v>
      </c>
      <c r="AG11" s="508">
        <f>'[1]Actv PlacedInServc'!AG11</f>
        <v>0</v>
      </c>
      <c r="AH11" s="508">
        <f>'[1]Actv PlacedInServc'!AH11</f>
        <v>0</v>
      </c>
      <c r="AI11" s="508">
        <f>'[1]Actv PlacedInServc'!AI11</f>
        <v>0</v>
      </c>
      <c r="AJ11" s="508">
        <f>'[1]Actv PlacedInServc'!AJ11</f>
        <v>0</v>
      </c>
      <c r="AK11" s="508">
        <f>'[1]Actv PlacedInServc'!AK11</f>
        <v>0</v>
      </c>
      <c r="AL11" s="508">
        <f>'[1]Actv PlacedInServc'!AL11</f>
        <v>0</v>
      </c>
      <c r="AM11" s="508"/>
      <c r="AN11" s="508">
        <f>SUM(Q11:V11)</f>
        <v>0</v>
      </c>
      <c r="AO11" s="508"/>
      <c r="AP11" s="508">
        <f>SUM(AA11:AL11)</f>
        <v>0</v>
      </c>
      <c r="AQ11" s="508"/>
    </row>
    <row r="12" spans="1:43">
      <c r="B12" s="18">
        <f>1+B11</f>
        <v>2</v>
      </c>
      <c r="C12" s="18" t="str">
        <f>'[1]Actv PlacedInServc'!C12</f>
        <v>331100</v>
      </c>
      <c r="D12" s="507" t="str">
        <f>'[1]Actv PlacedInServc'!D12</f>
        <v/>
      </c>
      <c r="F12" s="369" t="str">
        <f>'[1]Actv PlacedInServc'!F12</f>
        <v>331100-TD Mains 4in &amp; Less</v>
      </c>
      <c r="H12" s="18" t="str">
        <f>'[1]Actv PlacedInServc'!H12</f>
        <v>10133100</v>
      </c>
      <c r="J12" s="18">
        <f>'[1]Actv PlacedInServc'!J12</f>
        <v>331.4</v>
      </c>
      <c r="L12" s="18" t="str">
        <f>'[1]Actv PlacedInServc'!L12</f>
        <v>N</v>
      </c>
      <c r="N12" s="377">
        <f>'[1]Actv PlacedInServc'!N12</f>
        <v>1</v>
      </c>
      <c r="P12" s="62">
        <f>'[1]Actv PlacedInServc'!P12</f>
        <v>0</v>
      </c>
      <c r="Q12" s="62">
        <f>'[1]Actv PlacedInServc'!Q12</f>
        <v>0</v>
      </c>
      <c r="R12" s="62">
        <f>'[1]Actv PlacedInServc'!R12</f>
        <v>337500</v>
      </c>
      <c r="S12" s="62">
        <f>'[1]Actv PlacedInServc'!S12</f>
        <v>337500</v>
      </c>
      <c r="T12" s="62">
        <f>'[1]Actv PlacedInServc'!T12</f>
        <v>337500</v>
      </c>
      <c r="U12" s="62">
        <f>'[1]Actv PlacedInServc'!U12</f>
        <v>337500</v>
      </c>
      <c r="V12" s="62">
        <f>'[1]Actv PlacedInServc'!V12</f>
        <v>337500</v>
      </c>
      <c r="W12" s="62">
        <f>'[1]Actv PlacedInServc'!W12</f>
        <v>337500</v>
      </c>
      <c r="X12" s="62">
        <f>'[1]Actv PlacedInServc'!X12</f>
        <v>337500</v>
      </c>
      <c r="Y12" s="62">
        <f>'[1]Actv PlacedInServc'!Y12</f>
        <v>337500</v>
      </c>
      <c r="Z12" s="62">
        <f>'[1]Actv PlacedInServc'!Z12</f>
        <v>337500</v>
      </c>
      <c r="AA12" s="62">
        <f>'[1]Actv PlacedInServc'!AA12</f>
        <v>337500</v>
      </c>
      <c r="AB12" s="62">
        <f>'[1]Actv PlacedInServc'!AB12</f>
        <v>393750</v>
      </c>
      <c r="AC12" s="62">
        <f>'[1]Actv PlacedInServc'!AC12</f>
        <v>393750</v>
      </c>
      <c r="AD12" s="62">
        <f>'[1]Actv PlacedInServc'!AD12</f>
        <v>393750</v>
      </c>
      <c r="AE12" s="62">
        <f>'[1]Actv PlacedInServc'!AE12</f>
        <v>393750</v>
      </c>
      <c r="AF12" s="62">
        <f>'[1]Actv PlacedInServc'!AF12</f>
        <v>393750</v>
      </c>
      <c r="AG12" s="62">
        <f>'[1]Actv PlacedInServc'!AG12</f>
        <v>393750</v>
      </c>
      <c r="AH12" s="62">
        <f>'[1]Actv PlacedInServc'!AH12</f>
        <v>393750</v>
      </c>
      <c r="AI12" s="62">
        <f>'[1]Actv PlacedInServc'!AI12</f>
        <v>393750</v>
      </c>
      <c r="AJ12" s="62">
        <f>'[1]Actv PlacedInServc'!AJ12</f>
        <v>393750</v>
      </c>
      <c r="AK12" s="62">
        <f>'[1]Actv PlacedInServc'!AK12</f>
        <v>393750</v>
      </c>
      <c r="AL12" s="62">
        <f>'[1]Actv PlacedInServc'!AL12</f>
        <v>393750</v>
      </c>
      <c r="AM12" s="21"/>
      <c r="AN12" s="62">
        <f>SUM(Q12:V12)</f>
        <v>1687500</v>
      </c>
      <c r="AO12" s="21"/>
      <c r="AP12" s="21">
        <f t="shared" ref="AP12:AP75" si="1">SUM(AA12:AL12)</f>
        <v>4668750</v>
      </c>
    </row>
    <row r="13" spans="1:43">
      <c r="B13" s="18">
        <f t="shared" ref="B13:B76" si="2">1+B12</f>
        <v>3</v>
      </c>
      <c r="C13" s="18" t="str">
        <f>'[1]Actv PlacedInServc'!C13</f>
        <v>333000</v>
      </c>
      <c r="D13" s="507" t="str">
        <f>'[1]Actv PlacedInServc'!D13</f>
        <v/>
      </c>
      <c r="F13" s="369" t="str">
        <f>'[1]Actv PlacedInServc'!F13</f>
        <v>333000-Services</v>
      </c>
      <c r="H13" s="18" t="str">
        <f>'[1]Actv PlacedInServc'!H13</f>
        <v>10133300</v>
      </c>
      <c r="J13" s="18">
        <f>'[1]Actv PlacedInServc'!J13</f>
        <v>333.4</v>
      </c>
      <c r="L13" s="18" t="str">
        <f>'[1]Actv PlacedInServc'!L13</f>
        <v>N</v>
      </c>
      <c r="N13" s="377">
        <f>'[1]Actv PlacedInServc'!N13</f>
        <v>1</v>
      </c>
      <c r="P13" s="62">
        <f>'[1]Actv PlacedInServc'!P13</f>
        <v>0</v>
      </c>
      <c r="Q13" s="62">
        <f>'[1]Actv PlacedInServc'!Q13</f>
        <v>0</v>
      </c>
      <c r="R13" s="62">
        <f>'[1]Actv PlacedInServc'!R13</f>
        <v>7500</v>
      </c>
      <c r="S13" s="62">
        <f>'[1]Actv PlacedInServc'!S13</f>
        <v>7500</v>
      </c>
      <c r="T13" s="62">
        <f>'[1]Actv PlacedInServc'!T13</f>
        <v>7500</v>
      </c>
      <c r="U13" s="62">
        <f>'[1]Actv PlacedInServc'!U13</f>
        <v>7500</v>
      </c>
      <c r="V13" s="62">
        <f>'[1]Actv PlacedInServc'!V13</f>
        <v>7500</v>
      </c>
      <c r="W13" s="62">
        <f>'[1]Actv PlacedInServc'!W13</f>
        <v>7500</v>
      </c>
      <c r="X13" s="62">
        <f>'[1]Actv PlacedInServc'!X13</f>
        <v>7500</v>
      </c>
      <c r="Y13" s="62">
        <f>'[1]Actv PlacedInServc'!Y13</f>
        <v>7500</v>
      </c>
      <c r="Z13" s="62">
        <f>'[1]Actv PlacedInServc'!Z13</f>
        <v>7500</v>
      </c>
      <c r="AA13" s="62">
        <f>'[1]Actv PlacedInServc'!AA13</f>
        <v>7500</v>
      </c>
      <c r="AB13" s="62">
        <f>'[1]Actv PlacedInServc'!AB13</f>
        <v>8750</v>
      </c>
      <c r="AC13" s="62">
        <f>'[1]Actv PlacedInServc'!AC13</f>
        <v>8750</v>
      </c>
      <c r="AD13" s="62">
        <f>'[1]Actv PlacedInServc'!AD13</f>
        <v>8750</v>
      </c>
      <c r="AE13" s="62">
        <f>'[1]Actv PlacedInServc'!AE13</f>
        <v>8750</v>
      </c>
      <c r="AF13" s="62">
        <f>'[1]Actv PlacedInServc'!AF13</f>
        <v>8750</v>
      </c>
      <c r="AG13" s="62">
        <f>'[1]Actv PlacedInServc'!AG13</f>
        <v>8750</v>
      </c>
      <c r="AH13" s="62">
        <f>'[1]Actv PlacedInServc'!AH13</f>
        <v>8750</v>
      </c>
      <c r="AI13" s="62">
        <f>'[1]Actv PlacedInServc'!AI13</f>
        <v>8750</v>
      </c>
      <c r="AJ13" s="62">
        <f>'[1]Actv PlacedInServc'!AJ13</f>
        <v>8750</v>
      </c>
      <c r="AK13" s="62">
        <f>'[1]Actv PlacedInServc'!AK13</f>
        <v>8750</v>
      </c>
      <c r="AL13" s="62">
        <f>'[1]Actv PlacedInServc'!AL13</f>
        <v>8750</v>
      </c>
      <c r="AM13" s="21"/>
      <c r="AN13" s="62">
        <f t="shared" ref="AN13:AN75" si="3">SUM(Q13:V13)</f>
        <v>37500</v>
      </c>
      <c r="AO13" s="21"/>
      <c r="AP13" s="21">
        <f t="shared" si="1"/>
        <v>103750</v>
      </c>
    </row>
    <row r="14" spans="1:43">
      <c r="B14" s="18">
        <f t="shared" si="2"/>
        <v>4</v>
      </c>
      <c r="C14" s="18" t="str">
        <f>'[1]Actv PlacedInServc'!C14</f>
        <v>334100</v>
      </c>
      <c r="D14" s="507" t="str">
        <f>'[1]Actv PlacedInServc'!D14</f>
        <v/>
      </c>
      <c r="F14" s="369" t="str">
        <f>'[1]Actv PlacedInServc'!F14</f>
        <v>334100-Meters</v>
      </c>
      <c r="H14" s="18" t="str">
        <f>'[1]Actv PlacedInServc'!H14</f>
        <v>10133410</v>
      </c>
      <c r="J14" s="18">
        <f>'[1]Actv PlacedInServc'!J14</f>
        <v>334.4</v>
      </c>
      <c r="L14" s="18" t="str">
        <f>'[1]Actv PlacedInServc'!L14</f>
        <v>N</v>
      </c>
      <c r="N14" s="377">
        <f>'[1]Actv PlacedInServc'!N14</f>
        <v>1</v>
      </c>
      <c r="P14" s="62">
        <f>'[1]Actv PlacedInServc'!P14</f>
        <v>0</v>
      </c>
      <c r="Q14" s="62">
        <f>'[1]Actv PlacedInServc'!Q14</f>
        <v>0</v>
      </c>
      <c r="R14" s="62">
        <f>'[1]Actv PlacedInServc'!R14</f>
        <v>11250</v>
      </c>
      <c r="S14" s="62">
        <f>'[1]Actv PlacedInServc'!S14</f>
        <v>11250</v>
      </c>
      <c r="T14" s="62">
        <f>'[1]Actv PlacedInServc'!T14</f>
        <v>11250</v>
      </c>
      <c r="U14" s="62">
        <f>'[1]Actv PlacedInServc'!U14</f>
        <v>11250</v>
      </c>
      <c r="V14" s="62">
        <f>'[1]Actv PlacedInServc'!V14</f>
        <v>11250</v>
      </c>
      <c r="W14" s="62">
        <f>'[1]Actv PlacedInServc'!W14</f>
        <v>11250</v>
      </c>
      <c r="X14" s="62">
        <f>'[1]Actv PlacedInServc'!X14</f>
        <v>11250</v>
      </c>
      <c r="Y14" s="62">
        <f>'[1]Actv PlacedInServc'!Y14</f>
        <v>11250</v>
      </c>
      <c r="Z14" s="62">
        <f>'[1]Actv PlacedInServc'!Z14</f>
        <v>11250</v>
      </c>
      <c r="AA14" s="62">
        <f>'[1]Actv PlacedInServc'!AA14</f>
        <v>11250</v>
      </c>
      <c r="AB14" s="62">
        <f>'[1]Actv PlacedInServc'!AB14</f>
        <v>13125</v>
      </c>
      <c r="AC14" s="62">
        <f>'[1]Actv PlacedInServc'!AC14</f>
        <v>13125</v>
      </c>
      <c r="AD14" s="62">
        <f>'[1]Actv PlacedInServc'!AD14</f>
        <v>13125</v>
      </c>
      <c r="AE14" s="62">
        <f>'[1]Actv PlacedInServc'!AE14</f>
        <v>13125</v>
      </c>
      <c r="AF14" s="62">
        <f>'[1]Actv PlacedInServc'!AF14</f>
        <v>13125</v>
      </c>
      <c r="AG14" s="62">
        <f>'[1]Actv PlacedInServc'!AG14</f>
        <v>13125</v>
      </c>
      <c r="AH14" s="62">
        <f>'[1]Actv PlacedInServc'!AH14</f>
        <v>13125</v>
      </c>
      <c r="AI14" s="62">
        <f>'[1]Actv PlacedInServc'!AI14</f>
        <v>13125</v>
      </c>
      <c r="AJ14" s="62">
        <f>'[1]Actv PlacedInServc'!AJ14</f>
        <v>13125</v>
      </c>
      <c r="AK14" s="62">
        <f>'[1]Actv PlacedInServc'!AK14</f>
        <v>13125</v>
      </c>
      <c r="AL14" s="62">
        <f>'[1]Actv PlacedInServc'!AL14</f>
        <v>13125</v>
      </c>
      <c r="AM14" s="21"/>
      <c r="AN14" s="62">
        <f t="shared" si="3"/>
        <v>56250</v>
      </c>
      <c r="AO14" s="21"/>
      <c r="AP14" s="21">
        <f t="shared" si="1"/>
        <v>155625</v>
      </c>
    </row>
    <row r="15" spans="1:43">
      <c r="B15" s="18">
        <f t="shared" si="2"/>
        <v>5</v>
      </c>
      <c r="C15" s="18" t="str">
        <f>'[1]Actv PlacedInServc'!C15</f>
        <v>335000</v>
      </c>
      <c r="D15" s="507" t="str">
        <f>'[1]Actv PlacedInServc'!D15</f>
        <v/>
      </c>
      <c r="F15" s="369" t="str">
        <f>'[1]Actv PlacedInServc'!F15</f>
        <v>335000-Hydrants</v>
      </c>
      <c r="H15" s="18" t="str">
        <f>'[1]Actv PlacedInServc'!H15</f>
        <v>10133500</v>
      </c>
      <c r="J15" s="18">
        <f>'[1]Actv PlacedInServc'!J15</f>
        <v>335.4</v>
      </c>
      <c r="L15" s="18" t="str">
        <f>'[1]Actv PlacedInServc'!L15</f>
        <v>N</v>
      </c>
      <c r="N15" s="377">
        <f>'[1]Actv PlacedInServc'!N15</f>
        <v>1</v>
      </c>
      <c r="P15" s="62">
        <f>'[1]Actv PlacedInServc'!P15</f>
        <v>0</v>
      </c>
      <c r="Q15" s="62">
        <f>'[1]Actv PlacedInServc'!Q15</f>
        <v>0</v>
      </c>
      <c r="R15" s="62">
        <f>'[1]Actv PlacedInServc'!R15</f>
        <v>18750</v>
      </c>
      <c r="S15" s="62">
        <f>'[1]Actv PlacedInServc'!S15</f>
        <v>18750</v>
      </c>
      <c r="T15" s="62">
        <f>'[1]Actv PlacedInServc'!T15</f>
        <v>18750</v>
      </c>
      <c r="U15" s="62">
        <f>'[1]Actv PlacedInServc'!U15</f>
        <v>18750</v>
      </c>
      <c r="V15" s="62">
        <f>'[1]Actv PlacedInServc'!V15</f>
        <v>18750</v>
      </c>
      <c r="W15" s="62">
        <f>'[1]Actv PlacedInServc'!W15</f>
        <v>18750</v>
      </c>
      <c r="X15" s="62">
        <f>'[1]Actv PlacedInServc'!X15</f>
        <v>18750</v>
      </c>
      <c r="Y15" s="62">
        <f>'[1]Actv PlacedInServc'!Y15</f>
        <v>18750</v>
      </c>
      <c r="Z15" s="62">
        <f>'[1]Actv PlacedInServc'!Z15</f>
        <v>18750</v>
      </c>
      <c r="AA15" s="62">
        <f>'[1]Actv PlacedInServc'!AA15</f>
        <v>18750</v>
      </c>
      <c r="AB15" s="62">
        <f>'[1]Actv PlacedInServc'!AB15</f>
        <v>21875</v>
      </c>
      <c r="AC15" s="62">
        <f>'[1]Actv PlacedInServc'!AC15</f>
        <v>21875</v>
      </c>
      <c r="AD15" s="62">
        <f>'[1]Actv PlacedInServc'!AD15</f>
        <v>21875</v>
      </c>
      <c r="AE15" s="62">
        <f>'[1]Actv PlacedInServc'!AE15</f>
        <v>21875</v>
      </c>
      <c r="AF15" s="62">
        <f>'[1]Actv PlacedInServc'!AF15</f>
        <v>21875</v>
      </c>
      <c r="AG15" s="62">
        <f>'[1]Actv PlacedInServc'!AG15</f>
        <v>21875</v>
      </c>
      <c r="AH15" s="62">
        <f>'[1]Actv PlacedInServc'!AH15</f>
        <v>21875</v>
      </c>
      <c r="AI15" s="62">
        <f>'[1]Actv PlacedInServc'!AI15</f>
        <v>21875</v>
      </c>
      <c r="AJ15" s="62">
        <f>'[1]Actv PlacedInServc'!AJ15</f>
        <v>21875</v>
      </c>
      <c r="AK15" s="62">
        <f>'[1]Actv PlacedInServc'!AK15</f>
        <v>21875</v>
      </c>
      <c r="AL15" s="62">
        <f>'[1]Actv PlacedInServc'!AL15</f>
        <v>21875</v>
      </c>
      <c r="AM15" s="21"/>
      <c r="AN15" s="62">
        <f t="shared" si="3"/>
        <v>93750</v>
      </c>
      <c r="AO15" s="21"/>
      <c r="AP15" s="21">
        <f t="shared" si="1"/>
        <v>259375</v>
      </c>
    </row>
    <row r="16" spans="1:43">
      <c r="B16" s="18">
        <f t="shared" si="2"/>
        <v>6</v>
      </c>
      <c r="C16" s="18" t="str">
        <f>'[1]Actv PlacedInServc'!C16</f>
        <v/>
      </c>
      <c r="D16" s="507" t="str">
        <f>'[1]Actv PlacedInServc'!D16</f>
        <v/>
      </c>
      <c r="F16" s="369" t="str">
        <f>'[1]Actv PlacedInServc'!F16</f>
        <v/>
      </c>
      <c r="H16" s="18" t="str">
        <f>'[1]Actv PlacedInServc'!H16</f>
        <v/>
      </c>
      <c r="J16" s="18" t="str">
        <f>'[1]Actv PlacedInServc'!J16</f>
        <v/>
      </c>
      <c r="L16" s="18" t="str">
        <f>'[1]Actv PlacedInServc'!L16</f>
        <v/>
      </c>
      <c r="N16" s="377" t="str">
        <f>'[1]Actv PlacedInServc'!N16</f>
        <v/>
      </c>
      <c r="P16" s="62" t="str">
        <f>'[1]Actv PlacedInServc'!P16</f>
        <v/>
      </c>
      <c r="Q16" s="62" t="str">
        <f>'[1]Actv PlacedInServc'!Q16</f>
        <v/>
      </c>
      <c r="R16" s="62" t="str">
        <f>'[1]Actv PlacedInServc'!R16</f>
        <v/>
      </c>
      <c r="S16" s="62" t="str">
        <f>'[1]Actv PlacedInServc'!S16</f>
        <v/>
      </c>
      <c r="T16" s="62" t="str">
        <f>'[1]Actv PlacedInServc'!T16</f>
        <v/>
      </c>
      <c r="U16" s="62" t="str">
        <f>'[1]Actv PlacedInServc'!U16</f>
        <v/>
      </c>
      <c r="V16" s="62" t="str">
        <f>'[1]Actv PlacedInServc'!V16</f>
        <v/>
      </c>
      <c r="W16" s="62" t="str">
        <f>'[1]Actv PlacedInServc'!W16</f>
        <v/>
      </c>
      <c r="X16" s="62" t="str">
        <f>'[1]Actv PlacedInServc'!X16</f>
        <v/>
      </c>
      <c r="Y16" s="62" t="str">
        <f>'[1]Actv PlacedInServc'!Y16</f>
        <v/>
      </c>
      <c r="Z16" s="62" t="str">
        <f>'[1]Actv PlacedInServc'!Z16</f>
        <v/>
      </c>
      <c r="AA16" s="62" t="str">
        <f>'[1]Actv PlacedInServc'!AA16</f>
        <v/>
      </c>
      <c r="AB16" s="62" t="str">
        <f>'[1]Actv PlacedInServc'!AB16</f>
        <v/>
      </c>
      <c r="AC16" s="62" t="str">
        <f>'[1]Actv PlacedInServc'!AC16</f>
        <v/>
      </c>
      <c r="AD16" s="62" t="str">
        <f>'[1]Actv PlacedInServc'!AD16</f>
        <v/>
      </c>
      <c r="AE16" s="62" t="str">
        <f>'[1]Actv PlacedInServc'!AE16</f>
        <v/>
      </c>
      <c r="AF16" s="62" t="str">
        <f>'[1]Actv PlacedInServc'!AF16</f>
        <v/>
      </c>
      <c r="AG16" s="62" t="str">
        <f>'[1]Actv PlacedInServc'!AG16</f>
        <v/>
      </c>
      <c r="AH16" s="62" t="str">
        <f>'[1]Actv PlacedInServc'!AH16</f>
        <v/>
      </c>
      <c r="AI16" s="62" t="str">
        <f>'[1]Actv PlacedInServc'!AI16</f>
        <v/>
      </c>
      <c r="AJ16" s="62" t="str">
        <f>'[1]Actv PlacedInServc'!AJ16</f>
        <v/>
      </c>
      <c r="AK16" s="62" t="str">
        <f>'[1]Actv PlacedInServc'!AK16</f>
        <v/>
      </c>
      <c r="AL16" s="62" t="str">
        <f>'[1]Actv PlacedInServc'!AL16</f>
        <v/>
      </c>
      <c r="AM16" s="21"/>
      <c r="AN16" s="62">
        <f t="shared" si="3"/>
        <v>0</v>
      </c>
      <c r="AO16" s="21"/>
      <c r="AP16" s="21">
        <f t="shared" si="1"/>
        <v>0</v>
      </c>
    </row>
    <row r="17" spans="2:42" s="16" customFormat="1">
      <c r="B17" s="18">
        <f t="shared" si="2"/>
        <v>7</v>
      </c>
      <c r="C17" s="18" t="str">
        <f>'[1]Actv PlacedInServc'!C17</f>
        <v/>
      </c>
      <c r="D17" s="507" t="str">
        <f>'[1]Actv PlacedInServc'!D17</f>
        <v>R12-**A1</v>
      </c>
      <c r="F17" s="369" t="str">
        <f>'[1]Actv PlacedInServc'!F17</f>
        <v>Mains - New</v>
      </c>
      <c r="H17" s="18" t="str">
        <f>'[1]Actv PlacedInServc'!H17</f>
        <v/>
      </c>
      <c r="J17" s="18" t="str">
        <f>'[1]Actv PlacedInServc'!J17</f>
        <v/>
      </c>
      <c r="L17" s="18" t="str">
        <f>'[1]Actv PlacedInServc'!L17</f>
        <v/>
      </c>
      <c r="N17" s="377" t="str">
        <f>'[1]Actv PlacedInServc'!N17</f>
        <v/>
      </c>
      <c r="P17" s="62" t="str">
        <f>'[1]Actv PlacedInServc'!P17</f>
        <v/>
      </c>
      <c r="Q17" s="62" t="str">
        <f>'[1]Actv PlacedInServc'!Q17</f>
        <v/>
      </c>
      <c r="R17" s="62" t="str">
        <f>'[1]Actv PlacedInServc'!R17</f>
        <v/>
      </c>
      <c r="S17" s="62" t="str">
        <f>'[1]Actv PlacedInServc'!S17</f>
        <v/>
      </c>
      <c r="T17" s="62" t="str">
        <f>'[1]Actv PlacedInServc'!T17</f>
        <v/>
      </c>
      <c r="U17" s="62" t="str">
        <f>'[1]Actv PlacedInServc'!U17</f>
        <v/>
      </c>
      <c r="V17" s="62" t="str">
        <f>'[1]Actv PlacedInServc'!V17</f>
        <v/>
      </c>
      <c r="W17" s="62" t="str">
        <f>'[1]Actv PlacedInServc'!W17</f>
        <v/>
      </c>
      <c r="X17" s="62" t="str">
        <f>'[1]Actv PlacedInServc'!X17</f>
        <v/>
      </c>
      <c r="Y17" s="62" t="str">
        <f>'[1]Actv PlacedInServc'!Y17</f>
        <v/>
      </c>
      <c r="Z17" s="62" t="str">
        <f>'[1]Actv PlacedInServc'!Z17</f>
        <v/>
      </c>
      <c r="AA17" s="62" t="str">
        <f>'[1]Actv PlacedInServc'!AA17</f>
        <v/>
      </c>
      <c r="AB17" s="62" t="str">
        <f>'[1]Actv PlacedInServc'!AB17</f>
        <v/>
      </c>
      <c r="AC17" s="62" t="str">
        <f>'[1]Actv PlacedInServc'!AC17</f>
        <v/>
      </c>
      <c r="AD17" s="62" t="str">
        <f>'[1]Actv PlacedInServc'!AD17</f>
        <v/>
      </c>
      <c r="AE17" s="62" t="str">
        <f>'[1]Actv PlacedInServc'!AE17</f>
        <v/>
      </c>
      <c r="AF17" s="62" t="str">
        <f>'[1]Actv PlacedInServc'!AF17</f>
        <v/>
      </c>
      <c r="AG17" s="62" t="str">
        <f>'[1]Actv PlacedInServc'!AG17</f>
        <v/>
      </c>
      <c r="AH17" s="62" t="str">
        <f>'[1]Actv PlacedInServc'!AH17</f>
        <v/>
      </c>
      <c r="AI17" s="62" t="str">
        <f>'[1]Actv PlacedInServc'!AI17</f>
        <v/>
      </c>
      <c r="AJ17" s="62" t="str">
        <f>'[1]Actv PlacedInServc'!AJ17</f>
        <v/>
      </c>
      <c r="AK17" s="62" t="str">
        <f>'[1]Actv PlacedInServc'!AK17</f>
        <v/>
      </c>
      <c r="AL17" s="62" t="str">
        <f>'[1]Actv PlacedInServc'!AL17</f>
        <v/>
      </c>
      <c r="AM17" s="21"/>
      <c r="AN17" s="62">
        <f t="shared" si="3"/>
        <v>0</v>
      </c>
      <c r="AO17" s="21"/>
      <c r="AP17" s="21">
        <f t="shared" si="1"/>
        <v>0</v>
      </c>
    </row>
    <row r="18" spans="2:42" s="16" customFormat="1">
      <c r="B18" s="18">
        <f t="shared" si="2"/>
        <v>8</v>
      </c>
      <c r="C18" s="18" t="str">
        <f>'[1]Actv PlacedInServc'!C18</f>
        <v>331200</v>
      </c>
      <c r="D18" s="507" t="str">
        <f>'[1]Actv PlacedInServc'!D18</f>
        <v/>
      </c>
      <c r="F18" s="369" t="str">
        <f>'[1]Actv PlacedInServc'!F18</f>
        <v>331200-TD Mains 6in to 8in</v>
      </c>
      <c r="H18" s="18" t="str">
        <f>'[1]Actv PlacedInServc'!H18</f>
        <v>10133100</v>
      </c>
      <c r="J18" s="18">
        <f>'[1]Actv PlacedInServc'!J18</f>
        <v>331.4</v>
      </c>
      <c r="L18" s="18" t="str">
        <f>'[1]Actv PlacedInServc'!L18</f>
        <v>Y</v>
      </c>
      <c r="N18" s="377">
        <f>'[1]Actv PlacedInServc'!N18</f>
        <v>1</v>
      </c>
      <c r="P18" s="62">
        <f>'[1]Actv PlacedInServc'!P18</f>
        <v>198270.89000000022</v>
      </c>
      <c r="Q18" s="62">
        <f>'[1]Actv PlacedInServc'!Q18</f>
        <v>198270.89000000022</v>
      </c>
      <c r="R18" s="62">
        <f>'[1]Actv PlacedInServc'!R18</f>
        <v>110000</v>
      </c>
      <c r="S18" s="62">
        <f>'[1]Actv PlacedInServc'!S18</f>
        <v>88000</v>
      </c>
      <c r="T18" s="62">
        <f>'[1]Actv PlacedInServc'!T18</f>
        <v>0</v>
      </c>
      <c r="U18" s="62">
        <f>'[1]Actv PlacedInServc'!U18</f>
        <v>0</v>
      </c>
      <c r="V18" s="62">
        <f>'[1]Actv PlacedInServc'!V18</f>
        <v>0</v>
      </c>
      <c r="W18" s="62">
        <f>'[1]Actv PlacedInServc'!W18</f>
        <v>0</v>
      </c>
      <c r="X18" s="62">
        <f>'[1]Actv PlacedInServc'!X18</f>
        <v>0</v>
      </c>
      <c r="Y18" s="62">
        <f>'[1]Actv PlacedInServc'!Y18</f>
        <v>0</v>
      </c>
      <c r="Z18" s="62">
        <f>'[1]Actv PlacedInServc'!Z18</f>
        <v>0</v>
      </c>
      <c r="AA18" s="62">
        <f>'[1]Actv PlacedInServc'!AA18</f>
        <v>0</v>
      </c>
      <c r="AB18" s="62">
        <f>'[1]Actv PlacedInServc'!AB18</f>
        <v>42735.359750626951</v>
      </c>
      <c r="AC18" s="62">
        <f>'[1]Actv PlacedInServc'!AC18</f>
        <v>50137.497921864968</v>
      </c>
      <c r="AD18" s="62">
        <f>'[1]Actv PlacedInServc'!AD18</f>
        <v>35863.280799203596</v>
      </c>
      <c r="AE18" s="62">
        <f>'[1]Actv PlacedInServc'!AE18</f>
        <v>35612.799792189129</v>
      </c>
      <c r="AF18" s="62">
        <f>'[1]Actv PlacedInServc'!AF18</f>
        <v>53652.181532283845</v>
      </c>
      <c r="AG18" s="62">
        <f>'[1]Actv PlacedInServc'!AG18</f>
        <v>53618.044303853989</v>
      </c>
      <c r="AH18" s="62">
        <f>'[1]Actv PlacedInServc'!AH18</f>
        <v>53419.19968828369</v>
      </c>
      <c r="AI18" s="62">
        <f>'[1]Actv PlacedInServc'!AI18</f>
        <v>71551.185154878374</v>
      </c>
      <c r="AJ18" s="62">
        <f>'[1]Actv PlacedInServc'!AJ18</f>
        <v>71498.242832899283</v>
      </c>
      <c r="AK18" s="62">
        <f>'[1]Actv PlacedInServc'!AK18</f>
        <v>89031.999480472805</v>
      </c>
      <c r="AL18" s="62">
        <f>'[1]Actv PlacedInServc'!AL18</f>
        <v>68206.962222659538</v>
      </c>
      <c r="AM18" s="21"/>
      <c r="AN18" s="62">
        <f t="shared" si="3"/>
        <v>396270.89000000025</v>
      </c>
      <c r="AO18" s="21"/>
      <c r="AP18" s="21">
        <f t="shared" si="1"/>
        <v>625326.75347921601</v>
      </c>
    </row>
    <row r="19" spans="2:42" s="16" customFormat="1">
      <c r="B19" s="18">
        <f t="shared" si="2"/>
        <v>9</v>
      </c>
      <c r="C19" s="18" t="str">
        <f>'[1]Actv PlacedInServc'!C19</f>
        <v>333000</v>
      </c>
      <c r="D19" s="507" t="str">
        <f>'[1]Actv PlacedInServc'!D19</f>
        <v/>
      </c>
      <c r="F19" s="369" t="str">
        <f>'[1]Actv PlacedInServc'!F19</f>
        <v>333000-Services</v>
      </c>
      <c r="H19" s="18" t="str">
        <f>'[1]Actv PlacedInServc'!H19</f>
        <v>10133300</v>
      </c>
      <c r="J19" s="18">
        <f>'[1]Actv PlacedInServc'!J19</f>
        <v>333.4</v>
      </c>
      <c r="L19" s="18" t="str">
        <f>'[1]Actv PlacedInServc'!L19</f>
        <v>Y</v>
      </c>
      <c r="N19" s="377">
        <f>'[1]Actv PlacedInServc'!N19</f>
        <v>1</v>
      </c>
      <c r="P19" s="62">
        <f>'[1]Actv PlacedInServc'!P19</f>
        <v>0</v>
      </c>
      <c r="Q19" s="62">
        <f>'[1]Actv PlacedInServc'!Q19</f>
        <v>0</v>
      </c>
      <c r="R19" s="62">
        <f>'[1]Actv PlacedInServc'!R19</f>
        <v>6250</v>
      </c>
      <c r="S19" s="62">
        <f>'[1]Actv PlacedInServc'!S19</f>
        <v>5000</v>
      </c>
      <c r="T19" s="62">
        <f>'[1]Actv PlacedInServc'!T19</f>
        <v>0</v>
      </c>
      <c r="U19" s="62">
        <f>'[1]Actv PlacedInServc'!U19</f>
        <v>0</v>
      </c>
      <c r="V19" s="62">
        <f>'[1]Actv PlacedInServc'!V19</f>
        <v>0</v>
      </c>
      <c r="W19" s="62">
        <f>'[1]Actv PlacedInServc'!W19</f>
        <v>0</v>
      </c>
      <c r="X19" s="62">
        <f>'[1]Actv PlacedInServc'!X19</f>
        <v>0</v>
      </c>
      <c r="Y19" s="62">
        <f>'[1]Actv PlacedInServc'!Y19</f>
        <v>0</v>
      </c>
      <c r="Z19" s="62">
        <f>'[1]Actv PlacedInServc'!Z19</f>
        <v>0</v>
      </c>
      <c r="AA19" s="62">
        <f>'[1]Actv PlacedInServc'!AA19</f>
        <v>0</v>
      </c>
      <c r="AB19" s="62">
        <f>'[1]Actv PlacedInServc'!AB19</f>
        <v>2428.1454403765315</v>
      </c>
      <c r="AC19" s="62">
        <f>'[1]Actv PlacedInServc'!AC19</f>
        <v>2848.7214728332369</v>
      </c>
      <c r="AD19" s="62">
        <f>'[1]Actv PlacedInServc'!AD19</f>
        <v>2037.6864090456588</v>
      </c>
      <c r="AE19" s="62">
        <f>'[1]Actv PlacedInServc'!AE19</f>
        <v>2023.4545336471097</v>
      </c>
      <c r="AF19" s="62">
        <f>'[1]Actv PlacedInServc'!AF19</f>
        <v>3048.4194052434004</v>
      </c>
      <c r="AG19" s="62">
        <f>'[1]Actv PlacedInServc'!AG19</f>
        <v>3046.4797899917044</v>
      </c>
      <c r="AH19" s="62">
        <f>'[1]Actv PlacedInServc'!AH19</f>
        <v>3035.1818004706643</v>
      </c>
      <c r="AI19" s="62">
        <f>'[1]Actv PlacedInServc'!AI19</f>
        <v>4065.4082474362713</v>
      </c>
      <c r="AJ19" s="62">
        <f>'[1]Actv PlacedInServc'!AJ19</f>
        <v>4062.4001609601869</v>
      </c>
      <c r="AK19" s="62">
        <f>'[1]Actv PlacedInServc'!AK19</f>
        <v>5058.6363341177739</v>
      </c>
      <c r="AL19" s="62">
        <f>'[1]Actv PlacedInServc'!AL19</f>
        <v>3875.3955808329283</v>
      </c>
      <c r="AM19" s="21"/>
      <c r="AN19" s="62">
        <f t="shared" si="3"/>
        <v>11250</v>
      </c>
      <c r="AO19" s="21"/>
      <c r="AP19" s="21">
        <f t="shared" si="1"/>
        <v>35529.929174955469</v>
      </c>
    </row>
    <row r="20" spans="2:42" s="16" customFormat="1">
      <c r="B20" s="18">
        <f t="shared" si="2"/>
        <v>10</v>
      </c>
      <c r="C20" s="18" t="str">
        <f>'[1]Actv PlacedInServc'!C20</f>
        <v>334100</v>
      </c>
      <c r="D20" s="507" t="str">
        <f>'[1]Actv PlacedInServc'!D20</f>
        <v/>
      </c>
      <c r="F20" s="369" t="str">
        <f>'[1]Actv PlacedInServc'!F20</f>
        <v>334100-Meters</v>
      </c>
      <c r="H20" s="18" t="str">
        <f>'[1]Actv PlacedInServc'!H20</f>
        <v>10133410</v>
      </c>
      <c r="J20" s="18">
        <f>'[1]Actv PlacedInServc'!J20</f>
        <v>334.4</v>
      </c>
      <c r="L20" s="18" t="str">
        <f>'[1]Actv PlacedInServc'!L20</f>
        <v>Y</v>
      </c>
      <c r="N20" s="377">
        <f>'[1]Actv PlacedInServc'!N20</f>
        <v>1</v>
      </c>
      <c r="P20" s="62">
        <f>'[1]Actv PlacedInServc'!P20</f>
        <v>0</v>
      </c>
      <c r="Q20" s="62">
        <f>'[1]Actv PlacedInServc'!Q20</f>
        <v>0</v>
      </c>
      <c r="R20" s="62">
        <f>'[1]Actv PlacedInServc'!R20</f>
        <v>2500</v>
      </c>
      <c r="S20" s="62">
        <f>'[1]Actv PlacedInServc'!S20</f>
        <v>2000</v>
      </c>
      <c r="T20" s="62">
        <f>'[1]Actv PlacedInServc'!T20</f>
        <v>0</v>
      </c>
      <c r="U20" s="62">
        <f>'[1]Actv PlacedInServc'!U20</f>
        <v>0</v>
      </c>
      <c r="V20" s="62">
        <f>'[1]Actv PlacedInServc'!V20</f>
        <v>0</v>
      </c>
      <c r="W20" s="62">
        <f>'[1]Actv PlacedInServc'!W20</f>
        <v>0</v>
      </c>
      <c r="X20" s="62">
        <f>'[1]Actv PlacedInServc'!X20</f>
        <v>0</v>
      </c>
      <c r="Y20" s="62">
        <f>'[1]Actv PlacedInServc'!Y20</f>
        <v>0</v>
      </c>
      <c r="Z20" s="62">
        <f>'[1]Actv PlacedInServc'!Z20</f>
        <v>0</v>
      </c>
      <c r="AA20" s="62">
        <f>'[1]Actv PlacedInServc'!AA20</f>
        <v>0</v>
      </c>
      <c r="AB20" s="62">
        <f>'[1]Actv PlacedInServc'!AB20</f>
        <v>971.2581761506126</v>
      </c>
      <c r="AC20" s="62">
        <f>'[1]Actv PlacedInServc'!AC20</f>
        <v>1139.4885891332947</v>
      </c>
      <c r="AD20" s="62">
        <f>'[1]Actv PlacedInServc'!AD20</f>
        <v>815.07456361826348</v>
      </c>
      <c r="AE20" s="62">
        <f>'[1]Actv PlacedInServc'!AE20</f>
        <v>809.38181345884379</v>
      </c>
      <c r="AF20" s="62">
        <f>'[1]Actv PlacedInServc'!AF20</f>
        <v>1219.3677620973601</v>
      </c>
      <c r="AG20" s="62">
        <f>'[1]Actv PlacedInServc'!AG20</f>
        <v>1218.5919159966816</v>
      </c>
      <c r="AH20" s="62">
        <f>'[1]Actv PlacedInServc'!AH20</f>
        <v>1214.0727201882657</v>
      </c>
      <c r="AI20" s="62">
        <f>'[1]Actv PlacedInServc'!AI20</f>
        <v>1626.1632989745085</v>
      </c>
      <c r="AJ20" s="62">
        <f>'[1]Actv PlacedInServc'!AJ20</f>
        <v>1624.9600643840747</v>
      </c>
      <c r="AK20" s="62">
        <f>'[1]Actv PlacedInServc'!AK20</f>
        <v>2023.4545336471094</v>
      </c>
      <c r="AL20" s="62">
        <f>'[1]Actv PlacedInServc'!AL20</f>
        <v>1550.1582323331713</v>
      </c>
      <c r="AM20" s="21"/>
      <c r="AN20" s="62">
        <f t="shared" si="3"/>
        <v>4500</v>
      </c>
      <c r="AO20" s="21"/>
      <c r="AP20" s="21">
        <f t="shared" si="1"/>
        <v>14211.971669982186</v>
      </c>
    </row>
    <row r="21" spans="2:42" s="16" customFormat="1">
      <c r="B21" s="18">
        <f t="shared" si="2"/>
        <v>11</v>
      </c>
      <c r="C21" s="18" t="str">
        <f>'[1]Actv PlacedInServc'!C21</f>
        <v>335000</v>
      </c>
      <c r="D21" s="507" t="str">
        <f>'[1]Actv PlacedInServc'!D21</f>
        <v/>
      </c>
      <c r="F21" s="369" t="str">
        <f>'[1]Actv PlacedInServc'!F21</f>
        <v>335000-Hydrants</v>
      </c>
      <c r="H21" s="18" t="str">
        <f>'[1]Actv PlacedInServc'!H21</f>
        <v>10133500</v>
      </c>
      <c r="J21" s="18">
        <f>'[1]Actv PlacedInServc'!J21</f>
        <v>335.4</v>
      </c>
      <c r="L21" s="18" t="str">
        <f>'[1]Actv PlacedInServc'!L21</f>
        <v>Y</v>
      </c>
      <c r="N21" s="377">
        <f>'[1]Actv PlacedInServc'!N21</f>
        <v>1</v>
      </c>
      <c r="P21" s="62">
        <f>'[1]Actv PlacedInServc'!P21</f>
        <v>0</v>
      </c>
      <c r="Q21" s="62">
        <f>'[1]Actv PlacedInServc'!Q21</f>
        <v>0</v>
      </c>
      <c r="R21" s="62">
        <f>'[1]Actv PlacedInServc'!R21</f>
        <v>6250</v>
      </c>
      <c r="S21" s="62">
        <f>'[1]Actv PlacedInServc'!S21</f>
        <v>5000</v>
      </c>
      <c r="T21" s="62">
        <f>'[1]Actv PlacedInServc'!T21</f>
        <v>0</v>
      </c>
      <c r="U21" s="62">
        <f>'[1]Actv PlacedInServc'!U21</f>
        <v>0</v>
      </c>
      <c r="V21" s="62">
        <f>'[1]Actv PlacedInServc'!V21</f>
        <v>0</v>
      </c>
      <c r="W21" s="62">
        <f>'[1]Actv PlacedInServc'!W21</f>
        <v>0</v>
      </c>
      <c r="X21" s="62">
        <f>'[1]Actv PlacedInServc'!X21</f>
        <v>0</v>
      </c>
      <c r="Y21" s="62">
        <f>'[1]Actv PlacedInServc'!Y21</f>
        <v>0</v>
      </c>
      <c r="Z21" s="62">
        <f>'[1]Actv PlacedInServc'!Z21</f>
        <v>0</v>
      </c>
      <c r="AA21" s="62">
        <f>'[1]Actv PlacedInServc'!AA21</f>
        <v>0</v>
      </c>
      <c r="AB21" s="62">
        <f>'[1]Actv PlacedInServc'!AB21</f>
        <v>2428.1454403765315</v>
      </c>
      <c r="AC21" s="62">
        <f>'[1]Actv PlacedInServc'!AC21</f>
        <v>2848.7214728332369</v>
      </c>
      <c r="AD21" s="62">
        <f>'[1]Actv PlacedInServc'!AD21</f>
        <v>2037.6864090456588</v>
      </c>
      <c r="AE21" s="62">
        <f>'[1]Actv PlacedInServc'!AE21</f>
        <v>2023.4545336471097</v>
      </c>
      <c r="AF21" s="62">
        <f>'[1]Actv PlacedInServc'!AF21</f>
        <v>3048.4194052434004</v>
      </c>
      <c r="AG21" s="62">
        <f>'[1]Actv PlacedInServc'!AG21</f>
        <v>3046.4797899917044</v>
      </c>
      <c r="AH21" s="62">
        <f>'[1]Actv PlacedInServc'!AH21</f>
        <v>3035.1818004706643</v>
      </c>
      <c r="AI21" s="62">
        <f>'[1]Actv PlacedInServc'!AI21</f>
        <v>4065.4082474362713</v>
      </c>
      <c r="AJ21" s="62">
        <f>'[1]Actv PlacedInServc'!AJ21</f>
        <v>4062.4001609601869</v>
      </c>
      <c r="AK21" s="62">
        <f>'[1]Actv PlacedInServc'!AK21</f>
        <v>5058.6363341177739</v>
      </c>
      <c r="AL21" s="62">
        <f>'[1]Actv PlacedInServc'!AL21</f>
        <v>3875.3955808329283</v>
      </c>
      <c r="AM21" s="21"/>
      <c r="AN21" s="62">
        <f t="shared" si="3"/>
        <v>11250</v>
      </c>
      <c r="AO21" s="21"/>
      <c r="AP21" s="21">
        <f t="shared" si="1"/>
        <v>35529.929174955469</v>
      </c>
    </row>
    <row r="22" spans="2:42" s="16" customFormat="1">
      <c r="B22" s="18">
        <f t="shared" si="2"/>
        <v>12</v>
      </c>
      <c r="C22" s="18" t="str">
        <f>'[1]Actv PlacedInServc'!C22</f>
        <v/>
      </c>
      <c r="D22" s="507" t="str">
        <f>'[1]Actv PlacedInServc'!D22</f>
        <v/>
      </c>
      <c r="F22" s="369" t="str">
        <f>'[1]Actv PlacedInServc'!F22</f>
        <v/>
      </c>
      <c r="H22" s="18" t="str">
        <f>'[1]Actv PlacedInServc'!H22</f>
        <v/>
      </c>
      <c r="J22" s="18" t="str">
        <f>'[1]Actv PlacedInServc'!J22</f>
        <v/>
      </c>
      <c r="L22" s="18" t="str">
        <f>'[1]Actv PlacedInServc'!L22</f>
        <v/>
      </c>
      <c r="N22" s="377" t="str">
        <f>'[1]Actv PlacedInServc'!N22</f>
        <v/>
      </c>
      <c r="P22" s="62" t="str">
        <f>'[1]Actv PlacedInServc'!P22</f>
        <v/>
      </c>
      <c r="Q22" s="62" t="str">
        <f>'[1]Actv PlacedInServc'!Q22</f>
        <v/>
      </c>
      <c r="R22" s="62" t="str">
        <f>'[1]Actv PlacedInServc'!R22</f>
        <v/>
      </c>
      <c r="S22" s="62" t="str">
        <f>'[1]Actv PlacedInServc'!S22</f>
        <v/>
      </c>
      <c r="T22" s="62" t="str">
        <f>'[1]Actv PlacedInServc'!T22</f>
        <v/>
      </c>
      <c r="U22" s="62" t="str">
        <f>'[1]Actv PlacedInServc'!U22</f>
        <v/>
      </c>
      <c r="V22" s="62" t="str">
        <f>'[1]Actv PlacedInServc'!V22</f>
        <v/>
      </c>
      <c r="W22" s="62" t="str">
        <f>'[1]Actv PlacedInServc'!W22</f>
        <v/>
      </c>
      <c r="X22" s="62" t="str">
        <f>'[1]Actv PlacedInServc'!X22</f>
        <v/>
      </c>
      <c r="Y22" s="62" t="str">
        <f>'[1]Actv PlacedInServc'!Y22</f>
        <v/>
      </c>
      <c r="Z22" s="62" t="str">
        <f>'[1]Actv PlacedInServc'!Z22</f>
        <v/>
      </c>
      <c r="AA22" s="62" t="str">
        <f>'[1]Actv PlacedInServc'!AA22</f>
        <v/>
      </c>
      <c r="AB22" s="62" t="str">
        <f>'[1]Actv PlacedInServc'!AB22</f>
        <v/>
      </c>
      <c r="AC22" s="62" t="str">
        <f>'[1]Actv PlacedInServc'!AC22</f>
        <v/>
      </c>
      <c r="AD22" s="62" t="str">
        <f>'[1]Actv PlacedInServc'!AD22</f>
        <v/>
      </c>
      <c r="AE22" s="62" t="str">
        <f>'[1]Actv PlacedInServc'!AE22</f>
        <v/>
      </c>
      <c r="AF22" s="62" t="str">
        <f>'[1]Actv PlacedInServc'!AF22</f>
        <v/>
      </c>
      <c r="AG22" s="62" t="str">
        <f>'[1]Actv PlacedInServc'!AG22</f>
        <v/>
      </c>
      <c r="AH22" s="62" t="str">
        <f>'[1]Actv PlacedInServc'!AH22</f>
        <v/>
      </c>
      <c r="AI22" s="62" t="str">
        <f>'[1]Actv PlacedInServc'!AI22</f>
        <v/>
      </c>
      <c r="AJ22" s="62" t="str">
        <f>'[1]Actv PlacedInServc'!AJ22</f>
        <v/>
      </c>
      <c r="AK22" s="62" t="str">
        <f>'[1]Actv PlacedInServc'!AK22</f>
        <v/>
      </c>
      <c r="AL22" s="62" t="str">
        <f>'[1]Actv PlacedInServc'!AL22</f>
        <v/>
      </c>
      <c r="AM22" s="21"/>
      <c r="AN22" s="62">
        <f t="shared" si="3"/>
        <v>0</v>
      </c>
      <c r="AO22" s="21"/>
      <c r="AP22" s="21">
        <f t="shared" si="1"/>
        <v>0</v>
      </c>
    </row>
    <row r="23" spans="2:42" s="16" customFormat="1">
      <c r="B23" s="18">
        <f t="shared" si="2"/>
        <v>13</v>
      </c>
      <c r="C23" s="18" t="str">
        <f>'[1]Actv PlacedInServc'!C23</f>
        <v/>
      </c>
      <c r="D23" s="507" t="str">
        <f>'[1]Actv PlacedInServc'!D23</f>
        <v>R12-**B1</v>
      </c>
      <c r="F23" s="369" t="str">
        <f>'[1]Actv PlacedInServc'!F23</f>
        <v>Mains - Replaced / Restored</v>
      </c>
      <c r="H23" s="18" t="str">
        <f>'[1]Actv PlacedInServc'!H23</f>
        <v/>
      </c>
      <c r="J23" s="18" t="str">
        <f>'[1]Actv PlacedInServc'!J23</f>
        <v/>
      </c>
      <c r="L23" s="18" t="str">
        <f>'[1]Actv PlacedInServc'!L23</f>
        <v/>
      </c>
      <c r="N23" s="377" t="str">
        <f>'[1]Actv PlacedInServc'!N23</f>
        <v/>
      </c>
      <c r="P23" s="62" t="str">
        <f>'[1]Actv PlacedInServc'!P23</f>
        <v/>
      </c>
      <c r="Q23" s="62" t="str">
        <f>'[1]Actv PlacedInServc'!Q23</f>
        <v/>
      </c>
      <c r="R23" s="62" t="str">
        <f>'[1]Actv PlacedInServc'!R23</f>
        <v/>
      </c>
      <c r="S23" s="62" t="str">
        <f>'[1]Actv PlacedInServc'!S23</f>
        <v/>
      </c>
      <c r="T23" s="62" t="str">
        <f>'[1]Actv PlacedInServc'!T23</f>
        <v/>
      </c>
      <c r="U23" s="62" t="str">
        <f>'[1]Actv PlacedInServc'!U23</f>
        <v/>
      </c>
      <c r="V23" s="62" t="str">
        <f>'[1]Actv PlacedInServc'!V23</f>
        <v/>
      </c>
      <c r="W23" s="62" t="str">
        <f>'[1]Actv PlacedInServc'!W23</f>
        <v/>
      </c>
      <c r="X23" s="62" t="str">
        <f>'[1]Actv PlacedInServc'!X23</f>
        <v/>
      </c>
      <c r="Y23" s="62" t="str">
        <f>'[1]Actv PlacedInServc'!Y23</f>
        <v/>
      </c>
      <c r="Z23" s="62" t="str">
        <f>'[1]Actv PlacedInServc'!Z23</f>
        <v/>
      </c>
      <c r="AA23" s="62" t="str">
        <f>'[1]Actv PlacedInServc'!AA23</f>
        <v/>
      </c>
      <c r="AB23" s="62" t="str">
        <f>'[1]Actv PlacedInServc'!AB23</f>
        <v/>
      </c>
      <c r="AC23" s="62" t="str">
        <f>'[1]Actv PlacedInServc'!AC23</f>
        <v/>
      </c>
      <c r="AD23" s="62" t="str">
        <f>'[1]Actv PlacedInServc'!AD23</f>
        <v/>
      </c>
      <c r="AE23" s="62" t="str">
        <f>'[1]Actv PlacedInServc'!AE23</f>
        <v/>
      </c>
      <c r="AF23" s="62" t="str">
        <f>'[1]Actv PlacedInServc'!AF23</f>
        <v/>
      </c>
      <c r="AG23" s="62" t="str">
        <f>'[1]Actv PlacedInServc'!AG23</f>
        <v/>
      </c>
      <c r="AH23" s="62" t="str">
        <f>'[1]Actv PlacedInServc'!AH23</f>
        <v/>
      </c>
      <c r="AI23" s="62" t="str">
        <f>'[1]Actv PlacedInServc'!AI23</f>
        <v/>
      </c>
      <c r="AJ23" s="62" t="str">
        <f>'[1]Actv PlacedInServc'!AJ23</f>
        <v/>
      </c>
      <c r="AK23" s="62" t="str">
        <f>'[1]Actv PlacedInServc'!AK23</f>
        <v/>
      </c>
      <c r="AL23" s="62" t="str">
        <f>'[1]Actv PlacedInServc'!AL23</f>
        <v/>
      </c>
      <c r="AM23" s="21"/>
      <c r="AN23" s="62">
        <f t="shared" si="3"/>
        <v>0</v>
      </c>
      <c r="AO23" s="21"/>
      <c r="AP23" s="21">
        <f t="shared" si="1"/>
        <v>0</v>
      </c>
    </row>
    <row r="24" spans="2:42" s="16" customFormat="1">
      <c r="B24" s="18">
        <f t="shared" si="2"/>
        <v>14</v>
      </c>
      <c r="C24" s="18" t="str">
        <f>'[1]Actv PlacedInServc'!C24</f>
        <v>331200</v>
      </c>
      <c r="D24" s="507" t="str">
        <f>'[1]Actv PlacedInServc'!D24</f>
        <v>R12-**B2</v>
      </c>
      <c r="F24" s="369" t="str">
        <f>'[1]Actv PlacedInServc'!F24</f>
        <v>331200-TD Mains 6in to 8in</v>
      </c>
      <c r="H24" s="18" t="str">
        <f>'[1]Actv PlacedInServc'!H24</f>
        <v>10133100</v>
      </c>
      <c r="J24" s="18">
        <f>'[1]Actv PlacedInServc'!J24</f>
        <v>331.4</v>
      </c>
      <c r="L24" s="18" t="str">
        <f>'[1]Actv PlacedInServc'!L24</f>
        <v>Y</v>
      </c>
      <c r="N24" s="377">
        <f>'[1]Actv PlacedInServc'!N24</f>
        <v>1</v>
      </c>
      <c r="P24" s="62">
        <f>'[1]Actv PlacedInServc'!P24</f>
        <v>1704466.6500000001</v>
      </c>
      <c r="Q24" s="62">
        <f>'[1]Actv PlacedInServc'!Q24</f>
        <v>1704466.6500000001</v>
      </c>
      <c r="R24" s="62">
        <f>'[1]Actv PlacedInServc'!R24</f>
        <v>1608000</v>
      </c>
      <c r="S24" s="62">
        <f>'[1]Actv PlacedInServc'!S24</f>
        <v>1808000</v>
      </c>
      <c r="T24" s="62">
        <f>'[1]Actv PlacedInServc'!T24</f>
        <v>1835189.1840000008</v>
      </c>
      <c r="U24" s="62">
        <f>'[1]Actv PlacedInServc'!U24</f>
        <v>1608000</v>
      </c>
      <c r="V24" s="62">
        <f>'[1]Actv PlacedInServc'!V24</f>
        <v>1540000</v>
      </c>
      <c r="W24" s="62">
        <f>'[1]Actv PlacedInServc'!W24</f>
        <v>1600000</v>
      </c>
      <c r="X24" s="62">
        <f>'[1]Actv PlacedInServc'!X24</f>
        <v>1520000</v>
      </c>
      <c r="Y24" s="62">
        <f>'[1]Actv PlacedInServc'!Y24</f>
        <v>1320000</v>
      </c>
      <c r="Z24" s="62">
        <f>'[1]Actv PlacedInServc'!Z24</f>
        <v>1180000</v>
      </c>
      <c r="AA24" s="62">
        <f>'[1]Actv PlacedInServc'!AA24</f>
        <v>864000</v>
      </c>
      <c r="AB24" s="62">
        <f>'[1]Actv PlacedInServc'!AB24</f>
        <v>615556.45265047625</v>
      </c>
      <c r="AC24" s="62">
        <f>'[1]Actv PlacedInServc'!AC24</f>
        <v>619583.47322346014</v>
      </c>
      <c r="AD24" s="62">
        <f>'[1]Actv PlacedInServc'!AD24</f>
        <v>1233294.2868932672</v>
      </c>
      <c r="AE24" s="62">
        <f>'[1]Actv PlacedInServc'!AE24</f>
        <v>1846669.3579514287</v>
      </c>
      <c r="AF24" s="62">
        <f>'[1]Actv PlacedInServc'!AF24</f>
        <v>1858750.4196703807</v>
      </c>
      <c r="AG24" s="62">
        <f>'[1]Actv PlacedInServc'!AG24</f>
        <v>3084811.8002291778</v>
      </c>
      <c r="AH24" s="62">
        <f>'[1]Actv PlacedInServc'!AH24</f>
        <v>3077782.2632523817</v>
      </c>
      <c r="AI24" s="62">
        <f>'[1]Actv PlacedInServc'!AI24</f>
        <v>3091965.3844796289</v>
      </c>
      <c r="AJ24" s="62">
        <f>'[1]Actv PlacedInServc'!AJ24</f>
        <v>3087340.099564625</v>
      </c>
      <c r="AK24" s="62">
        <f>'[1]Actv PlacedInServc'!AK24</f>
        <v>3073206.5580669609</v>
      </c>
      <c r="AL24" s="62">
        <f>'[1]Actv PlacedInServc'!AL24</f>
        <v>1835442.3769668103</v>
      </c>
      <c r="AM24" s="21"/>
      <c r="AN24" s="62">
        <f t="shared" si="3"/>
        <v>10103655.834000001</v>
      </c>
      <c r="AO24" s="21"/>
      <c r="AP24" s="21">
        <f t="shared" si="1"/>
        <v>24288402.4729486</v>
      </c>
    </row>
    <row r="25" spans="2:42" s="16" customFormat="1">
      <c r="B25" s="18">
        <f t="shared" si="2"/>
        <v>15</v>
      </c>
      <c r="C25" s="18" t="str">
        <f>'[1]Actv PlacedInServc'!C25</f>
        <v>333000</v>
      </c>
      <c r="D25" s="507" t="str">
        <f>'[1]Actv PlacedInServc'!D25</f>
        <v/>
      </c>
      <c r="F25" s="369" t="str">
        <f>'[1]Actv PlacedInServc'!F25</f>
        <v>333000-Services</v>
      </c>
      <c r="H25" s="18" t="str">
        <f>'[1]Actv PlacedInServc'!H25</f>
        <v>10133300</v>
      </c>
      <c r="J25" s="18">
        <f>'[1]Actv PlacedInServc'!J25</f>
        <v>333.4</v>
      </c>
      <c r="L25" s="18" t="str">
        <f>'[1]Actv PlacedInServc'!L25</f>
        <v>Y</v>
      </c>
      <c r="N25" s="377">
        <f>'[1]Actv PlacedInServc'!N25</f>
        <v>1</v>
      </c>
      <c r="P25" s="62">
        <f>'[1]Actv PlacedInServc'!P25</f>
        <v>0</v>
      </c>
      <c r="Q25" s="62">
        <f>'[1]Actv PlacedInServc'!Q25</f>
        <v>0</v>
      </c>
      <c r="R25" s="62">
        <f>'[1]Actv PlacedInServc'!R25</f>
        <v>201000</v>
      </c>
      <c r="S25" s="62">
        <f>'[1]Actv PlacedInServc'!S25</f>
        <v>226000</v>
      </c>
      <c r="T25" s="62">
        <f>'[1]Actv PlacedInServc'!T25</f>
        <v>229398.6480000001</v>
      </c>
      <c r="U25" s="62">
        <f>'[1]Actv PlacedInServc'!U25</f>
        <v>201000</v>
      </c>
      <c r="V25" s="62">
        <f>'[1]Actv PlacedInServc'!V25</f>
        <v>192500</v>
      </c>
      <c r="W25" s="62">
        <f>'[1]Actv PlacedInServc'!W25</f>
        <v>200000</v>
      </c>
      <c r="X25" s="62">
        <f>'[1]Actv PlacedInServc'!X25</f>
        <v>190000</v>
      </c>
      <c r="Y25" s="62">
        <f>'[1]Actv PlacedInServc'!Y25</f>
        <v>165000</v>
      </c>
      <c r="Z25" s="62">
        <f>'[1]Actv PlacedInServc'!Z25</f>
        <v>147500</v>
      </c>
      <c r="AA25" s="62">
        <f>'[1]Actv PlacedInServc'!AA25</f>
        <v>108000</v>
      </c>
      <c r="AB25" s="62">
        <f>'[1]Actv PlacedInServc'!AB25</f>
        <v>76944.556581309531</v>
      </c>
      <c r="AC25" s="62">
        <f>'[1]Actv PlacedInServc'!AC25</f>
        <v>77447.934152932517</v>
      </c>
      <c r="AD25" s="62">
        <f>'[1]Actv PlacedInServc'!AD25</f>
        <v>154161.7858616584</v>
      </c>
      <c r="AE25" s="62">
        <f>'[1]Actv PlacedInServc'!AE25</f>
        <v>230833.66974392859</v>
      </c>
      <c r="AF25" s="62">
        <f>'[1]Actv PlacedInServc'!AF25</f>
        <v>232343.80245879758</v>
      </c>
      <c r="AG25" s="62">
        <f>'[1]Actv PlacedInServc'!AG25</f>
        <v>385601.47502864723</v>
      </c>
      <c r="AH25" s="62">
        <f>'[1]Actv PlacedInServc'!AH25</f>
        <v>384722.78290654771</v>
      </c>
      <c r="AI25" s="62">
        <f>'[1]Actv PlacedInServc'!AI25</f>
        <v>386495.67305995361</v>
      </c>
      <c r="AJ25" s="62">
        <f>'[1]Actv PlacedInServc'!AJ25</f>
        <v>385917.51244557812</v>
      </c>
      <c r="AK25" s="62">
        <f>'[1]Actv PlacedInServc'!AK25</f>
        <v>384150.81975837011</v>
      </c>
      <c r="AL25" s="62">
        <f>'[1]Actv PlacedInServc'!AL25</f>
        <v>229430.29712085129</v>
      </c>
      <c r="AM25" s="21"/>
      <c r="AN25" s="62">
        <f t="shared" si="3"/>
        <v>1049898.648</v>
      </c>
      <c r="AO25" s="21"/>
      <c r="AP25" s="21">
        <f t="shared" si="1"/>
        <v>3036050.309118575</v>
      </c>
    </row>
    <row r="26" spans="2:42" s="16" customFormat="1">
      <c r="B26" s="18">
        <f t="shared" si="2"/>
        <v>16</v>
      </c>
      <c r="C26" s="18" t="str">
        <f>'[1]Actv PlacedInServc'!C26</f>
        <v>334200</v>
      </c>
      <c r="D26" s="507" t="str">
        <f>'[1]Actv PlacedInServc'!D26</f>
        <v/>
      </c>
      <c r="F26" s="369" t="str">
        <f>'[1]Actv PlacedInServc'!F26</f>
        <v>334200-Meter Installations</v>
      </c>
      <c r="H26" s="18" t="str">
        <f>'[1]Actv PlacedInServc'!H26</f>
        <v>10133420</v>
      </c>
      <c r="J26" s="18">
        <f>'[1]Actv PlacedInServc'!J26</f>
        <v>334.4</v>
      </c>
      <c r="L26" s="18" t="str">
        <f>'[1]Actv PlacedInServc'!L26</f>
        <v>Y</v>
      </c>
      <c r="N26" s="377">
        <f>'[1]Actv PlacedInServc'!N26</f>
        <v>1</v>
      </c>
      <c r="P26" s="62">
        <f>'[1]Actv PlacedInServc'!P26</f>
        <v>0</v>
      </c>
      <c r="Q26" s="62">
        <f>'[1]Actv PlacedInServc'!Q26</f>
        <v>0</v>
      </c>
      <c r="R26" s="62">
        <f>'[1]Actv PlacedInServc'!R26</f>
        <v>100500</v>
      </c>
      <c r="S26" s="62">
        <f>'[1]Actv PlacedInServc'!S26</f>
        <v>113000</v>
      </c>
      <c r="T26" s="62">
        <f>'[1]Actv PlacedInServc'!T26</f>
        <v>114699.32400000005</v>
      </c>
      <c r="U26" s="62">
        <f>'[1]Actv PlacedInServc'!U26</f>
        <v>100500</v>
      </c>
      <c r="V26" s="62">
        <f>'[1]Actv PlacedInServc'!V26</f>
        <v>96250</v>
      </c>
      <c r="W26" s="62">
        <f>'[1]Actv PlacedInServc'!W26</f>
        <v>100000</v>
      </c>
      <c r="X26" s="62">
        <f>'[1]Actv PlacedInServc'!X26</f>
        <v>95000</v>
      </c>
      <c r="Y26" s="62">
        <f>'[1]Actv PlacedInServc'!Y26</f>
        <v>82500</v>
      </c>
      <c r="Z26" s="62">
        <f>'[1]Actv PlacedInServc'!Z26</f>
        <v>73750</v>
      </c>
      <c r="AA26" s="62">
        <f>'[1]Actv PlacedInServc'!AA26</f>
        <v>54000</v>
      </c>
      <c r="AB26" s="62">
        <f>'[1]Actv PlacedInServc'!AB26</f>
        <v>38472.278290654765</v>
      </c>
      <c r="AC26" s="62">
        <f>'[1]Actv PlacedInServc'!AC26</f>
        <v>38723.967076466259</v>
      </c>
      <c r="AD26" s="62">
        <f>'[1]Actv PlacedInServc'!AD26</f>
        <v>77080.892930829199</v>
      </c>
      <c r="AE26" s="62">
        <f>'[1]Actv PlacedInServc'!AE26</f>
        <v>115416.8348719643</v>
      </c>
      <c r="AF26" s="62">
        <f>'[1]Actv PlacedInServc'!AF26</f>
        <v>116171.90122939879</v>
      </c>
      <c r="AG26" s="62">
        <f>'[1]Actv PlacedInServc'!AG26</f>
        <v>192800.73751432361</v>
      </c>
      <c r="AH26" s="62">
        <f>'[1]Actv PlacedInServc'!AH26</f>
        <v>192361.39145327386</v>
      </c>
      <c r="AI26" s="62">
        <f>'[1]Actv PlacedInServc'!AI26</f>
        <v>193247.8365299768</v>
      </c>
      <c r="AJ26" s="62">
        <f>'[1]Actv PlacedInServc'!AJ26</f>
        <v>192958.75622278906</v>
      </c>
      <c r="AK26" s="62">
        <f>'[1]Actv PlacedInServc'!AK26</f>
        <v>192075.40987918506</v>
      </c>
      <c r="AL26" s="62">
        <f>'[1]Actv PlacedInServc'!AL26</f>
        <v>114715.14856042564</v>
      </c>
      <c r="AM26" s="21"/>
      <c r="AN26" s="62">
        <f t="shared" si="3"/>
        <v>524949.32400000002</v>
      </c>
      <c r="AO26" s="21"/>
      <c r="AP26" s="21">
        <f t="shared" si="1"/>
        <v>1518025.1545592875</v>
      </c>
    </row>
    <row r="27" spans="2:42" s="16" customFormat="1">
      <c r="B27" s="18">
        <f t="shared" si="2"/>
        <v>17</v>
      </c>
      <c r="C27" s="18" t="str">
        <f>'[1]Actv PlacedInServc'!C27</f>
        <v>335000</v>
      </c>
      <c r="D27" s="507" t="str">
        <f>'[1]Actv PlacedInServc'!D27</f>
        <v/>
      </c>
      <c r="F27" s="369" t="str">
        <f>'[1]Actv PlacedInServc'!F27</f>
        <v>335000-Hydrants</v>
      </c>
      <c r="H27" s="18" t="str">
        <f>'[1]Actv PlacedInServc'!H27</f>
        <v>10133500</v>
      </c>
      <c r="J27" s="18">
        <f>'[1]Actv PlacedInServc'!J27</f>
        <v>335.4</v>
      </c>
      <c r="L27" s="18" t="str">
        <f>'[1]Actv PlacedInServc'!L27</f>
        <v>Y</v>
      </c>
      <c r="N27" s="377">
        <f>'[1]Actv PlacedInServc'!N27</f>
        <v>1</v>
      </c>
      <c r="P27" s="62">
        <f>'[1]Actv PlacedInServc'!P27</f>
        <v>0</v>
      </c>
      <c r="Q27" s="62">
        <f>'[1]Actv PlacedInServc'!Q27</f>
        <v>0</v>
      </c>
      <c r="R27" s="62">
        <f>'[1]Actv PlacedInServc'!R27</f>
        <v>100500</v>
      </c>
      <c r="S27" s="62">
        <f>'[1]Actv PlacedInServc'!S27</f>
        <v>113000</v>
      </c>
      <c r="T27" s="62">
        <f>'[1]Actv PlacedInServc'!T27</f>
        <v>114699.32400000005</v>
      </c>
      <c r="U27" s="62">
        <f>'[1]Actv PlacedInServc'!U27</f>
        <v>100500</v>
      </c>
      <c r="V27" s="62">
        <f>'[1]Actv PlacedInServc'!V27</f>
        <v>96250</v>
      </c>
      <c r="W27" s="62">
        <f>'[1]Actv PlacedInServc'!W27</f>
        <v>100000</v>
      </c>
      <c r="X27" s="62">
        <f>'[1]Actv PlacedInServc'!X27</f>
        <v>95000</v>
      </c>
      <c r="Y27" s="62">
        <f>'[1]Actv PlacedInServc'!Y27</f>
        <v>82500</v>
      </c>
      <c r="Z27" s="62">
        <f>'[1]Actv PlacedInServc'!Z27</f>
        <v>73750</v>
      </c>
      <c r="AA27" s="62">
        <f>'[1]Actv PlacedInServc'!AA27</f>
        <v>54000</v>
      </c>
      <c r="AB27" s="62">
        <f>'[1]Actv PlacedInServc'!AB27</f>
        <v>38472.278290654765</v>
      </c>
      <c r="AC27" s="62">
        <f>'[1]Actv PlacedInServc'!AC27</f>
        <v>38723.967076466259</v>
      </c>
      <c r="AD27" s="62">
        <f>'[1]Actv PlacedInServc'!AD27</f>
        <v>77080.892930829199</v>
      </c>
      <c r="AE27" s="62">
        <f>'[1]Actv PlacedInServc'!AE27</f>
        <v>115416.8348719643</v>
      </c>
      <c r="AF27" s="62">
        <f>'[1]Actv PlacedInServc'!AF27</f>
        <v>116171.90122939879</v>
      </c>
      <c r="AG27" s="62">
        <f>'[1]Actv PlacedInServc'!AG27</f>
        <v>192800.73751432361</v>
      </c>
      <c r="AH27" s="62">
        <f>'[1]Actv PlacedInServc'!AH27</f>
        <v>192361.39145327386</v>
      </c>
      <c r="AI27" s="62">
        <f>'[1]Actv PlacedInServc'!AI27</f>
        <v>193247.8365299768</v>
      </c>
      <c r="AJ27" s="62">
        <f>'[1]Actv PlacedInServc'!AJ27</f>
        <v>192958.75622278906</v>
      </c>
      <c r="AK27" s="62">
        <f>'[1]Actv PlacedInServc'!AK27</f>
        <v>192075.40987918506</v>
      </c>
      <c r="AL27" s="62">
        <f>'[1]Actv PlacedInServc'!AL27</f>
        <v>114715.14856042564</v>
      </c>
      <c r="AM27" s="21"/>
      <c r="AN27" s="62">
        <f t="shared" si="3"/>
        <v>524949.32400000002</v>
      </c>
      <c r="AO27" s="21"/>
      <c r="AP27" s="21">
        <f t="shared" si="1"/>
        <v>1518025.1545592875</v>
      </c>
    </row>
    <row r="28" spans="2:42" s="16" customFormat="1">
      <c r="B28" s="18">
        <f t="shared" si="2"/>
        <v>18</v>
      </c>
      <c r="C28" s="18" t="str">
        <f>'[1]Actv PlacedInServc'!C28</f>
        <v/>
      </c>
      <c r="D28" s="507" t="str">
        <f>'[1]Actv PlacedInServc'!D28</f>
        <v/>
      </c>
      <c r="F28" s="369" t="str">
        <f>'[1]Actv PlacedInServc'!F28</f>
        <v/>
      </c>
      <c r="H28" s="18" t="str">
        <f>'[1]Actv PlacedInServc'!H28</f>
        <v/>
      </c>
      <c r="J28" s="18" t="str">
        <f>'[1]Actv PlacedInServc'!J28</f>
        <v/>
      </c>
      <c r="L28" s="18" t="str">
        <f>'[1]Actv PlacedInServc'!L28</f>
        <v>Y</v>
      </c>
      <c r="N28" s="377">
        <f>'[1]Actv PlacedInServc'!N28</f>
        <v>1</v>
      </c>
      <c r="P28" s="62" t="str">
        <f>'[1]Actv PlacedInServc'!P28</f>
        <v/>
      </c>
      <c r="Q28" s="62" t="str">
        <f>'[1]Actv PlacedInServc'!Q28</f>
        <v/>
      </c>
      <c r="R28" s="62" t="str">
        <f>'[1]Actv PlacedInServc'!R28</f>
        <v/>
      </c>
      <c r="S28" s="62" t="str">
        <f>'[1]Actv PlacedInServc'!S28</f>
        <v/>
      </c>
      <c r="T28" s="62" t="str">
        <f>'[1]Actv PlacedInServc'!T28</f>
        <v/>
      </c>
      <c r="U28" s="62" t="str">
        <f>'[1]Actv PlacedInServc'!U28</f>
        <v/>
      </c>
      <c r="V28" s="62" t="str">
        <f>'[1]Actv PlacedInServc'!V28</f>
        <v/>
      </c>
      <c r="W28" s="62" t="str">
        <f>'[1]Actv PlacedInServc'!W28</f>
        <v/>
      </c>
      <c r="X28" s="62" t="str">
        <f>'[1]Actv PlacedInServc'!X28</f>
        <v/>
      </c>
      <c r="Y28" s="62" t="str">
        <f>'[1]Actv PlacedInServc'!Y28</f>
        <v/>
      </c>
      <c r="Z28" s="62" t="str">
        <f>'[1]Actv PlacedInServc'!Z28</f>
        <v/>
      </c>
      <c r="AA28" s="62" t="str">
        <f>'[1]Actv PlacedInServc'!AA28</f>
        <v/>
      </c>
      <c r="AB28" s="62" t="str">
        <f>'[1]Actv PlacedInServc'!AB28</f>
        <v/>
      </c>
      <c r="AC28" s="62" t="str">
        <f>'[1]Actv PlacedInServc'!AC28</f>
        <v/>
      </c>
      <c r="AD28" s="62" t="str">
        <f>'[1]Actv PlacedInServc'!AD28</f>
        <v/>
      </c>
      <c r="AE28" s="62" t="str">
        <f>'[1]Actv PlacedInServc'!AE28</f>
        <v/>
      </c>
      <c r="AF28" s="62" t="str">
        <f>'[1]Actv PlacedInServc'!AF28</f>
        <v/>
      </c>
      <c r="AG28" s="62" t="str">
        <f>'[1]Actv PlacedInServc'!AG28</f>
        <v/>
      </c>
      <c r="AH28" s="62" t="str">
        <f>'[1]Actv PlacedInServc'!AH28</f>
        <v/>
      </c>
      <c r="AI28" s="62" t="str">
        <f>'[1]Actv PlacedInServc'!AI28</f>
        <v/>
      </c>
      <c r="AJ28" s="62" t="str">
        <f>'[1]Actv PlacedInServc'!AJ28</f>
        <v/>
      </c>
      <c r="AK28" s="62" t="str">
        <f>'[1]Actv PlacedInServc'!AK28</f>
        <v/>
      </c>
      <c r="AL28" s="62" t="str">
        <f>'[1]Actv PlacedInServc'!AL28</f>
        <v/>
      </c>
      <c r="AM28" s="21"/>
      <c r="AN28" s="62">
        <f t="shared" si="3"/>
        <v>0</v>
      </c>
      <c r="AO28" s="21"/>
      <c r="AP28" s="21">
        <f t="shared" si="1"/>
        <v>0</v>
      </c>
    </row>
    <row r="29" spans="2:42" s="16" customFormat="1">
      <c r="B29" s="18">
        <f t="shared" si="2"/>
        <v>19</v>
      </c>
      <c r="C29" s="18" t="str">
        <f>'[1]Actv PlacedInServc'!C29</f>
        <v/>
      </c>
      <c r="D29" s="507" t="str">
        <f>'[1]Actv PlacedInServc'!D29</f>
        <v/>
      </c>
      <c r="F29" s="369" t="str">
        <f>'[1]Actv PlacedInServc'!F29</f>
        <v/>
      </c>
      <c r="H29" s="18" t="str">
        <f>'[1]Actv PlacedInServc'!H29</f>
        <v/>
      </c>
      <c r="J29" s="18" t="str">
        <f>'[1]Actv PlacedInServc'!J29</f>
        <v/>
      </c>
      <c r="L29" s="18" t="str">
        <f>'[1]Actv PlacedInServc'!L29</f>
        <v/>
      </c>
      <c r="N29" s="377" t="str">
        <f>'[1]Actv PlacedInServc'!N29</f>
        <v/>
      </c>
      <c r="P29" s="62" t="str">
        <f>'[1]Actv PlacedInServc'!P29</f>
        <v/>
      </c>
      <c r="Q29" s="62" t="str">
        <f>'[1]Actv PlacedInServc'!Q29</f>
        <v/>
      </c>
      <c r="R29" s="62" t="str">
        <f>'[1]Actv PlacedInServc'!R29</f>
        <v/>
      </c>
      <c r="S29" s="62" t="str">
        <f>'[1]Actv PlacedInServc'!S29</f>
        <v/>
      </c>
      <c r="T29" s="62" t="str">
        <f>'[1]Actv PlacedInServc'!T29</f>
        <v/>
      </c>
      <c r="U29" s="62" t="str">
        <f>'[1]Actv PlacedInServc'!U29</f>
        <v/>
      </c>
      <c r="V29" s="62" t="str">
        <f>'[1]Actv PlacedInServc'!V29</f>
        <v/>
      </c>
      <c r="W29" s="62" t="str">
        <f>'[1]Actv PlacedInServc'!W29</f>
        <v/>
      </c>
      <c r="X29" s="62" t="str">
        <f>'[1]Actv PlacedInServc'!X29</f>
        <v/>
      </c>
      <c r="Y29" s="62" t="str">
        <f>'[1]Actv PlacedInServc'!Y29</f>
        <v/>
      </c>
      <c r="Z29" s="62" t="str">
        <f>'[1]Actv PlacedInServc'!Z29</f>
        <v/>
      </c>
      <c r="AA29" s="62" t="str">
        <f>'[1]Actv PlacedInServc'!AA29</f>
        <v/>
      </c>
      <c r="AB29" s="62" t="str">
        <f>'[1]Actv PlacedInServc'!AB29</f>
        <v/>
      </c>
      <c r="AC29" s="62" t="str">
        <f>'[1]Actv PlacedInServc'!AC29</f>
        <v/>
      </c>
      <c r="AD29" s="62" t="str">
        <f>'[1]Actv PlacedInServc'!AD29</f>
        <v/>
      </c>
      <c r="AE29" s="62" t="str">
        <f>'[1]Actv PlacedInServc'!AE29</f>
        <v/>
      </c>
      <c r="AF29" s="62" t="str">
        <f>'[1]Actv PlacedInServc'!AF29</f>
        <v/>
      </c>
      <c r="AG29" s="62" t="str">
        <f>'[1]Actv PlacedInServc'!AG29</f>
        <v/>
      </c>
      <c r="AH29" s="62" t="str">
        <f>'[1]Actv PlacedInServc'!AH29</f>
        <v/>
      </c>
      <c r="AI29" s="62" t="str">
        <f>'[1]Actv PlacedInServc'!AI29</f>
        <v/>
      </c>
      <c r="AJ29" s="62" t="str">
        <f>'[1]Actv PlacedInServc'!AJ29</f>
        <v/>
      </c>
      <c r="AK29" s="62" t="str">
        <f>'[1]Actv PlacedInServc'!AK29</f>
        <v/>
      </c>
      <c r="AL29" s="62" t="str">
        <f>'[1]Actv PlacedInServc'!AL29</f>
        <v/>
      </c>
      <c r="AM29" s="21"/>
      <c r="AN29" s="62">
        <f t="shared" si="3"/>
        <v>0</v>
      </c>
      <c r="AO29" s="21"/>
      <c r="AP29" s="21">
        <f t="shared" si="1"/>
        <v>0</v>
      </c>
    </row>
    <row r="30" spans="2:42" s="16" customFormat="1">
      <c r="B30" s="18">
        <f t="shared" si="2"/>
        <v>20</v>
      </c>
      <c r="C30" s="18" t="str">
        <f>'[1]Actv PlacedInServc'!C30</f>
        <v/>
      </c>
      <c r="D30" s="507" t="str">
        <f>'[1]Actv PlacedInServc'!D30</f>
        <v>R12-**C1</v>
      </c>
      <c r="F30" s="369" t="str">
        <f>'[1]Actv PlacedInServc'!F30</f>
        <v>Mains - Unscheduled</v>
      </c>
      <c r="H30" s="18" t="str">
        <f>'[1]Actv PlacedInServc'!H30</f>
        <v/>
      </c>
      <c r="J30" s="18" t="str">
        <f>'[1]Actv PlacedInServc'!J30</f>
        <v/>
      </c>
      <c r="L30" s="18" t="str">
        <f>'[1]Actv PlacedInServc'!L30</f>
        <v/>
      </c>
      <c r="N30" s="377" t="str">
        <f>'[1]Actv PlacedInServc'!N30</f>
        <v/>
      </c>
      <c r="P30" s="62" t="str">
        <f>'[1]Actv PlacedInServc'!P30</f>
        <v/>
      </c>
      <c r="Q30" s="62" t="str">
        <f>'[1]Actv PlacedInServc'!Q30</f>
        <v/>
      </c>
      <c r="R30" s="62" t="str">
        <f>'[1]Actv PlacedInServc'!R30</f>
        <v/>
      </c>
      <c r="S30" s="62" t="str">
        <f>'[1]Actv PlacedInServc'!S30</f>
        <v/>
      </c>
      <c r="T30" s="62" t="str">
        <f>'[1]Actv PlacedInServc'!T30</f>
        <v/>
      </c>
      <c r="U30" s="62" t="str">
        <f>'[1]Actv PlacedInServc'!U30</f>
        <v/>
      </c>
      <c r="V30" s="62" t="str">
        <f>'[1]Actv PlacedInServc'!V30</f>
        <v/>
      </c>
      <c r="W30" s="62" t="str">
        <f>'[1]Actv PlacedInServc'!W30</f>
        <v/>
      </c>
      <c r="X30" s="62" t="str">
        <f>'[1]Actv PlacedInServc'!X30</f>
        <v/>
      </c>
      <c r="Y30" s="62" t="str">
        <f>'[1]Actv PlacedInServc'!Y30</f>
        <v/>
      </c>
      <c r="Z30" s="62" t="str">
        <f>'[1]Actv PlacedInServc'!Z30</f>
        <v/>
      </c>
      <c r="AA30" s="62" t="str">
        <f>'[1]Actv PlacedInServc'!AA30</f>
        <v/>
      </c>
      <c r="AB30" s="62" t="str">
        <f>'[1]Actv PlacedInServc'!AB30</f>
        <v/>
      </c>
      <c r="AC30" s="62" t="str">
        <f>'[1]Actv PlacedInServc'!AC30</f>
        <v/>
      </c>
      <c r="AD30" s="62" t="str">
        <f>'[1]Actv PlacedInServc'!AD30</f>
        <v/>
      </c>
      <c r="AE30" s="62" t="str">
        <f>'[1]Actv PlacedInServc'!AE30</f>
        <v/>
      </c>
      <c r="AF30" s="62" t="str">
        <f>'[1]Actv PlacedInServc'!AF30</f>
        <v/>
      </c>
      <c r="AG30" s="62" t="str">
        <f>'[1]Actv PlacedInServc'!AG30</f>
        <v/>
      </c>
      <c r="AH30" s="62" t="str">
        <f>'[1]Actv PlacedInServc'!AH30</f>
        <v/>
      </c>
      <c r="AI30" s="62" t="str">
        <f>'[1]Actv PlacedInServc'!AI30</f>
        <v/>
      </c>
      <c r="AJ30" s="62" t="str">
        <f>'[1]Actv PlacedInServc'!AJ30</f>
        <v/>
      </c>
      <c r="AK30" s="62" t="str">
        <f>'[1]Actv PlacedInServc'!AK30</f>
        <v/>
      </c>
      <c r="AL30" s="62" t="str">
        <f>'[1]Actv PlacedInServc'!AL30</f>
        <v/>
      </c>
      <c r="AM30" s="21"/>
      <c r="AN30" s="62">
        <f t="shared" si="3"/>
        <v>0</v>
      </c>
      <c r="AO30" s="21"/>
      <c r="AP30" s="21">
        <f t="shared" si="1"/>
        <v>0</v>
      </c>
    </row>
    <row r="31" spans="2:42" s="16" customFormat="1">
      <c r="B31" s="18">
        <f t="shared" si="2"/>
        <v>21</v>
      </c>
      <c r="C31" s="18" t="str">
        <f>'[1]Actv PlacedInServc'!C31</f>
        <v>331200</v>
      </c>
      <c r="D31" s="507" t="str">
        <f>'[1]Actv PlacedInServc'!D31</f>
        <v/>
      </c>
      <c r="F31" s="369" t="str">
        <f>'[1]Actv PlacedInServc'!F31</f>
        <v>331200-TD Mains 6in to 8in</v>
      </c>
      <c r="H31" s="18" t="str">
        <f>'[1]Actv PlacedInServc'!H31</f>
        <v>10133100</v>
      </c>
      <c r="J31" s="18">
        <f>'[1]Actv PlacedInServc'!J31</f>
        <v>331.4</v>
      </c>
      <c r="L31" s="18" t="str">
        <f>'[1]Actv PlacedInServc'!L31</f>
        <v>N</v>
      </c>
      <c r="N31" s="377">
        <f>'[1]Actv PlacedInServc'!N31</f>
        <v>1</v>
      </c>
      <c r="P31" s="62">
        <f>'[1]Actv PlacedInServc'!P31</f>
        <v>23717.770000000026</v>
      </c>
      <c r="Q31" s="62">
        <f>'[1]Actv PlacedInServc'!Q31</f>
        <v>23717.770000000026</v>
      </c>
      <c r="R31" s="62">
        <f>'[1]Actv PlacedInServc'!R31</f>
        <v>212000</v>
      </c>
      <c r="S31" s="62">
        <f>'[1]Actv PlacedInServc'!S31</f>
        <v>192000</v>
      </c>
      <c r="T31" s="62">
        <f>'[1]Actv PlacedInServc'!T31</f>
        <v>175262.40000000002</v>
      </c>
      <c r="U31" s="62">
        <f>'[1]Actv PlacedInServc'!U31</f>
        <v>176800</v>
      </c>
      <c r="V31" s="62">
        <f>'[1]Actv PlacedInServc'!V31</f>
        <v>172000</v>
      </c>
      <c r="W31" s="62">
        <f>'[1]Actv PlacedInServc'!W31</f>
        <v>172000</v>
      </c>
      <c r="X31" s="62">
        <f>'[1]Actv PlacedInServc'!X31</f>
        <v>272000</v>
      </c>
      <c r="Y31" s="62">
        <f>'[1]Actv PlacedInServc'!Y31</f>
        <v>321600</v>
      </c>
      <c r="Z31" s="62">
        <f>'[1]Actv PlacedInServc'!Z31</f>
        <v>328800</v>
      </c>
      <c r="AA31" s="62">
        <f>'[1]Actv PlacedInServc'!AA31</f>
        <v>369221.60000000003</v>
      </c>
      <c r="AB31" s="62">
        <f>'[1]Actv PlacedInServc'!AB31</f>
        <v>134233.96643589999</v>
      </c>
      <c r="AC31" s="62">
        <f>'[1]Actv PlacedInServc'!AC31</f>
        <v>335584.91608975001</v>
      </c>
      <c r="AD31" s="62">
        <f>'[1]Actv PlacedInServc'!AD31</f>
        <v>335584.91608975001</v>
      </c>
      <c r="AE31" s="62">
        <f>'[1]Actv PlacedInServc'!AE31</f>
        <v>134233.96643589999</v>
      </c>
      <c r="AF31" s="62">
        <f>'[1]Actv PlacedInServc'!AF31</f>
        <v>134233.96643589999</v>
      </c>
      <c r="AG31" s="62">
        <f>'[1]Actv PlacedInServc'!AG31</f>
        <v>134233.96643589999</v>
      </c>
      <c r="AH31" s="62">
        <f>'[1]Actv PlacedInServc'!AH31</f>
        <v>201350.94965385005</v>
      </c>
      <c r="AI31" s="62">
        <f>'[1]Actv PlacedInServc'!AI31</f>
        <v>134233.96643589999</v>
      </c>
      <c r="AJ31" s="62">
        <f>'[1]Actv PlacedInServc'!AJ31</f>
        <v>402701.89930770011</v>
      </c>
      <c r="AK31" s="62">
        <f>'[1]Actv PlacedInServc'!AK31</f>
        <v>201350.94965385005</v>
      </c>
      <c r="AL31" s="62">
        <f>'[1]Actv PlacedInServc'!AL31</f>
        <v>201350.94965385005</v>
      </c>
      <c r="AM31" s="21"/>
      <c r="AN31" s="62">
        <f t="shared" si="3"/>
        <v>951780.17</v>
      </c>
      <c r="AO31" s="21"/>
      <c r="AP31" s="21">
        <f t="shared" si="1"/>
        <v>2718316.0126282498</v>
      </c>
    </row>
    <row r="32" spans="2:42" s="16" customFormat="1">
      <c r="B32" s="18">
        <f t="shared" si="2"/>
        <v>22</v>
      </c>
      <c r="C32" s="18" t="str">
        <f>'[1]Actv PlacedInServc'!C32</f>
        <v>333000</v>
      </c>
      <c r="D32" s="507" t="str">
        <f>'[1]Actv PlacedInServc'!D32</f>
        <v/>
      </c>
      <c r="F32" s="369" t="str">
        <f>'[1]Actv PlacedInServc'!F32</f>
        <v>333000-Services</v>
      </c>
      <c r="H32" s="18" t="str">
        <f>'[1]Actv PlacedInServc'!H32</f>
        <v>10133300</v>
      </c>
      <c r="J32" s="18">
        <f>'[1]Actv PlacedInServc'!J32</f>
        <v>333.4</v>
      </c>
      <c r="L32" s="18" t="str">
        <f>'[1]Actv PlacedInServc'!L32</f>
        <v>N</v>
      </c>
      <c r="N32" s="377">
        <f>'[1]Actv PlacedInServc'!N32</f>
        <v>1</v>
      </c>
      <c r="P32" s="62">
        <f>'[1]Actv PlacedInServc'!P32</f>
        <v>0</v>
      </c>
      <c r="Q32" s="62">
        <f>'[1]Actv PlacedInServc'!Q32</f>
        <v>0</v>
      </c>
      <c r="R32" s="62">
        <f>'[1]Actv PlacedInServc'!R32</f>
        <v>13250</v>
      </c>
      <c r="S32" s="62">
        <f>'[1]Actv PlacedInServc'!S32</f>
        <v>12000</v>
      </c>
      <c r="T32" s="62">
        <f>'[1]Actv PlacedInServc'!T32</f>
        <v>10953.900000000001</v>
      </c>
      <c r="U32" s="62">
        <f>'[1]Actv PlacedInServc'!U32</f>
        <v>11050</v>
      </c>
      <c r="V32" s="62">
        <f>'[1]Actv PlacedInServc'!V32</f>
        <v>10750</v>
      </c>
      <c r="W32" s="62">
        <f>'[1]Actv PlacedInServc'!W32</f>
        <v>10750</v>
      </c>
      <c r="X32" s="62">
        <f>'[1]Actv PlacedInServc'!X32</f>
        <v>17000</v>
      </c>
      <c r="Y32" s="62">
        <f>'[1]Actv PlacedInServc'!Y32</f>
        <v>20100</v>
      </c>
      <c r="Z32" s="62">
        <f>'[1]Actv PlacedInServc'!Z32</f>
        <v>20550</v>
      </c>
      <c r="AA32" s="62">
        <f>'[1]Actv PlacedInServc'!AA32</f>
        <v>23076.350000000002</v>
      </c>
      <c r="AB32" s="62">
        <f>'[1]Actv PlacedInServc'!AB32</f>
        <v>8389.6229022437492</v>
      </c>
      <c r="AC32" s="62">
        <f>'[1]Actv PlacedInServc'!AC32</f>
        <v>20974.057255609376</v>
      </c>
      <c r="AD32" s="62">
        <f>'[1]Actv PlacedInServc'!AD32</f>
        <v>20974.057255609376</v>
      </c>
      <c r="AE32" s="62">
        <f>'[1]Actv PlacedInServc'!AE32</f>
        <v>8389.6229022437492</v>
      </c>
      <c r="AF32" s="62">
        <f>'[1]Actv PlacedInServc'!AF32</f>
        <v>8389.6229022437492</v>
      </c>
      <c r="AG32" s="62">
        <f>'[1]Actv PlacedInServc'!AG32</f>
        <v>8389.6229022437492</v>
      </c>
      <c r="AH32" s="62">
        <f>'[1]Actv PlacedInServc'!AH32</f>
        <v>12584.434353365628</v>
      </c>
      <c r="AI32" s="62">
        <f>'[1]Actv PlacedInServc'!AI32</f>
        <v>8389.6229022437492</v>
      </c>
      <c r="AJ32" s="62">
        <f>'[1]Actv PlacedInServc'!AJ32</f>
        <v>25168.868706731257</v>
      </c>
      <c r="AK32" s="62">
        <f>'[1]Actv PlacedInServc'!AK32</f>
        <v>12584.434353365628</v>
      </c>
      <c r="AL32" s="62">
        <f>'[1]Actv PlacedInServc'!AL32</f>
        <v>12584.434353365628</v>
      </c>
      <c r="AM32" s="21"/>
      <c r="AN32" s="62">
        <f t="shared" si="3"/>
        <v>58003.9</v>
      </c>
      <c r="AO32" s="21"/>
      <c r="AP32" s="21">
        <f t="shared" si="1"/>
        <v>169894.75078926561</v>
      </c>
    </row>
    <row r="33" spans="2:42" s="16" customFormat="1">
      <c r="B33" s="18">
        <f t="shared" si="2"/>
        <v>23</v>
      </c>
      <c r="C33" s="18" t="str">
        <f>'[1]Actv PlacedInServc'!C33</f>
        <v>331300</v>
      </c>
      <c r="D33" s="507" t="str">
        <f>'[1]Actv PlacedInServc'!D33</f>
        <v/>
      </c>
      <c r="F33" s="369" t="str">
        <f>'[1]Actv PlacedInServc'!F33</f>
        <v>331300-TD Mains 10in to 16in</v>
      </c>
      <c r="H33" s="18" t="str">
        <f>'[1]Actv PlacedInServc'!H33</f>
        <v>10133100</v>
      </c>
      <c r="J33" s="18">
        <f>'[1]Actv PlacedInServc'!J33</f>
        <v>331.4</v>
      </c>
      <c r="L33" s="18" t="str">
        <f>'[1]Actv PlacedInServc'!L33</f>
        <v>N</v>
      </c>
      <c r="N33" s="377">
        <f>'[1]Actv PlacedInServc'!N33</f>
        <v>1</v>
      </c>
      <c r="P33" s="62">
        <f>'[1]Actv PlacedInServc'!P33</f>
        <v>0</v>
      </c>
      <c r="Q33" s="62">
        <f>'[1]Actv PlacedInServc'!Q33</f>
        <v>0</v>
      </c>
      <c r="R33" s="62">
        <f>'[1]Actv PlacedInServc'!R33</f>
        <v>26500</v>
      </c>
      <c r="S33" s="62">
        <f>'[1]Actv PlacedInServc'!S33</f>
        <v>24000</v>
      </c>
      <c r="T33" s="62">
        <f>'[1]Actv PlacedInServc'!T33</f>
        <v>21907.800000000003</v>
      </c>
      <c r="U33" s="62">
        <f>'[1]Actv PlacedInServc'!U33</f>
        <v>22100</v>
      </c>
      <c r="V33" s="62">
        <f>'[1]Actv PlacedInServc'!V33</f>
        <v>21500</v>
      </c>
      <c r="W33" s="62">
        <f>'[1]Actv PlacedInServc'!W33</f>
        <v>21500</v>
      </c>
      <c r="X33" s="62">
        <f>'[1]Actv PlacedInServc'!X33</f>
        <v>34000</v>
      </c>
      <c r="Y33" s="62">
        <f>'[1]Actv PlacedInServc'!Y33</f>
        <v>40200</v>
      </c>
      <c r="Z33" s="62">
        <f>'[1]Actv PlacedInServc'!Z33</f>
        <v>41100</v>
      </c>
      <c r="AA33" s="62">
        <f>'[1]Actv PlacedInServc'!AA33</f>
        <v>46152.700000000004</v>
      </c>
      <c r="AB33" s="62">
        <f>'[1]Actv PlacedInServc'!AB33</f>
        <v>16779.245804487498</v>
      </c>
      <c r="AC33" s="62">
        <f>'[1]Actv PlacedInServc'!AC33</f>
        <v>41948.114511218751</v>
      </c>
      <c r="AD33" s="62">
        <f>'[1]Actv PlacedInServc'!AD33</f>
        <v>41948.114511218751</v>
      </c>
      <c r="AE33" s="62">
        <f>'[1]Actv PlacedInServc'!AE33</f>
        <v>16779.245804487498</v>
      </c>
      <c r="AF33" s="62">
        <f>'[1]Actv PlacedInServc'!AF33</f>
        <v>16779.245804487498</v>
      </c>
      <c r="AG33" s="62">
        <f>'[1]Actv PlacedInServc'!AG33</f>
        <v>16779.245804487498</v>
      </c>
      <c r="AH33" s="62">
        <f>'[1]Actv PlacedInServc'!AH33</f>
        <v>25168.868706731257</v>
      </c>
      <c r="AI33" s="62">
        <f>'[1]Actv PlacedInServc'!AI33</f>
        <v>16779.245804487498</v>
      </c>
      <c r="AJ33" s="62">
        <f>'[1]Actv PlacedInServc'!AJ33</f>
        <v>50337.737413462513</v>
      </c>
      <c r="AK33" s="62">
        <f>'[1]Actv PlacedInServc'!AK33</f>
        <v>25168.868706731257</v>
      </c>
      <c r="AL33" s="62">
        <f>'[1]Actv PlacedInServc'!AL33</f>
        <v>25168.868706731257</v>
      </c>
      <c r="AM33" s="21"/>
      <c r="AN33" s="62">
        <f t="shared" si="3"/>
        <v>116007.8</v>
      </c>
      <c r="AO33" s="21"/>
      <c r="AP33" s="21">
        <f t="shared" si="1"/>
        <v>339789.50157853123</v>
      </c>
    </row>
    <row r="34" spans="2:42" s="16" customFormat="1">
      <c r="B34" s="18">
        <f t="shared" si="2"/>
        <v>24</v>
      </c>
      <c r="C34" s="18" t="str">
        <f>'[1]Actv PlacedInServc'!C34</f>
        <v>335000</v>
      </c>
      <c r="D34" s="507" t="str">
        <f>'[1]Actv PlacedInServc'!D34</f>
        <v/>
      </c>
      <c r="F34" s="369" t="str">
        <f>'[1]Actv PlacedInServc'!F34</f>
        <v>335000-Hydrants</v>
      </c>
      <c r="H34" s="18" t="str">
        <f>'[1]Actv PlacedInServc'!H34</f>
        <v>10133500</v>
      </c>
      <c r="J34" s="18">
        <f>'[1]Actv PlacedInServc'!J34</f>
        <v>335.4</v>
      </c>
      <c r="L34" s="18" t="str">
        <f>'[1]Actv PlacedInServc'!L34</f>
        <v>N</v>
      </c>
      <c r="N34" s="377">
        <f>'[1]Actv PlacedInServc'!N34</f>
        <v>1</v>
      </c>
      <c r="P34" s="62">
        <f>'[1]Actv PlacedInServc'!P34</f>
        <v>0</v>
      </c>
      <c r="Q34" s="62">
        <f>'[1]Actv PlacedInServc'!Q34</f>
        <v>0</v>
      </c>
      <c r="R34" s="62">
        <f>'[1]Actv PlacedInServc'!R34</f>
        <v>13250</v>
      </c>
      <c r="S34" s="62">
        <f>'[1]Actv PlacedInServc'!S34</f>
        <v>12000</v>
      </c>
      <c r="T34" s="62">
        <f>'[1]Actv PlacedInServc'!T34</f>
        <v>10953.900000000001</v>
      </c>
      <c r="U34" s="62">
        <f>'[1]Actv PlacedInServc'!U34</f>
        <v>11050</v>
      </c>
      <c r="V34" s="62">
        <f>'[1]Actv PlacedInServc'!V34</f>
        <v>10750</v>
      </c>
      <c r="W34" s="62">
        <f>'[1]Actv PlacedInServc'!W34</f>
        <v>10750</v>
      </c>
      <c r="X34" s="62">
        <f>'[1]Actv PlacedInServc'!X34</f>
        <v>17000</v>
      </c>
      <c r="Y34" s="62">
        <f>'[1]Actv PlacedInServc'!Y34</f>
        <v>20100</v>
      </c>
      <c r="Z34" s="62">
        <f>'[1]Actv PlacedInServc'!Z34</f>
        <v>20550</v>
      </c>
      <c r="AA34" s="62">
        <f>'[1]Actv PlacedInServc'!AA34</f>
        <v>23076.350000000002</v>
      </c>
      <c r="AB34" s="62">
        <f>'[1]Actv PlacedInServc'!AB34</f>
        <v>8389.6229022437492</v>
      </c>
      <c r="AC34" s="62">
        <f>'[1]Actv PlacedInServc'!AC34</f>
        <v>20974.057255609376</v>
      </c>
      <c r="AD34" s="62">
        <f>'[1]Actv PlacedInServc'!AD34</f>
        <v>20974.057255609376</v>
      </c>
      <c r="AE34" s="62">
        <f>'[1]Actv PlacedInServc'!AE34</f>
        <v>8389.6229022437492</v>
      </c>
      <c r="AF34" s="62">
        <f>'[1]Actv PlacedInServc'!AF34</f>
        <v>8389.6229022437492</v>
      </c>
      <c r="AG34" s="62">
        <f>'[1]Actv PlacedInServc'!AG34</f>
        <v>8389.6229022437492</v>
      </c>
      <c r="AH34" s="62">
        <f>'[1]Actv PlacedInServc'!AH34</f>
        <v>12584.434353365628</v>
      </c>
      <c r="AI34" s="62">
        <f>'[1]Actv PlacedInServc'!AI34</f>
        <v>8389.6229022437492</v>
      </c>
      <c r="AJ34" s="62">
        <f>'[1]Actv PlacedInServc'!AJ34</f>
        <v>25168.868706731257</v>
      </c>
      <c r="AK34" s="62">
        <f>'[1]Actv PlacedInServc'!AK34</f>
        <v>12584.434353365628</v>
      </c>
      <c r="AL34" s="62">
        <f>'[1]Actv PlacedInServc'!AL34</f>
        <v>12584.434353365628</v>
      </c>
      <c r="AM34" s="21"/>
      <c r="AN34" s="62">
        <f t="shared" si="3"/>
        <v>58003.9</v>
      </c>
      <c r="AO34" s="21"/>
      <c r="AP34" s="21">
        <f t="shared" si="1"/>
        <v>169894.75078926561</v>
      </c>
    </row>
    <row r="35" spans="2:42" s="16" customFormat="1">
      <c r="B35" s="18">
        <f t="shared" si="2"/>
        <v>25</v>
      </c>
      <c r="C35" s="18" t="str">
        <f>'[1]Actv PlacedInServc'!C35</f>
        <v/>
      </c>
      <c r="D35" s="507" t="str">
        <f>'[1]Actv PlacedInServc'!D35</f>
        <v/>
      </c>
      <c r="F35" s="369" t="str">
        <f>'[1]Actv PlacedInServc'!F35</f>
        <v/>
      </c>
      <c r="H35" s="18" t="str">
        <f>'[1]Actv PlacedInServc'!H35</f>
        <v/>
      </c>
      <c r="J35" s="18" t="str">
        <f>'[1]Actv PlacedInServc'!J35</f>
        <v/>
      </c>
      <c r="L35" s="18" t="str">
        <f>'[1]Actv PlacedInServc'!L35</f>
        <v/>
      </c>
      <c r="N35" s="377" t="str">
        <f>'[1]Actv PlacedInServc'!N35</f>
        <v/>
      </c>
      <c r="P35" s="62" t="str">
        <f>'[1]Actv PlacedInServc'!P35</f>
        <v/>
      </c>
      <c r="Q35" s="62" t="str">
        <f>'[1]Actv PlacedInServc'!Q35</f>
        <v/>
      </c>
      <c r="R35" s="62" t="str">
        <f>'[1]Actv PlacedInServc'!R35</f>
        <v/>
      </c>
      <c r="S35" s="62" t="str">
        <f>'[1]Actv PlacedInServc'!S35</f>
        <v/>
      </c>
      <c r="T35" s="62" t="str">
        <f>'[1]Actv PlacedInServc'!T35</f>
        <v/>
      </c>
      <c r="U35" s="62" t="str">
        <f>'[1]Actv PlacedInServc'!U35</f>
        <v/>
      </c>
      <c r="V35" s="62" t="str">
        <f>'[1]Actv PlacedInServc'!V35</f>
        <v/>
      </c>
      <c r="W35" s="62" t="str">
        <f>'[1]Actv PlacedInServc'!W35</f>
        <v/>
      </c>
      <c r="X35" s="62" t="str">
        <f>'[1]Actv PlacedInServc'!X35</f>
        <v/>
      </c>
      <c r="Y35" s="62" t="str">
        <f>'[1]Actv PlacedInServc'!Y35</f>
        <v/>
      </c>
      <c r="Z35" s="62" t="str">
        <f>'[1]Actv PlacedInServc'!Z35</f>
        <v/>
      </c>
      <c r="AA35" s="62" t="str">
        <f>'[1]Actv PlacedInServc'!AA35</f>
        <v/>
      </c>
      <c r="AB35" s="62" t="str">
        <f>'[1]Actv PlacedInServc'!AB35</f>
        <v/>
      </c>
      <c r="AC35" s="62" t="str">
        <f>'[1]Actv PlacedInServc'!AC35</f>
        <v/>
      </c>
      <c r="AD35" s="62" t="str">
        <f>'[1]Actv PlacedInServc'!AD35</f>
        <v/>
      </c>
      <c r="AE35" s="62" t="str">
        <f>'[1]Actv PlacedInServc'!AE35</f>
        <v/>
      </c>
      <c r="AF35" s="62" t="str">
        <f>'[1]Actv PlacedInServc'!AF35</f>
        <v/>
      </c>
      <c r="AG35" s="62" t="str">
        <f>'[1]Actv PlacedInServc'!AG35</f>
        <v/>
      </c>
      <c r="AH35" s="62" t="str">
        <f>'[1]Actv PlacedInServc'!AH35</f>
        <v/>
      </c>
      <c r="AI35" s="62" t="str">
        <f>'[1]Actv PlacedInServc'!AI35</f>
        <v/>
      </c>
      <c r="AJ35" s="62" t="str">
        <f>'[1]Actv PlacedInServc'!AJ35</f>
        <v/>
      </c>
      <c r="AK35" s="62" t="str">
        <f>'[1]Actv PlacedInServc'!AK35</f>
        <v/>
      </c>
      <c r="AL35" s="62" t="str">
        <f>'[1]Actv PlacedInServc'!AL35</f>
        <v/>
      </c>
      <c r="AM35" s="21"/>
      <c r="AN35" s="62">
        <f t="shared" si="3"/>
        <v>0</v>
      </c>
      <c r="AO35" s="21"/>
      <c r="AP35" s="21">
        <f t="shared" si="1"/>
        <v>0</v>
      </c>
    </row>
    <row r="36" spans="2:42" s="16" customFormat="1">
      <c r="B36" s="18">
        <f t="shared" si="2"/>
        <v>26</v>
      </c>
      <c r="C36" s="18" t="str">
        <f>'[1]Actv PlacedInServc'!C36</f>
        <v/>
      </c>
      <c r="D36" s="507" t="str">
        <f>'[1]Actv PlacedInServc'!D36</f>
        <v>R12-**D1</v>
      </c>
      <c r="F36" s="369" t="str">
        <f>'[1]Actv PlacedInServc'!F36</f>
        <v>Mains - Relocated</v>
      </c>
      <c r="H36" s="18" t="str">
        <f>'[1]Actv PlacedInServc'!H36</f>
        <v/>
      </c>
      <c r="J36" s="18" t="str">
        <f>'[1]Actv PlacedInServc'!J36</f>
        <v/>
      </c>
      <c r="L36" s="18" t="str">
        <f>'[1]Actv PlacedInServc'!L36</f>
        <v/>
      </c>
      <c r="N36" s="377" t="str">
        <f>'[1]Actv PlacedInServc'!N36</f>
        <v/>
      </c>
      <c r="P36" s="62" t="str">
        <f>'[1]Actv PlacedInServc'!P36</f>
        <v/>
      </c>
      <c r="Q36" s="62" t="str">
        <f>'[1]Actv PlacedInServc'!Q36</f>
        <v/>
      </c>
      <c r="R36" s="62" t="str">
        <f>'[1]Actv PlacedInServc'!R36</f>
        <v/>
      </c>
      <c r="S36" s="62" t="str">
        <f>'[1]Actv PlacedInServc'!S36</f>
        <v/>
      </c>
      <c r="T36" s="62" t="str">
        <f>'[1]Actv PlacedInServc'!T36</f>
        <v/>
      </c>
      <c r="U36" s="62" t="str">
        <f>'[1]Actv PlacedInServc'!U36</f>
        <v/>
      </c>
      <c r="V36" s="62" t="str">
        <f>'[1]Actv PlacedInServc'!V36</f>
        <v/>
      </c>
      <c r="W36" s="62" t="str">
        <f>'[1]Actv PlacedInServc'!W36</f>
        <v/>
      </c>
      <c r="X36" s="62" t="str">
        <f>'[1]Actv PlacedInServc'!X36</f>
        <v/>
      </c>
      <c r="Y36" s="62" t="str">
        <f>'[1]Actv PlacedInServc'!Y36</f>
        <v/>
      </c>
      <c r="Z36" s="62" t="str">
        <f>'[1]Actv PlacedInServc'!Z36</f>
        <v/>
      </c>
      <c r="AA36" s="62" t="str">
        <f>'[1]Actv PlacedInServc'!AA36</f>
        <v/>
      </c>
      <c r="AB36" s="62" t="str">
        <f>'[1]Actv PlacedInServc'!AB36</f>
        <v/>
      </c>
      <c r="AC36" s="62" t="str">
        <f>'[1]Actv PlacedInServc'!AC36</f>
        <v/>
      </c>
      <c r="AD36" s="62" t="str">
        <f>'[1]Actv PlacedInServc'!AD36</f>
        <v/>
      </c>
      <c r="AE36" s="62" t="str">
        <f>'[1]Actv PlacedInServc'!AE36</f>
        <v/>
      </c>
      <c r="AF36" s="62" t="str">
        <f>'[1]Actv PlacedInServc'!AF36</f>
        <v/>
      </c>
      <c r="AG36" s="62" t="str">
        <f>'[1]Actv PlacedInServc'!AG36</f>
        <v/>
      </c>
      <c r="AH36" s="62" t="str">
        <f>'[1]Actv PlacedInServc'!AH36</f>
        <v/>
      </c>
      <c r="AI36" s="62" t="str">
        <f>'[1]Actv PlacedInServc'!AI36</f>
        <v/>
      </c>
      <c r="AJ36" s="62" t="str">
        <f>'[1]Actv PlacedInServc'!AJ36</f>
        <v/>
      </c>
      <c r="AK36" s="62" t="str">
        <f>'[1]Actv PlacedInServc'!AK36</f>
        <v/>
      </c>
      <c r="AL36" s="62" t="str">
        <f>'[1]Actv PlacedInServc'!AL36</f>
        <v/>
      </c>
      <c r="AM36" s="21"/>
      <c r="AN36" s="62">
        <f t="shared" si="3"/>
        <v>0</v>
      </c>
      <c r="AO36" s="21"/>
      <c r="AP36" s="21">
        <f t="shared" si="1"/>
        <v>0</v>
      </c>
    </row>
    <row r="37" spans="2:42" s="16" customFormat="1">
      <c r="B37" s="18">
        <f t="shared" si="2"/>
        <v>27</v>
      </c>
      <c r="C37" s="18" t="str">
        <f>'[1]Actv PlacedInServc'!C37</f>
        <v>331200</v>
      </c>
      <c r="D37" s="507" t="str">
        <f>'[1]Actv PlacedInServc'!D37</f>
        <v>R12-**D2</v>
      </c>
      <c r="F37" s="369" t="str">
        <f>'[1]Actv PlacedInServc'!F37</f>
        <v>331200-TD Mains 6in to 8in</v>
      </c>
      <c r="H37" s="18" t="str">
        <f>'[1]Actv PlacedInServc'!H37</f>
        <v>10133100</v>
      </c>
      <c r="J37" s="18">
        <f>'[1]Actv PlacedInServc'!J37</f>
        <v>331.4</v>
      </c>
      <c r="L37" s="18" t="str">
        <f>'[1]Actv PlacedInServc'!L37</f>
        <v>Y</v>
      </c>
      <c r="N37" s="377">
        <f>'[1]Actv PlacedInServc'!N37</f>
        <v>1</v>
      </c>
      <c r="P37" s="62">
        <f>'[1]Actv PlacedInServc'!P37</f>
        <v>501182.71999999799</v>
      </c>
      <c r="Q37" s="62">
        <f>'[1]Actv PlacedInServc'!Q37</f>
        <v>501182.71999999799</v>
      </c>
      <c r="R37" s="62">
        <f>'[1]Actv PlacedInServc'!R37</f>
        <v>-469200</v>
      </c>
      <c r="S37" s="62">
        <f>'[1]Actv PlacedInServc'!S37</f>
        <v>-474000</v>
      </c>
      <c r="T37" s="62">
        <f>'[1]Actv PlacedInServc'!T37</f>
        <v>-615000</v>
      </c>
      <c r="U37" s="62">
        <f>'[1]Actv PlacedInServc'!U37</f>
        <v>30000</v>
      </c>
      <c r="V37" s="62">
        <f>'[1]Actv PlacedInServc'!V37</f>
        <v>345000</v>
      </c>
      <c r="W37" s="62">
        <f>'[1]Actv PlacedInServc'!W37</f>
        <v>465000</v>
      </c>
      <c r="X37" s="62">
        <f>'[1]Actv PlacedInServc'!X37</f>
        <v>375000</v>
      </c>
      <c r="Y37" s="62">
        <f>'[1]Actv PlacedInServc'!Y37</f>
        <v>285000</v>
      </c>
      <c r="Z37" s="62">
        <f>'[1]Actv PlacedInServc'!Z37</f>
        <v>240000</v>
      </c>
      <c r="AA37" s="62">
        <f>'[1]Actv PlacedInServc'!AA37</f>
        <v>210000</v>
      </c>
      <c r="AB37" s="62">
        <f>'[1]Actv PlacedInServc'!AB37</f>
        <v>21481.640834648475</v>
      </c>
      <c r="AC37" s="62">
        <f>'[1]Actv PlacedInServc'!AC37</f>
        <v>43103.816317597848</v>
      </c>
      <c r="AD37" s="62">
        <f>'[1]Actv PlacedInServc'!AD37</f>
        <v>60268.881140409387</v>
      </c>
      <c r="AE37" s="62">
        <f>'[1]Actv PlacedInServc'!AE37</f>
        <v>85926.5633385939</v>
      </c>
      <c r="AF37" s="62">
        <f>'[1]Actv PlacedInServc'!AF37</f>
        <v>107970.34276644597</v>
      </c>
      <c r="AG37" s="62">
        <f>'[1]Actv PlacedInServc'!AG37</f>
        <v>129304.15289096368</v>
      </c>
      <c r="AH37" s="62">
        <f>'[1]Actv PlacedInServc'!AH37</f>
        <v>107408.2041732424</v>
      </c>
      <c r="AI37" s="62">
        <f>'[1]Actv PlacedInServc'!AI37</f>
        <v>108062.84822699465</v>
      </c>
      <c r="AJ37" s="62">
        <f>'[1]Actv PlacedInServc'!AJ37</f>
        <v>65003.663291001918</v>
      </c>
      <c r="AK37" s="62">
        <f>'[1]Actv PlacedInServc'!AK37</f>
        <v>42963.28166929695</v>
      </c>
      <c r="AL37" s="62">
        <f>'[1]Actv PlacedInServc'!AL37</f>
        <v>43225.139290797852</v>
      </c>
      <c r="AM37" s="21"/>
      <c r="AN37" s="62">
        <f t="shared" si="3"/>
        <v>-682017.28000000212</v>
      </c>
      <c r="AO37" s="21"/>
      <c r="AP37" s="21">
        <f t="shared" si="1"/>
        <v>1024718.533939993</v>
      </c>
    </row>
    <row r="38" spans="2:42" s="16" customFormat="1">
      <c r="B38" s="18">
        <f t="shared" si="2"/>
        <v>28</v>
      </c>
      <c r="C38" s="18" t="str">
        <f>'[1]Actv PlacedInServc'!C38</f>
        <v>333000</v>
      </c>
      <c r="D38" s="507" t="str">
        <f>'[1]Actv PlacedInServc'!D38</f>
        <v/>
      </c>
      <c r="F38" s="369" t="str">
        <f>'[1]Actv PlacedInServc'!F38</f>
        <v>333000-Services</v>
      </c>
      <c r="H38" s="18" t="str">
        <f>'[1]Actv PlacedInServc'!H38</f>
        <v>10133300</v>
      </c>
      <c r="J38" s="18">
        <f>'[1]Actv PlacedInServc'!J38</f>
        <v>333.4</v>
      </c>
      <c r="L38" s="18" t="str">
        <f>'[1]Actv PlacedInServc'!L38</f>
        <v>Y</v>
      </c>
      <c r="N38" s="377">
        <f>'[1]Actv PlacedInServc'!N38</f>
        <v>1</v>
      </c>
      <c r="P38" s="62">
        <f>'[1]Actv PlacedInServc'!P38</f>
        <v>0</v>
      </c>
      <c r="Q38" s="62">
        <f>'[1]Actv PlacedInServc'!Q38</f>
        <v>0</v>
      </c>
      <c r="R38" s="62">
        <f>'[1]Actv PlacedInServc'!R38</f>
        <v>-39100</v>
      </c>
      <c r="S38" s="62">
        <f>'[1]Actv PlacedInServc'!S38</f>
        <v>-39500</v>
      </c>
      <c r="T38" s="62">
        <f>'[1]Actv PlacedInServc'!T38</f>
        <v>-51250</v>
      </c>
      <c r="U38" s="62">
        <f>'[1]Actv PlacedInServc'!U38</f>
        <v>2500</v>
      </c>
      <c r="V38" s="62">
        <f>'[1]Actv PlacedInServc'!V38</f>
        <v>28750</v>
      </c>
      <c r="W38" s="62">
        <f>'[1]Actv PlacedInServc'!W38</f>
        <v>38750</v>
      </c>
      <c r="X38" s="62">
        <f>'[1]Actv PlacedInServc'!X38</f>
        <v>31250</v>
      </c>
      <c r="Y38" s="62">
        <f>'[1]Actv PlacedInServc'!Y38</f>
        <v>23750</v>
      </c>
      <c r="Z38" s="62">
        <f>'[1]Actv PlacedInServc'!Z38</f>
        <v>20000</v>
      </c>
      <c r="AA38" s="62">
        <f>'[1]Actv PlacedInServc'!AA38</f>
        <v>17500</v>
      </c>
      <c r="AB38" s="62">
        <f>'[1]Actv PlacedInServc'!AB38</f>
        <v>1790.1367362207066</v>
      </c>
      <c r="AC38" s="62">
        <f>'[1]Actv PlacedInServc'!AC38</f>
        <v>3591.9846931331545</v>
      </c>
      <c r="AD38" s="62">
        <f>'[1]Actv PlacedInServc'!AD38</f>
        <v>5022.4067617007822</v>
      </c>
      <c r="AE38" s="62">
        <f>'[1]Actv PlacedInServc'!AE38</f>
        <v>7160.5469448828262</v>
      </c>
      <c r="AF38" s="62">
        <f>'[1]Actv PlacedInServc'!AF38</f>
        <v>8997.5285638704991</v>
      </c>
      <c r="AG38" s="62">
        <f>'[1]Actv PlacedInServc'!AG38</f>
        <v>10775.346074246976</v>
      </c>
      <c r="AH38" s="62">
        <f>'[1]Actv PlacedInServc'!AH38</f>
        <v>8950.6836811035337</v>
      </c>
      <c r="AI38" s="62">
        <f>'[1]Actv PlacedInServc'!AI38</f>
        <v>9005.2373522495545</v>
      </c>
      <c r="AJ38" s="62">
        <f>'[1]Actv PlacedInServc'!AJ38</f>
        <v>5416.9719409168274</v>
      </c>
      <c r="AK38" s="62">
        <f>'[1]Actv PlacedInServc'!AK38</f>
        <v>3580.2734724414131</v>
      </c>
      <c r="AL38" s="62">
        <f>'[1]Actv PlacedInServc'!AL38</f>
        <v>3602.0949408998213</v>
      </c>
      <c r="AM38" s="21"/>
      <c r="AN38" s="62">
        <f t="shared" si="3"/>
        <v>-98600</v>
      </c>
      <c r="AO38" s="21"/>
      <c r="AP38" s="21">
        <f t="shared" si="1"/>
        <v>85393.211161666113</v>
      </c>
    </row>
    <row r="39" spans="2:42" s="16" customFormat="1">
      <c r="B39" s="18">
        <f t="shared" si="2"/>
        <v>29</v>
      </c>
      <c r="C39" s="18" t="str">
        <f>'[1]Actv PlacedInServc'!C39</f>
        <v>331300</v>
      </c>
      <c r="D39" s="507" t="str">
        <f>'[1]Actv PlacedInServc'!D39</f>
        <v/>
      </c>
      <c r="F39" s="369" t="str">
        <f>'[1]Actv PlacedInServc'!F39</f>
        <v>331300-TD Mains 10in to 16in</v>
      </c>
      <c r="H39" s="18" t="str">
        <f>'[1]Actv PlacedInServc'!H39</f>
        <v>10133100</v>
      </c>
      <c r="J39" s="18">
        <f>'[1]Actv PlacedInServc'!J39</f>
        <v>331.4</v>
      </c>
      <c r="L39" s="18" t="str">
        <f>'[1]Actv PlacedInServc'!L39</f>
        <v>Y</v>
      </c>
      <c r="N39" s="377">
        <f>'[1]Actv PlacedInServc'!N39</f>
        <v>1</v>
      </c>
      <c r="P39" s="62">
        <f>'[1]Actv PlacedInServc'!P39</f>
        <v>0</v>
      </c>
      <c r="Q39" s="62">
        <f>'[1]Actv PlacedInServc'!Q39</f>
        <v>0</v>
      </c>
      <c r="R39" s="62">
        <f>'[1]Actv PlacedInServc'!R39</f>
        <v>-234600</v>
      </c>
      <c r="S39" s="62">
        <f>'[1]Actv PlacedInServc'!S39</f>
        <v>-237000</v>
      </c>
      <c r="T39" s="62">
        <f>'[1]Actv PlacedInServc'!T39</f>
        <v>-307500</v>
      </c>
      <c r="U39" s="62">
        <f>'[1]Actv PlacedInServc'!U39</f>
        <v>15000</v>
      </c>
      <c r="V39" s="62">
        <f>'[1]Actv PlacedInServc'!V39</f>
        <v>172500</v>
      </c>
      <c r="W39" s="62">
        <f>'[1]Actv PlacedInServc'!W39</f>
        <v>232500</v>
      </c>
      <c r="X39" s="62">
        <f>'[1]Actv PlacedInServc'!X39</f>
        <v>187500</v>
      </c>
      <c r="Y39" s="62">
        <f>'[1]Actv PlacedInServc'!Y39</f>
        <v>142500</v>
      </c>
      <c r="Z39" s="62">
        <f>'[1]Actv PlacedInServc'!Z39</f>
        <v>120000</v>
      </c>
      <c r="AA39" s="62">
        <f>'[1]Actv PlacedInServc'!AA39</f>
        <v>105000</v>
      </c>
      <c r="AB39" s="62">
        <f>'[1]Actv PlacedInServc'!AB39</f>
        <v>10740.820417324237</v>
      </c>
      <c r="AC39" s="62">
        <f>'[1]Actv PlacedInServc'!AC39</f>
        <v>21551.908158798924</v>
      </c>
      <c r="AD39" s="62">
        <f>'[1]Actv PlacedInServc'!AD39</f>
        <v>30134.440570204693</v>
      </c>
      <c r="AE39" s="62">
        <f>'[1]Actv PlacedInServc'!AE39</f>
        <v>42963.28166929695</v>
      </c>
      <c r="AF39" s="62">
        <f>'[1]Actv PlacedInServc'!AF39</f>
        <v>53985.171383222987</v>
      </c>
      <c r="AG39" s="62">
        <f>'[1]Actv PlacedInServc'!AG39</f>
        <v>64652.076445481842</v>
      </c>
      <c r="AH39" s="62">
        <f>'[1]Actv PlacedInServc'!AH39</f>
        <v>53704.102086621198</v>
      </c>
      <c r="AI39" s="62">
        <f>'[1]Actv PlacedInServc'!AI39</f>
        <v>54031.424113497327</v>
      </c>
      <c r="AJ39" s="62">
        <f>'[1]Actv PlacedInServc'!AJ39</f>
        <v>32501.831645500959</v>
      </c>
      <c r="AK39" s="62">
        <f>'[1]Actv PlacedInServc'!AK39</f>
        <v>21481.640834648475</v>
      </c>
      <c r="AL39" s="62">
        <f>'[1]Actv PlacedInServc'!AL39</f>
        <v>21612.569645398926</v>
      </c>
      <c r="AM39" s="21"/>
      <c r="AN39" s="62">
        <f t="shared" si="3"/>
        <v>-591600</v>
      </c>
      <c r="AO39" s="21"/>
      <c r="AP39" s="21">
        <f t="shared" si="1"/>
        <v>512359.2669699965</v>
      </c>
    </row>
    <row r="40" spans="2:42" s="16" customFormat="1">
      <c r="B40" s="18">
        <f t="shared" si="2"/>
        <v>30</v>
      </c>
      <c r="C40" s="18" t="str">
        <f>'[1]Actv PlacedInServc'!C40</f>
        <v>335000</v>
      </c>
      <c r="D40" s="507" t="str">
        <f>'[1]Actv PlacedInServc'!D40</f>
        <v/>
      </c>
      <c r="F40" s="369" t="str">
        <f>'[1]Actv PlacedInServc'!F40</f>
        <v>335000-Hydrants</v>
      </c>
      <c r="H40" s="18" t="str">
        <f>'[1]Actv PlacedInServc'!H40</f>
        <v>10133500</v>
      </c>
      <c r="J40" s="18">
        <f>'[1]Actv PlacedInServc'!J40</f>
        <v>335.4</v>
      </c>
      <c r="L40" s="18" t="str">
        <f>'[1]Actv PlacedInServc'!L40</f>
        <v>Y</v>
      </c>
      <c r="N40" s="377">
        <f>'[1]Actv PlacedInServc'!N40</f>
        <v>1</v>
      </c>
      <c r="P40" s="62">
        <f>'[1]Actv PlacedInServc'!P40</f>
        <v>0</v>
      </c>
      <c r="Q40" s="62">
        <f>'[1]Actv PlacedInServc'!Q40</f>
        <v>0</v>
      </c>
      <c r="R40" s="62">
        <f>'[1]Actv PlacedInServc'!R40</f>
        <v>-39100</v>
      </c>
      <c r="S40" s="62">
        <f>'[1]Actv PlacedInServc'!S40</f>
        <v>-39500</v>
      </c>
      <c r="T40" s="62">
        <f>'[1]Actv PlacedInServc'!T40</f>
        <v>-51250</v>
      </c>
      <c r="U40" s="62">
        <f>'[1]Actv PlacedInServc'!U40</f>
        <v>2500</v>
      </c>
      <c r="V40" s="62">
        <f>'[1]Actv PlacedInServc'!V40</f>
        <v>28750</v>
      </c>
      <c r="W40" s="62">
        <f>'[1]Actv PlacedInServc'!W40</f>
        <v>38750</v>
      </c>
      <c r="X40" s="62">
        <f>'[1]Actv PlacedInServc'!X40</f>
        <v>31250</v>
      </c>
      <c r="Y40" s="62">
        <f>'[1]Actv PlacedInServc'!Y40</f>
        <v>23750</v>
      </c>
      <c r="Z40" s="62">
        <f>'[1]Actv PlacedInServc'!Z40</f>
        <v>20000</v>
      </c>
      <c r="AA40" s="62">
        <f>'[1]Actv PlacedInServc'!AA40</f>
        <v>17500</v>
      </c>
      <c r="AB40" s="62">
        <f>'[1]Actv PlacedInServc'!AB40</f>
        <v>1790.1367362207066</v>
      </c>
      <c r="AC40" s="62">
        <f>'[1]Actv PlacedInServc'!AC40</f>
        <v>3591.9846931331545</v>
      </c>
      <c r="AD40" s="62">
        <f>'[1]Actv PlacedInServc'!AD40</f>
        <v>5022.4067617007822</v>
      </c>
      <c r="AE40" s="62">
        <f>'[1]Actv PlacedInServc'!AE40</f>
        <v>7160.5469448828262</v>
      </c>
      <c r="AF40" s="62">
        <f>'[1]Actv PlacedInServc'!AF40</f>
        <v>8997.5285638704991</v>
      </c>
      <c r="AG40" s="62">
        <f>'[1]Actv PlacedInServc'!AG40</f>
        <v>10775.346074246976</v>
      </c>
      <c r="AH40" s="62">
        <f>'[1]Actv PlacedInServc'!AH40</f>
        <v>8950.6836811035337</v>
      </c>
      <c r="AI40" s="62">
        <f>'[1]Actv PlacedInServc'!AI40</f>
        <v>9005.2373522495545</v>
      </c>
      <c r="AJ40" s="62">
        <f>'[1]Actv PlacedInServc'!AJ40</f>
        <v>5416.9719409168274</v>
      </c>
      <c r="AK40" s="62">
        <f>'[1]Actv PlacedInServc'!AK40</f>
        <v>3580.2734724414131</v>
      </c>
      <c r="AL40" s="62">
        <f>'[1]Actv PlacedInServc'!AL40</f>
        <v>3602.0949408998213</v>
      </c>
      <c r="AM40" s="21"/>
      <c r="AN40" s="62">
        <f t="shared" si="3"/>
        <v>-98600</v>
      </c>
      <c r="AO40" s="21"/>
      <c r="AP40" s="21">
        <f t="shared" si="1"/>
        <v>85393.211161666113</v>
      </c>
    </row>
    <row r="41" spans="2:42" s="16" customFormat="1">
      <c r="B41" s="18">
        <f t="shared" si="2"/>
        <v>31</v>
      </c>
      <c r="C41" s="18" t="str">
        <f>'[1]Actv PlacedInServc'!C41</f>
        <v/>
      </c>
      <c r="D41" s="507" t="str">
        <f>'[1]Actv PlacedInServc'!D41</f>
        <v/>
      </c>
      <c r="F41" s="369" t="str">
        <f>'[1]Actv PlacedInServc'!F41</f>
        <v/>
      </c>
      <c r="H41" s="18" t="str">
        <f>'[1]Actv PlacedInServc'!H41</f>
        <v/>
      </c>
      <c r="J41" s="18" t="str">
        <f>'[1]Actv PlacedInServc'!J41</f>
        <v/>
      </c>
      <c r="L41" s="18" t="str">
        <f>'[1]Actv PlacedInServc'!L41</f>
        <v/>
      </c>
      <c r="N41" s="377" t="str">
        <f>'[1]Actv PlacedInServc'!N41</f>
        <v/>
      </c>
      <c r="P41" s="62" t="str">
        <f>'[1]Actv PlacedInServc'!P41</f>
        <v/>
      </c>
      <c r="Q41" s="62" t="str">
        <f>'[1]Actv PlacedInServc'!Q41</f>
        <v/>
      </c>
      <c r="R41" s="62" t="str">
        <f>'[1]Actv PlacedInServc'!R41</f>
        <v/>
      </c>
      <c r="S41" s="62" t="str">
        <f>'[1]Actv PlacedInServc'!S41</f>
        <v/>
      </c>
      <c r="T41" s="62" t="str">
        <f>'[1]Actv PlacedInServc'!T41</f>
        <v/>
      </c>
      <c r="U41" s="62" t="str">
        <f>'[1]Actv PlacedInServc'!U41</f>
        <v/>
      </c>
      <c r="V41" s="62" t="str">
        <f>'[1]Actv PlacedInServc'!V41</f>
        <v/>
      </c>
      <c r="W41" s="62" t="str">
        <f>'[1]Actv PlacedInServc'!W41</f>
        <v/>
      </c>
      <c r="X41" s="62" t="str">
        <f>'[1]Actv PlacedInServc'!X41</f>
        <v/>
      </c>
      <c r="Y41" s="62" t="str">
        <f>'[1]Actv PlacedInServc'!Y41</f>
        <v/>
      </c>
      <c r="Z41" s="62" t="str">
        <f>'[1]Actv PlacedInServc'!Z41</f>
        <v/>
      </c>
      <c r="AA41" s="62" t="str">
        <f>'[1]Actv PlacedInServc'!AA41</f>
        <v/>
      </c>
      <c r="AB41" s="62" t="str">
        <f>'[1]Actv PlacedInServc'!AB41</f>
        <v/>
      </c>
      <c r="AC41" s="62" t="str">
        <f>'[1]Actv PlacedInServc'!AC41</f>
        <v/>
      </c>
      <c r="AD41" s="62" t="str">
        <f>'[1]Actv PlacedInServc'!AD41</f>
        <v/>
      </c>
      <c r="AE41" s="62" t="str">
        <f>'[1]Actv PlacedInServc'!AE41</f>
        <v/>
      </c>
      <c r="AF41" s="62" t="str">
        <f>'[1]Actv PlacedInServc'!AF41</f>
        <v/>
      </c>
      <c r="AG41" s="62" t="str">
        <f>'[1]Actv PlacedInServc'!AG41</f>
        <v/>
      </c>
      <c r="AH41" s="62" t="str">
        <f>'[1]Actv PlacedInServc'!AH41</f>
        <v/>
      </c>
      <c r="AI41" s="62" t="str">
        <f>'[1]Actv PlacedInServc'!AI41</f>
        <v/>
      </c>
      <c r="AJ41" s="62" t="str">
        <f>'[1]Actv PlacedInServc'!AJ41</f>
        <v/>
      </c>
      <c r="AK41" s="62" t="str">
        <f>'[1]Actv PlacedInServc'!AK41</f>
        <v/>
      </c>
      <c r="AL41" s="62" t="str">
        <f>'[1]Actv PlacedInServc'!AL41</f>
        <v/>
      </c>
      <c r="AM41" s="21"/>
      <c r="AN41" s="62">
        <f t="shared" si="3"/>
        <v>0</v>
      </c>
      <c r="AO41" s="21"/>
      <c r="AP41" s="21">
        <f t="shared" si="1"/>
        <v>0</v>
      </c>
    </row>
    <row r="42" spans="2:42" s="16" customFormat="1">
      <c r="B42" s="18">
        <f t="shared" si="2"/>
        <v>32</v>
      </c>
      <c r="C42" s="18" t="str">
        <f>'[1]Actv PlacedInServc'!C42</f>
        <v/>
      </c>
      <c r="D42" s="507" t="str">
        <f>'[1]Actv PlacedInServc'!D42</f>
        <v>R12-**E1</v>
      </c>
      <c r="F42" s="369" t="str">
        <f>'[1]Actv PlacedInServc'!F42</f>
        <v>Hydrants, Valves, and Manholes - New</v>
      </c>
      <c r="H42" s="18" t="str">
        <f>'[1]Actv PlacedInServc'!H42</f>
        <v/>
      </c>
      <c r="J42" s="18" t="str">
        <f>'[1]Actv PlacedInServc'!J42</f>
        <v/>
      </c>
      <c r="L42" s="18" t="str">
        <f>'[1]Actv PlacedInServc'!L42</f>
        <v/>
      </c>
      <c r="N42" s="377" t="str">
        <f>'[1]Actv PlacedInServc'!N42</f>
        <v/>
      </c>
      <c r="P42" s="62" t="str">
        <f>'[1]Actv PlacedInServc'!P42</f>
        <v/>
      </c>
      <c r="Q42" s="62" t="str">
        <f>'[1]Actv PlacedInServc'!Q42</f>
        <v/>
      </c>
      <c r="R42" s="62" t="str">
        <f>'[1]Actv PlacedInServc'!R42</f>
        <v/>
      </c>
      <c r="S42" s="62" t="str">
        <f>'[1]Actv PlacedInServc'!S42</f>
        <v/>
      </c>
      <c r="T42" s="62" t="str">
        <f>'[1]Actv PlacedInServc'!T42</f>
        <v/>
      </c>
      <c r="U42" s="62" t="str">
        <f>'[1]Actv PlacedInServc'!U42</f>
        <v/>
      </c>
      <c r="V42" s="62" t="str">
        <f>'[1]Actv PlacedInServc'!V42</f>
        <v/>
      </c>
      <c r="W42" s="62" t="str">
        <f>'[1]Actv PlacedInServc'!W42</f>
        <v/>
      </c>
      <c r="X42" s="62" t="str">
        <f>'[1]Actv PlacedInServc'!X42</f>
        <v/>
      </c>
      <c r="Y42" s="62" t="str">
        <f>'[1]Actv PlacedInServc'!Y42</f>
        <v/>
      </c>
      <c r="Z42" s="62" t="str">
        <f>'[1]Actv PlacedInServc'!Z42</f>
        <v/>
      </c>
      <c r="AA42" s="62" t="str">
        <f>'[1]Actv PlacedInServc'!AA42</f>
        <v/>
      </c>
      <c r="AB42" s="62" t="str">
        <f>'[1]Actv PlacedInServc'!AB42</f>
        <v/>
      </c>
      <c r="AC42" s="62" t="str">
        <f>'[1]Actv PlacedInServc'!AC42</f>
        <v/>
      </c>
      <c r="AD42" s="62" t="str">
        <f>'[1]Actv PlacedInServc'!AD42</f>
        <v/>
      </c>
      <c r="AE42" s="62" t="str">
        <f>'[1]Actv PlacedInServc'!AE42</f>
        <v/>
      </c>
      <c r="AF42" s="62" t="str">
        <f>'[1]Actv PlacedInServc'!AF42</f>
        <v/>
      </c>
      <c r="AG42" s="62" t="str">
        <f>'[1]Actv PlacedInServc'!AG42</f>
        <v/>
      </c>
      <c r="AH42" s="62" t="str">
        <f>'[1]Actv PlacedInServc'!AH42</f>
        <v/>
      </c>
      <c r="AI42" s="62" t="str">
        <f>'[1]Actv PlacedInServc'!AI42</f>
        <v/>
      </c>
      <c r="AJ42" s="62" t="str">
        <f>'[1]Actv PlacedInServc'!AJ42</f>
        <v/>
      </c>
      <c r="AK42" s="62" t="str">
        <f>'[1]Actv PlacedInServc'!AK42</f>
        <v/>
      </c>
      <c r="AL42" s="62" t="str">
        <f>'[1]Actv PlacedInServc'!AL42</f>
        <v/>
      </c>
      <c r="AM42" s="21"/>
      <c r="AN42" s="62">
        <f t="shared" si="3"/>
        <v>0</v>
      </c>
      <c r="AO42" s="21"/>
      <c r="AP42" s="21">
        <f t="shared" si="1"/>
        <v>0</v>
      </c>
    </row>
    <row r="43" spans="2:42" s="16" customFormat="1">
      <c r="B43" s="18">
        <f t="shared" si="2"/>
        <v>33</v>
      </c>
      <c r="C43" s="18" t="str">
        <f>'[1]Actv PlacedInServc'!C43</f>
        <v>335000</v>
      </c>
      <c r="D43" s="507" t="str">
        <f>'[1]Actv PlacedInServc'!D43</f>
        <v/>
      </c>
      <c r="F43" s="369" t="str">
        <f>'[1]Actv PlacedInServc'!F43</f>
        <v>335000-Hydrants</v>
      </c>
      <c r="H43" s="18" t="str">
        <f>'[1]Actv PlacedInServc'!H43</f>
        <v>10133500</v>
      </c>
      <c r="J43" s="18">
        <f>'[1]Actv PlacedInServc'!J43</f>
        <v>335.4</v>
      </c>
      <c r="L43" s="18" t="str">
        <f>'[1]Actv PlacedInServc'!L43</f>
        <v>N</v>
      </c>
      <c r="N43" s="377">
        <f>'[1]Actv PlacedInServc'!N43</f>
        <v>1</v>
      </c>
      <c r="P43" s="62">
        <f>'[1]Actv PlacedInServc'!P43</f>
        <v>5742.9500000000071</v>
      </c>
      <c r="Q43" s="62">
        <f>'[1]Actv PlacedInServc'!Q43</f>
        <v>5742.9500000000071</v>
      </c>
      <c r="R43" s="62">
        <f>'[1]Actv PlacedInServc'!R43</f>
        <v>11250</v>
      </c>
      <c r="S43" s="62">
        <f>'[1]Actv PlacedInServc'!S43</f>
        <v>13125</v>
      </c>
      <c r="T43" s="62">
        <f>'[1]Actv PlacedInServc'!T43</f>
        <v>15000</v>
      </c>
      <c r="U43" s="62">
        <f>'[1]Actv PlacedInServc'!U43</f>
        <v>16875</v>
      </c>
      <c r="V43" s="62">
        <f>'[1]Actv PlacedInServc'!V43</f>
        <v>16875</v>
      </c>
      <c r="W43" s="62">
        <f>'[1]Actv PlacedInServc'!W43</f>
        <v>16875</v>
      </c>
      <c r="X43" s="62">
        <f>'[1]Actv PlacedInServc'!X43</f>
        <v>16875</v>
      </c>
      <c r="Y43" s="62">
        <f>'[1]Actv PlacedInServc'!Y43</f>
        <v>15000</v>
      </c>
      <c r="Z43" s="62">
        <f>'[1]Actv PlacedInServc'!Z43</f>
        <v>11250</v>
      </c>
      <c r="AA43" s="62">
        <f>'[1]Actv PlacedInServc'!AA43</f>
        <v>3750</v>
      </c>
      <c r="AB43" s="62">
        <f>'[1]Actv PlacedInServc'!AB43</f>
        <v>7235.5149146999993</v>
      </c>
      <c r="AC43" s="62">
        <f>'[1]Actv PlacedInServc'!AC43</f>
        <v>7235.5149146999993</v>
      </c>
      <c r="AD43" s="62">
        <f>'[1]Actv PlacedInServc'!AD43</f>
        <v>7235.5149146999993</v>
      </c>
      <c r="AE43" s="62">
        <f>'[1]Actv PlacedInServc'!AE43</f>
        <v>7235.5149146999993</v>
      </c>
      <c r="AF43" s="62">
        <f>'[1]Actv PlacedInServc'!AF43</f>
        <v>10129.72088058</v>
      </c>
      <c r="AG43" s="62">
        <f>'[1]Actv PlacedInServc'!AG43</f>
        <v>13023.926846459999</v>
      </c>
      <c r="AH43" s="62">
        <f>'[1]Actv PlacedInServc'!AH43</f>
        <v>18088.787286750005</v>
      </c>
      <c r="AI43" s="62">
        <f>'[1]Actv PlacedInServc'!AI43</f>
        <v>18088.787286750005</v>
      </c>
      <c r="AJ43" s="62">
        <f>'[1]Actv PlacedInServc'!AJ43</f>
        <v>18088.787286750005</v>
      </c>
      <c r="AK43" s="62">
        <f>'[1]Actv PlacedInServc'!AK43</f>
        <v>14471.029829399999</v>
      </c>
      <c r="AL43" s="62">
        <f>'[1]Actv PlacedInServc'!AL43</f>
        <v>11938.599609254999</v>
      </c>
      <c r="AM43" s="21"/>
      <c r="AN43" s="62">
        <f t="shared" si="3"/>
        <v>78867.950000000012</v>
      </c>
      <c r="AO43" s="21"/>
      <c r="AP43" s="21">
        <f t="shared" si="1"/>
        <v>136521.698684745</v>
      </c>
    </row>
    <row r="44" spans="2:42" s="16" customFormat="1">
      <c r="B44" s="18">
        <f t="shared" si="2"/>
        <v>34</v>
      </c>
      <c r="C44" s="18" t="str">
        <f>'[1]Actv PlacedInServc'!C44</f>
        <v>331200</v>
      </c>
      <c r="D44" s="507" t="str">
        <f>'[1]Actv PlacedInServc'!D44</f>
        <v/>
      </c>
      <c r="F44" s="369" t="str">
        <f>'[1]Actv PlacedInServc'!F44</f>
        <v>331200-TD Mains 6in to 8in</v>
      </c>
      <c r="H44" s="18" t="str">
        <f>'[1]Actv PlacedInServc'!H44</f>
        <v>10133100</v>
      </c>
      <c r="J44" s="18">
        <f>'[1]Actv PlacedInServc'!J44</f>
        <v>331.4</v>
      </c>
      <c r="L44" s="18" t="str">
        <f>'[1]Actv PlacedInServc'!L44</f>
        <v>N</v>
      </c>
      <c r="N44" s="377">
        <f>'[1]Actv PlacedInServc'!N44</f>
        <v>1</v>
      </c>
      <c r="P44" s="62">
        <f>'[1]Actv PlacedInServc'!P44</f>
        <v>0</v>
      </c>
      <c r="Q44" s="62">
        <f>'[1]Actv PlacedInServc'!Q44</f>
        <v>0</v>
      </c>
      <c r="R44" s="62">
        <f>'[1]Actv PlacedInServc'!R44</f>
        <v>1500</v>
      </c>
      <c r="S44" s="62">
        <f>'[1]Actv PlacedInServc'!S44</f>
        <v>1750</v>
      </c>
      <c r="T44" s="62">
        <f>'[1]Actv PlacedInServc'!T44</f>
        <v>2000</v>
      </c>
      <c r="U44" s="62">
        <f>'[1]Actv PlacedInServc'!U44</f>
        <v>2250</v>
      </c>
      <c r="V44" s="62">
        <f>'[1]Actv PlacedInServc'!V44</f>
        <v>2250</v>
      </c>
      <c r="W44" s="62">
        <f>'[1]Actv PlacedInServc'!W44</f>
        <v>2250</v>
      </c>
      <c r="X44" s="62">
        <f>'[1]Actv PlacedInServc'!X44</f>
        <v>2250</v>
      </c>
      <c r="Y44" s="62">
        <f>'[1]Actv PlacedInServc'!Y44</f>
        <v>2000</v>
      </c>
      <c r="Z44" s="62">
        <f>'[1]Actv PlacedInServc'!Z44</f>
        <v>1500</v>
      </c>
      <c r="AA44" s="62">
        <f>'[1]Actv PlacedInServc'!AA44</f>
        <v>500</v>
      </c>
      <c r="AB44" s="62">
        <f>'[1]Actv PlacedInServc'!AB44</f>
        <v>964.73532195999996</v>
      </c>
      <c r="AC44" s="62">
        <f>'[1]Actv PlacedInServc'!AC44</f>
        <v>964.73532195999996</v>
      </c>
      <c r="AD44" s="62">
        <f>'[1]Actv PlacedInServc'!AD44</f>
        <v>964.73532195999996</v>
      </c>
      <c r="AE44" s="62">
        <f>'[1]Actv PlacedInServc'!AE44</f>
        <v>964.73532195999996</v>
      </c>
      <c r="AF44" s="62">
        <f>'[1]Actv PlacedInServc'!AF44</f>
        <v>1350.6294507440002</v>
      </c>
      <c r="AG44" s="62">
        <f>'[1]Actv PlacedInServc'!AG44</f>
        <v>1736.5235795279998</v>
      </c>
      <c r="AH44" s="62">
        <f>'[1]Actv PlacedInServc'!AH44</f>
        <v>2411.8383049000004</v>
      </c>
      <c r="AI44" s="62">
        <f>'[1]Actv PlacedInServc'!AI44</f>
        <v>2411.8383049000004</v>
      </c>
      <c r="AJ44" s="62">
        <f>'[1]Actv PlacedInServc'!AJ44</f>
        <v>2411.8383049000004</v>
      </c>
      <c r="AK44" s="62">
        <f>'[1]Actv PlacedInServc'!AK44</f>
        <v>1929.4706439199999</v>
      </c>
      <c r="AL44" s="62">
        <f>'[1]Actv PlacedInServc'!AL44</f>
        <v>1591.813281234</v>
      </c>
      <c r="AM44" s="21"/>
      <c r="AN44" s="62">
        <f t="shared" si="3"/>
        <v>9750</v>
      </c>
      <c r="AO44" s="21"/>
      <c r="AP44" s="21">
        <f t="shared" si="1"/>
        <v>18202.893157966002</v>
      </c>
    </row>
    <row r="45" spans="2:42" s="16" customFormat="1">
      <c r="B45" s="18">
        <f t="shared" si="2"/>
        <v>35</v>
      </c>
      <c r="C45" s="18" t="str">
        <f>'[1]Actv PlacedInServc'!C45</f>
        <v>334100</v>
      </c>
      <c r="D45" s="507" t="str">
        <f>'[1]Actv PlacedInServc'!D45</f>
        <v/>
      </c>
      <c r="F45" s="369" t="str">
        <f>'[1]Actv PlacedInServc'!F45</f>
        <v>334100-Meters</v>
      </c>
      <c r="H45" s="18" t="str">
        <f>'[1]Actv PlacedInServc'!H45</f>
        <v>10133410</v>
      </c>
      <c r="J45" s="18">
        <f>'[1]Actv PlacedInServc'!J45</f>
        <v>334.4</v>
      </c>
      <c r="L45" s="18" t="str">
        <f>'[1]Actv PlacedInServc'!L45</f>
        <v>N</v>
      </c>
      <c r="N45" s="377">
        <f>'[1]Actv PlacedInServc'!N45</f>
        <v>1</v>
      </c>
      <c r="P45" s="62">
        <f>'[1]Actv PlacedInServc'!P45</f>
        <v>0</v>
      </c>
      <c r="Q45" s="62">
        <f>'[1]Actv PlacedInServc'!Q45</f>
        <v>0</v>
      </c>
      <c r="R45" s="62">
        <f>'[1]Actv PlacedInServc'!R45</f>
        <v>2250</v>
      </c>
      <c r="S45" s="62">
        <f>'[1]Actv PlacedInServc'!S45</f>
        <v>2625</v>
      </c>
      <c r="T45" s="62">
        <f>'[1]Actv PlacedInServc'!T45</f>
        <v>3000</v>
      </c>
      <c r="U45" s="62">
        <f>'[1]Actv PlacedInServc'!U45</f>
        <v>3375</v>
      </c>
      <c r="V45" s="62">
        <f>'[1]Actv PlacedInServc'!V45</f>
        <v>3375</v>
      </c>
      <c r="W45" s="62">
        <f>'[1]Actv PlacedInServc'!W45</f>
        <v>3375</v>
      </c>
      <c r="X45" s="62">
        <f>'[1]Actv PlacedInServc'!X45</f>
        <v>3375</v>
      </c>
      <c r="Y45" s="62">
        <f>'[1]Actv PlacedInServc'!Y45</f>
        <v>3000</v>
      </c>
      <c r="Z45" s="62">
        <f>'[1]Actv PlacedInServc'!Z45</f>
        <v>2250</v>
      </c>
      <c r="AA45" s="62">
        <f>'[1]Actv PlacedInServc'!AA45</f>
        <v>750</v>
      </c>
      <c r="AB45" s="62">
        <f>'[1]Actv PlacedInServc'!AB45</f>
        <v>1447.1029829399999</v>
      </c>
      <c r="AC45" s="62">
        <f>'[1]Actv PlacedInServc'!AC45</f>
        <v>1447.1029829399999</v>
      </c>
      <c r="AD45" s="62">
        <f>'[1]Actv PlacedInServc'!AD45</f>
        <v>1447.1029829399999</v>
      </c>
      <c r="AE45" s="62">
        <f>'[1]Actv PlacedInServc'!AE45</f>
        <v>1447.1029829399999</v>
      </c>
      <c r="AF45" s="62">
        <f>'[1]Actv PlacedInServc'!AF45</f>
        <v>2025.9441761160001</v>
      </c>
      <c r="AG45" s="62">
        <f>'[1]Actv PlacedInServc'!AG45</f>
        <v>2604.7853692919994</v>
      </c>
      <c r="AH45" s="62">
        <f>'[1]Actv PlacedInServc'!AH45</f>
        <v>3617.7574573500005</v>
      </c>
      <c r="AI45" s="62">
        <f>'[1]Actv PlacedInServc'!AI45</f>
        <v>3617.7574573500005</v>
      </c>
      <c r="AJ45" s="62">
        <f>'[1]Actv PlacedInServc'!AJ45</f>
        <v>3617.7574573500005</v>
      </c>
      <c r="AK45" s="62">
        <f>'[1]Actv PlacedInServc'!AK45</f>
        <v>2894.2059658799999</v>
      </c>
      <c r="AL45" s="62">
        <f>'[1]Actv PlacedInServc'!AL45</f>
        <v>2387.719921851</v>
      </c>
      <c r="AM45" s="21"/>
      <c r="AN45" s="62">
        <f t="shared" si="3"/>
        <v>14625</v>
      </c>
      <c r="AO45" s="21"/>
      <c r="AP45" s="21">
        <f t="shared" si="1"/>
        <v>27304.339736948998</v>
      </c>
    </row>
    <row r="46" spans="2:42" s="16" customFormat="1">
      <c r="B46" s="18">
        <f t="shared" si="2"/>
        <v>36</v>
      </c>
      <c r="C46" s="18" t="str">
        <f>'[1]Actv PlacedInServc'!C46</f>
        <v>333000</v>
      </c>
      <c r="D46" s="507" t="str">
        <f>'[1]Actv PlacedInServc'!D46</f>
        <v/>
      </c>
      <c r="F46" s="369" t="str">
        <f>'[1]Actv PlacedInServc'!F46</f>
        <v>333000-Services</v>
      </c>
      <c r="H46" s="18" t="str">
        <f>'[1]Actv PlacedInServc'!H46</f>
        <v>10133300</v>
      </c>
      <c r="J46" s="18">
        <f>'[1]Actv PlacedInServc'!J46</f>
        <v>333.4</v>
      </c>
      <c r="L46" s="18" t="str">
        <f>'[1]Actv PlacedInServc'!L46</f>
        <v>N</v>
      </c>
      <c r="N46" s="377">
        <f>'[1]Actv PlacedInServc'!N46</f>
        <v>1</v>
      </c>
      <c r="P46" s="62">
        <f>'[1]Actv PlacedInServc'!P46</f>
        <v>0</v>
      </c>
      <c r="Q46" s="62">
        <f>'[1]Actv PlacedInServc'!Q46</f>
        <v>0</v>
      </c>
      <c r="R46" s="62">
        <f>'[1]Actv PlacedInServc'!R46</f>
        <v>0</v>
      </c>
      <c r="S46" s="62">
        <f>'[1]Actv PlacedInServc'!S46</f>
        <v>0</v>
      </c>
      <c r="T46" s="62">
        <f>'[1]Actv PlacedInServc'!T46</f>
        <v>0</v>
      </c>
      <c r="U46" s="62">
        <f>'[1]Actv PlacedInServc'!U46</f>
        <v>0</v>
      </c>
      <c r="V46" s="62">
        <f>'[1]Actv PlacedInServc'!V46</f>
        <v>0</v>
      </c>
      <c r="W46" s="62">
        <f>'[1]Actv PlacedInServc'!W46</f>
        <v>0</v>
      </c>
      <c r="X46" s="62">
        <f>'[1]Actv PlacedInServc'!X46</f>
        <v>0</v>
      </c>
      <c r="Y46" s="62">
        <f>'[1]Actv PlacedInServc'!Y46</f>
        <v>0</v>
      </c>
      <c r="Z46" s="62">
        <f>'[1]Actv PlacedInServc'!Z46</f>
        <v>0</v>
      </c>
      <c r="AA46" s="62">
        <f>'[1]Actv PlacedInServc'!AA46</f>
        <v>0</v>
      </c>
      <c r="AB46" s="62">
        <f>'[1]Actv PlacedInServc'!AB46</f>
        <v>0</v>
      </c>
      <c r="AC46" s="62">
        <f>'[1]Actv PlacedInServc'!AC46</f>
        <v>0</v>
      </c>
      <c r="AD46" s="62">
        <f>'[1]Actv PlacedInServc'!AD46</f>
        <v>0</v>
      </c>
      <c r="AE46" s="62">
        <f>'[1]Actv PlacedInServc'!AE46</f>
        <v>0</v>
      </c>
      <c r="AF46" s="62">
        <f>'[1]Actv PlacedInServc'!AF46</f>
        <v>0</v>
      </c>
      <c r="AG46" s="62">
        <f>'[1]Actv PlacedInServc'!AG46</f>
        <v>0</v>
      </c>
      <c r="AH46" s="62">
        <f>'[1]Actv PlacedInServc'!AH46</f>
        <v>0</v>
      </c>
      <c r="AI46" s="62">
        <f>'[1]Actv PlacedInServc'!AI46</f>
        <v>0</v>
      </c>
      <c r="AJ46" s="62">
        <f>'[1]Actv PlacedInServc'!AJ46</f>
        <v>0</v>
      </c>
      <c r="AK46" s="62">
        <f>'[1]Actv PlacedInServc'!AK46</f>
        <v>0</v>
      </c>
      <c r="AL46" s="62">
        <f>'[1]Actv PlacedInServc'!AL46</f>
        <v>0</v>
      </c>
      <c r="AM46" s="21"/>
      <c r="AN46" s="62">
        <f t="shared" si="3"/>
        <v>0</v>
      </c>
      <c r="AO46" s="21"/>
      <c r="AP46" s="21">
        <f t="shared" si="1"/>
        <v>0</v>
      </c>
    </row>
    <row r="47" spans="2:42" s="16" customFormat="1">
      <c r="B47" s="18">
        <f t="shared" si="2"/>
        <v>37</v>
      </c>
      <c r="C47" s="18" t="str">
        <f>'[1]Actv PlacedInServc'!C47</f>
        <v/>
      </c>
      <c r="D47" s="507" t="str">
        <f>'[1]Actv PlacedInServc'!D47</f>
        <v/>
      </c>
      <c r="F47" s="369" t="str">
        <f>'[1]Actv PlacedInServc'!F47</f>
        <v/>
      </c>
      <c r="H47" s="18" t="str">
        <f>'[1]Actv PlacedInServc'!H47</f>
        <v/>
      </c>
      <c r="J47" s="18" t="str">
        <f>'[1]Actv PlacedInServc'!J47</f>
        <v/>
      </c>
      <c r="L47" s="18" t="str">
        <f>'[1]Actv PlacedInServc'!L47</f>
        <v/>
      </c>
      <c r="N47" s="377" t="str">
        <f>'[1]Actv PlacedInServc'!N47</f>
        <v/>
      </c>
      <c r="P47" s="62" t="str">
        <f>'[1]Actv PlacedInServc'!P47</f>
        <v/>
      </c>
      <c r="Q47" s="62" t="str">
        <f>'[1]Actv PlacedInServc'!Q47</f>
        <v/>
      </c>
      <c r="R47" s="62" t="str">
        <f>'[1]Actv PlacedInServc'!R47</f>
        <v/>
      </c>
      <c r="S47" s="62" t="str">
        <f>'[1]Actv PlacedInServc'!S47</f>
        <v/>
      </c>
      <c r="T47" s="62" t="str">
        <f>'[1]Actv PlacedInServc'!T47</f>
        <v/>
      </c>
      <c r="U47" s="62" t="str">
        <f>'[1]Actv PlacedInServc'!U47</f>
        <v/>
      </c>
      <c r="V47" s="62" t="str">
        <f>'[1]Actv PlacedInServc'!V47</f>
        <v/>
      </c>
      <c r="W47" s="62" t="str">
        <f>'[1]Actv PlacedInServc'!W47</f>
        <v/>
      </c>
      <c r="X47" s="62" t="str">
        <f>'[1]Actv PlacedInServc'!X47</f>
        <v/>
      </c>
      <c r="Y47" s="62" t="str">
        <f>'[1]Actv PlacedInServc'!Y47</f>
        <v/>
      </c>
      <c r="Z47" s="62" t="str">
        <f>'[1]Actv PlacedInServc'!Z47</f>
        <v/>
      </c>
      <c r="AA47" s="62" t="str">
        <f>'[1]Actv PlacedInServc'!AA47</f>
        <v/>
      </c>
      <c r="AB47" s="62" t="str">
        <f>'[1]Actv PlacedInServc'!AB47</f>
        <v/>
      </c>
      <c r="AC47" s="62" t="str">
        <f>'[1]Actv PlacedInServc'!AC47</f>
        <v/>
      </c>
      <c r="AD47" s="62" t="str">
        <f>'[1]Actv PlacedInServc'!AD47</f>
        <v/>
      </c>
      <c r="AE47" s="62" t="str">
        <f>'[1]Actv PlacedInServc'!AE47</f>
        <v/>
      </c>
      <c r="AF47" s="62" t="str">
        <f>'[1]Actv PlacedInServc'!AF47</f>
        <v/>
      </c>
      <c r="AG47" s="62" t="str">
        <f>'[1]Actv PlacedInServc'!AG47</f>
        <v/>
      </c>
      <c r="AH47" s="62" t="str">
        <f>'[1]Actv PlacedInServc'!AH47</f>
        <v/>
      </c>
      <c r="AI47" s="62" t="str">
        <f>'[1]Actv PlacedInServc'!AI47</f>
        <v/>
      </c>
      <c r="AJ47" s="62" t="str">
        <f>'[1]Actv PlacedInServc'!AJ47</f>
        <v/>
      </c>
      <c r="AK47" s="62" t="str">
        <f>'[1]Actv PlacedInServc'!AK47</f>
        <v/>
      </c>
      <c r="AL47" s="62" t="str">
        <f>'[1]Actv PlacedInServc'!AL47</f>
        <v/>
      </c>
      <c r="AM47" s="21"/>
      <c r="AN47" s="62">
        <f t="shared" si="3"/>
        <v>0</v>
      </c>
      <c r="AO47" s="21"/>
      <c r="AP47" s="21">
        <f t="shared" si="1"/>
        <v>0</v>
      </c>
    </row>
    <row r="48" spans="2:42" s="16" customFormat="1">
      <c r="B48" s="18">
        <f t="shared" si="2"/>
        <v>38</v>
      </c>
      <c r="C48" s="18" t="str">
        <f>'[1]Actv PlacedInServc'!C48</f>
        <v/>
      </c>
      <c r="D48" s="507" t="str">
        <f>'[1]Actv PlacedInServc'!D48</f>
        <v>R12-**F1</v>
      </c>
      <c r="F48" s="369" t="str">
        <f>'[1]Actv PlacedInServc'!F48</f>
        <v>Hydrants, Valves, and Manholes - Replaced</v>
      </c>
      <c r="H48" s="18" t="str">
        <f>'[1]Actv PlacedInServc'!H48</f>
        <v/>
      </c>
      <c r="J48" s="18" t="str">
        <f>'[1]Actv PlacedInServc'!J48</f>
        <v/>
      </c>
      <c r="L48" s="18" t="str">
        <f>'[1]Actv PlacedInServc'!L48</f>
        <v/>
      </c>
      <c r="N48" s="377" t="str">
        <f>'[1]Actv PlacedInServc'!N48</f>
        <v/>
      </c>
      <c r="P48" s="62" t="str">
        <f>'[1]Actv PlacedInServc'!P48</f>
        <v/>
      </c>
      <c r="Q48" s="62" t="str">
        <f>'[1]Actv PlacedInServc'!Q48</f>
        <v/>
      </c>
      <c r="R48" s="62" t="str">
        <f>'[1]Actv PlacedInServc'!R48</f>
        <v/>
      </c>
      <c r="S48" s="62" t="str">
        <f>'[1]Actv PlacedInServc'!S48</f>
        <v/>
      </c>
      <c r="T48" s="62" t="str">
        <f>'[1]Actv PlacedInServc'!T48</f>
        <v/>
      </c>
      <c r="U48" s="62" t="str">
        <f>'[1]Actv PlacedInServc'!U48</f>
        <v/>
      </c>
      <c r="V48" s="62" t="str">
        <f>'[1]Actv PlacedInServc'!V48</f>
        <v/>
      </c>
      <c r="W48" s="62" t="str">
        <f>'[1]Actv PlacedInServc'!W48</f>
        <v/>
      </c>
      <c r="X48" s="62" t="str">
        <f>'[1]Actv PlacedInServc'!X48</f>
        <v/>
      </c>
      <c r="Y48" s="62" t="str">
        <f>'[1]Actv PlacedInServc'!Y48</f>
        <v/>
      </c>
      <c r="Z48" s="62" t="str">
        <f>'[1]Actv PlacedInServc'!Z48</f>
        <v/>
      </c>
      <c r="AA48" s="62" t="str">
        <f>'[1]Actv PlacedInServc'!AA48</f>
        <v/>
      </c>
      <c r="AB48" s="62" t="str">
        <f>'[1]Actv PlacedInServc'!AB48</f>
        <v/>
      </c>
      <c r="AC48" s="62" t="str">
        <f>'[1]Actv PlacedInServc'!AC48</f>
        <v/>
      </c>
      <c r="AD48" s="62" t="str">
        <f>'[1]Actv PlacedInServc'!AD48</f>
        <v/>
      </c>
      <c r="AE48" s="62" t="str">
        <f>'[1]Actv PlacedInServc'!AE48</f>
        <v/>
      </c>
      <c r="AF48" s="62" t="str">
        <f>'[1]Actv PlacedInServc'!AF48</f>
        <v/>
      </c>
      <c r="AG48" s="62" t="str">
        <f>'[1]Actv PlacedInServc'!AG48</f>
        <v/>
      </c>
      <c r="AH48" s="62" t="str">
        <f>'[1]Actv PlacedInServc'!AH48</f>
        <v/>
      </c>
      <c r="AI48" s="62" t="str">
        <f>'[1]Actv PlacedInServc'!AI48</f>
        <v/>
      </c>
      <c r="AJ48" s="62" t="str">
        <f>'[1]Actv PlacedInServc'!AJ48</f>
        <v/>
      </c>
      <c r="AK48" s="62" t="str">
        <f>'[1]Actv PlacedInServc'!AK48</f>
        <v/>
      </c>
      <c r="AL48" s="62" t="str">
        <f>'[1]Actv PlacedInServc'!AL48</f>
        <v/>
      </c>
      <c r="AM48" s="21"/>
      <c r="AN48" s="62">
        <f t="shared" si="3"/>
        <v>0</v>
      </c>
      <c r="AO48" s="21"/>
      <c r="AP48" s="21">
        <f t="shared" si="1"/>
        <v>0</v>
      </c>
    </row>
    <row r="49" spans="2:42" s="16" customFormat="1">
      <c r="B49" s="18">
        <f t="shared" si="2"/>
        <v>39</v>
      </c>
      <c r="C49" s="18" t="str">
        <f>'[1]Actv PlacedInServc'!C49</f>
        <v>335000</v>
      </c>
      <c r="D49" s="507" t="str">
        <f>'[1]Actv PlacedInServc'!D49</f>
        <v/>
      </c>
      <c r="F49" s="369" t="str">
        <f>'[1]Actv PlacedInServc'!F49</f>
        <v>335000-Hydrants</v>
      </c>
      <c r="H49" s="18" t="str">
        <f>'[1]Actv PlacedInServc'!H49</f>
        <v>10133500</v>
      </c>
      <c r="J49" s="18">
        <f>'[1]Actv PlacedInServc'!J49</f>
        <v>335.4</v>
      </c>
      <c r="L49" s="18" t="str">
        <f>'[1]Actv PlacedInServc'!L49</f>
        <v>N</v>
      </c>
      <c r="N49" s="377">
        <f>'[1]Actv PlacedInServc'!N49</f>
        <v>1</v>
      </c>
      <c r="P49" s="62">
        <f>'[1]Actv PlacedInServc'!P49</f>
        <v>0</v>
      </c>
      <c r="Q49" s="62">
        <f>'[1]Actv PlacedInServc'!Q49</f>
        <v>0</v>
      </c>
      <c r="R49" s="62">
        <f>'[1]Actv PlacedInServc'!R49</f>
        <v>49740</v>
      </c>
      <c r="S49" s="62">
        <f>'[1]Actv PlacedInServc'!S49</f>
        <v>76080</v>
      </c>
      <c r="T49" s="62">
        <f>'[1]Actv PlacedInServc'!T49</f>
        <v>106200</v>
      </c>
      <c r="U49" s="62">
        <f>'[1]Actv PlacedInServc'!U49</f>
        <v>158923.79999999999</v>
      </c>
      <c r="V49" s="62">
        <f>'[1]Actv PlacedInServc'!V49</f>
        <v>170160</v>
      </c>
      <c r="W49" s="62">
        <f>'[1]Actv PlacedInServc'!W49</f>
        <v>170160</v>
      </c>
      <c r="X49" s="62">
        <f>'[1]Actv PlacedInServc'!X49</f>
        <v>168436.8</v>
      </c>
      <c r="Y49" s="62">
        <f>'[1]Actv PlacedInServc'!Y49</f>
        <v>173836.79999999999</v>
      </c>
      <c r="Z49" s="62">
        <f>'[1]Actv PlacedInServc'!Z49</f>
        <v>132480</v>
      </c>
      <c r="AA49" s="62">
        <f>'[1]Actv PlacedInServc'!AA49</f>
        <v>86133</v>
      </c>
      <c r="AB49" s="62">
        <f>'[1]Actv PlacedInServc'!AB49</f>
        <v>51081.799267392002</v>
      </c>
      <c r="AC49" s="62">
        <f>'[1]Actv PlacedInServc'!AC49</f>
        <v>51081.799267392002</v>
      </c>
      <c r="AD49" s="62">
        <f>'[1]Actv PlacedInServc'!AD49</f>
        <v>153245.39780217598</v>
      </c>
      <c r="AE49" s="62">
        <f>'[1]Actv PlacedInServc'!AE49</f>
        <v>204327.19706956801</v>
      </c>
      <c r="AF49" s="62">
        <f>'[1]Actv PlacedInServc'!AF49</f>
        <v>204327.19706956801</v>
      </c>
      <c r="AG49" s="62">
        <f>'[1]Actv PlacedInServc'!AG49</f>
        <v>204327.19706956801</v>
      </c>
      <c r="AH49" s="62">
        <f>'[1]Actv PlacedInServc'!AH49</f>
        <v>204327.19706956801</v>
      </c>
      <c r="AI49" s="62">
        <f>'[1]Actv PlacedInServc'!AI49</f>
        <v>153245.39780217598</v>
      </c>
      <c r="AJ49" s="62">
        <f>'[1]Actv PlacedInServc'!AJ49</f>
        <v>153245.39780217598</v>
      </c>
      <c r="AK49" s="62">
        <f>'[1]Actv PlacedInServc'!AK49</f>
        <v>204327.19706956801</v>
      </c>
      <c r="AL49" s="62">
        <f>'[1]Actv PlacedInServc'!AL49</f>
        <v>204327.19706956801</v>
      </c>
      <c r="AM49" s="21"/>
      <c r="AN49" s="62">
        <f t="shared" si="3"/>
        <v>561103.80000000005</v>
      </c>
      <c r="AO49" s="21"/>
      <c r="AP49" s="21">
        <f t="shared" si="1"/>
        <v>1873995.97435872</v>
      </c>
    </row>
    <row r="50" spans="2:42" s="16" customFormat="1">
      <c r="B50" s="18">
        <f t="shared" si="2"/>
        <v>40</v>
      </c>
      <c r="C50" s="18" t="str">
        <f>'[1]Actv PlacedInServc'!C50</f>
        <v>331200</v>
      </c>
      <c r="D50" s="507" t="str">
        <f>'[1]Actv PlacedInServc'!D50</f>
        <v/>
      </c>
      <c r="F50" s="369" t="str">
        <f>'[1]Actv PlacedInServc'!F50</f>
        <v>331200-TD Mains 6in to 8in</v>
      </c>
      <c r="H50" s="18" t="str">
        <f>'[1]Actv PlacedInServc'!H50</f>
        <v>10133100</v>
      </c>
      <c r="J50" s="18">
        <f>'[1]Actv PlacedInServc'!J50</f>
        <v>331.4</v>
      </c>
      <c r="L50" s="18" t="str">
        <f>'[1]Actv PlacedInServc'!L50</f>
        <v>N</v>
      </c>
      <c r="N50" s="377">
        <f>'[1]Actv PlacedInServc'!N50</f>
        <v>1</v>
      </c>
      <c r="P50" s="62">
        <f>'[1]Actv PlacedInServc'!P50</f>
        <v>0</v>
      </c>
      <c r="Q50" s="62">
        <f>'[1]Actv PlacedInServc'!Q50</f>
        <v>0</v>
      </c>
      <c r="R50" s="62">
        <f>'[1]Actv PlacedInServc'!R50</f>
        <v>33160</v>
      </c>
      <c r="S50" s="62">
        <f>'[1]Actv PlacedInServc'!S50</f>
        <v>50720</v>
      </c>
      <c r="T50" s="62">
        <f>'[1]Actv PlacedInServc'!T50</f>
        <v>70800</v>
      </c>
      <c r="U50" s="62">
        <f>'[1]Actv PlacedInServc'!U50</f>
        <v>105949.20000000001</v>
      </c>
      <c r="V50" s="62">
        <f>'[1]Actv PlacedInServc'!V50</f>
        <v>113440</v>
      </c>
      <c r="W50" s="62">
        <f>'[1]Actv PlacedInServc'!W50</f>
        <v>113440</v>
      </c>
      <c r="X50" s="62">
        <f>'[1]Actv PlacedInServc'!X50</f>
        <v>112291.20000000001</v>
      </c>
      <c r="Y50" s="62">
        <f>'[1]Actv PlacedInServc'!Y50</f>
        <v>115891.20000000001</v>
      </c>
      <c r="Z50" s="62">
        <f>'[1]Actv PlacedInServc'!Z50</f>
        <v>88320</v>
      </c>
      <c r="AA50" s="62">
        <f>'[1]Actv PlacedInServc'!AA50</f>
        <v>57422</v>
      </c>
      <c r="AB50" s="62">
        <f>'[1]Actv PlacedInServc'!AB50</f>
        <v>34054.532844927999</v>
      </c>
      <c r="AC50" s="62">
        <f>'[1]Actv PlacedInServc'!AC50</f>
        <v>34054.532844927999</v>
      </c>
      <c r="AD50" s="62">
        <f>'[1]Actv PlacedInServc'!AD50</f>
        <v>102163.598534784</v>
      </c>
      <c r="AE50" s="62">
        <f>'[1]Actv PlacedInServc'!AE50</f>
        <v>136218.13137971199</v>
      </c>
      <c r="AF50" s="62">
        <f>'[1]Actv PlacedInServc'!AF50</f>
        <v>136218.13137971199</v>
      </c>
      <c r="AG50" s="62">
        <f>'[1]Actv PlacedInServc'!AG50</f>
        <v>136218.13137971199</v>
      </c>
      <c r="AH50" s="62">
        <f>'[1]Actv PlacedInServc'!AH50</f>
        <v>136218.13137971199</v>
      </c>
      <c r="AI50" s="62">
        <f>'[1]Actv PlacedInServc'!AI50</f>
        <v>102163.598534784</v>
      </c>
      <c r="AJ50" s="62">
        <f>'[1]Actv PlacedInServc'!AJ50</f>
        <v>102163.598534784</v>
      </c>
      <c r="AK50" s="62">
        <f>'[1]Actv PlacedInServc'!AK50</f>
        <v>136218.13137971199</v>
      </c>
      <c r="AL50" s="62">
        <f>'[1]Actv PlacedInServc'!AL50</f>
        <v>136218.13137971199</v>
      </c>
      <c r="AM50" s="21"/>
      <c r="AN50" s="62">
        <f t="shared" si="3"/>
        <v>374069.2</v>
      </c>
      <c r="AO50" s="21"/>
      <c r="AP50" s="21">
        <f t="shared" si="1"/>
        <v>1249330.64957248</v>
      </c>
    </row>
    <row r="51" spans="2:42" s="16" customFormat="1">
      <c r="B51" s="18">
        <f t="shared" si="2"/>
        <v>41</v>
      </c>
      <c r="C51" s="18" t="str">
        <f>'[1]Actv PlacedInServc'!C51</f>
        <v>334100</v>
      </c>
      <c r="D51" s="507" t="str">
        <f>'[1]Actv PlacedInServc'!D51</f>
        <v/>
      </c>
      <c r="F51" s="369" t="str">
        <f>'[1]Actv PlacedInServc'!F51</f>
        <v>334100-Meters</v>
      </c>
      <c r="H51" s="18" t="str">
        <f>'[1]Actv PlacedInServc'!H51</f>
        <v>10133410</v>
      </c>
      <c r="J51" s="18">
        <f>'[1]Actv PlacedInServc'!J51</f>
        <v>334.4</v>
      </c>
      <c r="L51" s="18" t="str">
        <f>'[1]Actv PlacedInServc'!L51</f>
        <v>N</v>
      </c>
      <c r="N51" s="377">
        <f>'[1]Actv PlacedInServc'!N51</f>
        <v>1</v>
      </c>
      <c r="P51" s="62">
        <f>'[1]Actv PlacedInServc'!P51</f>
        <v>0</v>
      </c>
      <c r="Q51" s="62">
        <f>'[1]Actv PlacedInServc'!Q51</f>
        <v>0</v>
      </c>
      <c r="R51" s="62">
        <f>'[1]Actv PlacedInServc'!R51</f>
        <v>0</v>
      </c>
      <c r="S51" s="62">
        <f>'[1]Actv PlacedInServc'!S51</f>
        <v>0</v>
      </c>
      <c r="T51" s="62">
        <f>'[1]Actv PlacedInServc'!T51</f>
        <v>0</v>
      </c>
      <c r="U51" s="62">
        <f>'[1]Actv PlacedInServc'!U51</f>
        <v>0</v>
      </c>
      <c r="V51" s="62">
        <f>'[1]Actv PlacedInServc'!V51</f>
        <v>0</v>
      </c>
      <c r="W51" s="62">
        <f>'[1]Actv PlacedInServc'!W51</f>
        <v>0</v>
      </c>
      <c r="X51" s="62">
        <f>'[1]Actv PlacedInServc'!X51</f>
        <v>0</v>
      </c>
      <c r="Y51" s="62">
        <f>'[1]Actv PlacedInServc'!Y51</f>
        <v>0</v>
      </c>
      <c r="Z51" s="62">
        <f>'[1]Actv PlacedInServc'!Z51</f>
        <v>0</v>
      </c>
      <c r="AA51" s="62">
        <f>'[1]Actv PlacedInServc'!AA51</f>
        <v>0</v>
      </c>
      <c r="AB51" s="62">
        <f>'[1]Actv PlacedInServc'!AB51</f>
        <v>0</v>
      </c>
      <c r="AC51" s="62">
        <f>'[1]Actv PlacedInServc'!AC51</f>
        <v>0</v>
      </c>
      <c r="AD51" s="62">
        <f>'[1]Actv PlacedInServc'!AD51</f>
        <v>0</v>
      </c>
      <c r="AE51" s="62">
        <f>'[1]Actv PlacedInServc'!AE51</f>
        <v>0</v>
      </c>
      <c r="AF51" s="62">
        <f>'[1]Actv PlacedInServc'!AF51</f>
        <v>0</v>
      </c>
      <c r="AG51" s="62">
        <f>'[1]Actv PlacedInServc'!AG51</f>
        <v>0</v>
      </c>
      <c r="AH51" s="62">
        <f>'[1]Actv PlacedInServc'!AH51</f>
        <v>0</v>
      </c>
      <c r="AI51" s="62">
        <f>'[1]Actv PlacedInServc'!AI51</f>
        <v>0</v>
      </c>
      <c r="AJ51" s="62">
        <f>'[1]Actv PlacedInServc'!AJ51</f>
        <v>0</v>
      </c>
      <c r="AK51" s="62">
        <f>'[1]Actv PlacedInServc'!AK51</f>
        <v>0</v>
      </c>
      <c r="AL51" s="62">
        <f>'[1]Actv PlacedInServc'!AL51</f>
        <v>0</v>
      </c>
      <c r="AM51" s="21"/>
      <c r="AN51" s="62">
        <f t="shared" si="3"/>
        <v>0</v>
      </c>
      <c r="AO51" s="21"/>
      <c r="AP51" s="21">
        <f t="shared" si="1"/>
        <v>0</v>
      </c>
    </row>
    <row r="52" spans="2:42" s="16" customFormat="1">
      <c r="B52" s="18">
        <f t="shared" si="2"/>
        <v>42</v>
      </c>
      <c r="C52" s="18" t="str">
        <f>'[1]Actv PlacedInServc'!C52</f>
        <v>333000</v>
      </c>
      <c r="D52" s="507" t="str">
        <f>'[1]Actv PlacedInServc'!D52</f>
        <v/>
      </c>
      <c r="F52" s="369" t="str">
        <f>'[1]Actv PlacedInServc'!F52</f>
        <v>333000-Services</v>
      </c>
      <c r="H52" s="18" t="str">
        <f>'[1]Actv PlacedInServc'!H52</f>
        <v>10133300</v>
      </c>
      <c r="J52" s="18">
        <f>'[1]Actv PlacedInServc'!J52</f>
        <v>333.4</v>
      </c>
      <c r="L52" s="18" t="str">
        <f>'[1]Actv PlacedInServc'!L52</f>
        <v>N</v>
      </c>
      <c r="N52" s="377">
        <f>'[1]Actv PlacedInServc'!N52</f>
        <v>1</v>
      </c>
      <c r="P52" s="62">
        <f>'[1]Actv PlacedInServc'!P52</f>
        <v>0</v>
      </c>
      <c r="Q52" s="62">
        <f>'[1]Actv PlacedInServc'!Q52</f>
        <v>0</v>
      </c>
      <c r="R52" s="62">
        <f>'[1]Actv PlacedInServc'!R52</f>
        <v>0</v>
      </c>
      <c r="S52" s="62">
        <f>'[1]Actv PlacedInServc'!S52</f>
        <v>0</v>
      </c>
      <c r="T52" s="62">
        <f>'[1]Actv PlacedInServc'!T52</f>
        <v>0</v>
      </c>
      <c r="U52" s="62">
        <f>'[1]Actv PlacedInServc'!U52</f>
        <v>0</v>
      </c>
      <c r="V52" s="62">
        <f>'[1]Actv PlacedInServc'!V52</f>
        <v>0</v>
      </c>
      <c r="W52" s="62">
        <f>'[1]Actv PlacedInServc'!W52</f>
        <v>0</v>
      </c>
      <c r="X52" s="62">
        <f>'[1]Actv PlacedInServc'!X52</f>
        <v>0</v>
      </c>
      <c r="Y52" s="62">
        <f>'[1]Actv PlacedInServc'!Y52</f>
        <v>0</v>
      </c>
      <c r="Z52" s="62">
        <f>'[1]Actv PlacedInServc'!Z52</f>
        <v>0</v>
      </c>
      <c r="AA52" s="62">
        <f>'[1]Actv PlacedInServc'!AA52</f>
        <v>0</v>
      </c>
      <c r="AB52" s="62">
        <f>'[1]Actv PlacedInServc'!AB52</f>
        <v>0</v>
      </c>
      <c r="AC52" s="62">
        <f>'[1]Actv PlacedInServc'!AC52</f>
        <v>0</v>
      </c>
      <c r="AD52" s="62">
        <f>'[1]Actv PlacedInServc'!AD52</f>
        <v>0</v>
      </c>
      <c r="AE52" s="62">
        <f>'[1]Actv PlacedInServc'!AE52</f>
        <v>0</v>
      </c>
      <c r="AF52" s="62">
        <f>'[1]Actv PlacedInServc'!AF52</f>
        <v>0</v>
      </c>
      <c r="AG52" s="62">
        <f>'[1]Actv PlacedInServc'!AG52</f>
        <v>0</v>
      </c>
      <c r="AH52" s="62">
        <f>'[1]Actv PlacedInServc'!AH52</f>
        <v>0</v>
      </c>
      <c r="AI52" s="62">
        <f>'[1]Actv PlacedInServc'!AI52</f>
        <v>0</v>
      </c>
      <c r="AJ52" s="62">
        <f>'[1]Actv PlacedInServc'!AJ52</f>
        <v>0</v>
      </c>
      <c r="AK52" s="62">
        <f>'[1]Actv PlacedInServc'!AK52</f>
        <v>0</v>
      </c>
      <c r="AL52" s="62">
        <f>'[1]Actv PlacedInServc'!AL52</f>
        <v>0</v>
      </c>
      <c r="AM52" s="21"/>
      <c r="AN52" s="62">
        <f t="shared" si="3"/>
        <v>0</v>
      </c>
      <c r="AO52" s="21"/>
      <c r="AP52" s="21">
        <f t="shared" si="1"/>
        <v>0</v>
      </c>
    </row>
    <row r="53" spans="2:42" s="16" customFormat="1">
      <c r="B53" s="18">
        <f t="shared" si="2"/>
        <v>43</v>
      </c>
      <c r="C53" s="18" t="str">
        <f>'[1]Actv PlacedInServc'!C53</f>
        <v/>
      </c>
      <c r="D53" s="507" t="str">
        <f>'[1]Actv PlacedInServc'!D53</f>
        <v/>
      </c>
      <c r="F53" s="369" t="str">
        <f>'[1]Actv PlacedInServc'!F53</f>
        <v/>
      </c>
      <c r="H53" s="18" t="str">
        <f>'[1]Actv PlacedInServc'!H53</f>
        <v/>
      </c>
      <c r="J53" s="18" t="str">
        <f>'[1]Actv PlacedInServc'!J53</f>
        <v/>
      </c>
      <c r="L53" s="18" t="str">
        <f>'[1]Actv PlacedInServc'!L53</f>
        <v/>
      </c>
      <c r="N53" s="377" t="str">
        <f>'[1]Actv PlacedInServc'!N53</f>
        <v/>
      </c>
      <c r="P53" s="62" t="str">
        <f>'[1]Actv PlacedInServc'!P53</f>
        <v/>
      </c>
      <c r="Q53" s="62" t="str">
        <f>'[1]Actv PlacedInServc'!Q53</f>
        <v/>
      </c>
      <c r="R53" s="62" t="str">
        <f>'[1]Actv PlacedInServc'!R53</f>
        <v/>
      </c>
      <c r="S53" s="62" t="str">
        <f>'[1]Actv PlacedInServc'!S53</f>
        <v/>
      </c>
      <c r="T53" s="62" t="str">
        <f>'[1]Actv PlacedInServc'!T53</f>
        <v/>
      </c>
      <c r="U53" s="62" t="str">
        <f>'[1]Actv PlacedInServc'!U53</f>
        <v/>
      </c>
      <c r="V53" s="62" t="str">
        <f>'[1]Actv PlacedInServc'!V53</f>
        <v/>
      </c>
      <c r="W53" s="62" t="str">
        <f>'[1]Actv PlacedInServc'!W53</f>
        <v/>
      </c>
      <c r="X53" s="62" t="str">
        <f>'[1]Actv PlacedInServc'!X53</f>
        <v/>
      </c>
      <c r="Y53" s="62" t="str">
        <f>'[1]Actv PlacedInServc'!Y53</f>
        <v/>
      </c>
      <c r="Z53" s="62" t="str">
        <f>'[1]Actv PlacedInServc'!Z53</f>
        <v/>
      </c>
      <c r="AA53" s="62" t="str">
        <f>'[1]Actv PlacedInServc'!AA53</f>
        <v/>
      </c>
      <c r="AB53" s="62" t="str">
        <f>'[1]Actv PlacedInServc'!AB53</f>
        <v/>
      </c>
      <c r="AC53" s="62" t="str">
        <f>'[1]Actv PlacedInServc'!AC53</f>
        <v/>
      </c>
      <c r="AD53" s="62" t="str">
        <f>'[1]Actv PlacedInServc'!AD53</f>
        <v/>
      </c>
      <c r="AE53" s="62" t="str">
        <f>'[1]Actv PlacedInServc'!AE53</f>
        <v/>
      </c>
      <c r="AF53" s="62" t="str">
        <f>'[1]Actv PlacedInServc'!AF53</f>
        <v/>
      </c>
      <c r="AG53" s="62" t="str">
        <f>'[1]Actv PlacedInServc'!AG53</f>
        <v/>
      </c>
      <c r="AH53" s="62" t="str">
        <f>'[1]Actv PlacedInServc'!AH53</f>
        <v/>
      </c>
      <c r="AI53" s="62" t="str">
        <f>'[1]Actv PlacedInServc'!AI53</f>
        <v/>
      </c>
      <c r="AJ53" s="62" t="str">
        <f>'[1]Actv PlacedInServc'!AJ53</f>
        <v/>
      </c>
      <c r="AK53" s="62" t="str">
        <f>'[1]Actv PlacedInServc'!AK53</f>
        <v/>
      </c>
      <c r="AL53" s="62" t="str">
        <f>'[1]Actv PlacedInServc'!AL53</f>
        <v/>
      </c>
      <c r="AM53" s="21"/>
      <c r="AN53" s="62">
        <f t="shared" si="3"/>
        <v>0</v>
      </c>
      <c r="AO53" s="21"/>
      <c r="AP53" s="21">
        <f t="shared" si="1"/>
        <v>0</v>
      </c>
    </row>
    <row r="54" spans="2:42" s="16" customFormat="1">
      <c r="B54" s="18">
        <f t="shared" si="2"/>
        <v>44</v>
      </c>
      <c r="C54" s="18" t="str">
        <f>'[1]Actv PlacedInServc'!C54</f>
        <v/>
      </c>
      <c r="D54" s="507" t="str">
        <f>'[1]Actv PlacedInServc'!D54</f>
        <v>R12-**G1</v>
      </c>
      <c r="F54" s="369" t="str">
        <f>'[1]Actv PlacedInServc'!F54</f>
        <v>Services and Laterals - New</v>
      </c>
      <c r="H54" s="18" t="str">
        <f>'[1]Actv PlacedInServc'!H54</f>
        <v/>
      </c>
      <c r="J54" s="18" t="str">
        <f>'[1]Actv PlacedInServc'!J54</f>
        <v/>
      </c>
      <c r="L54" s="18" t="str">
        <f>'[1]Actv PlacedInServc'!L54</f>
        <v/>
      </c>
      <c r="N54" s="377" t="str">
        <f>'[1]Actv PlacedInServc'!N54</f>
        <v/>
      </c>
      <c r="P54" s="62" t="str">
        <f>'[1]Actv PlacedInServc'!P54</f>
        <v/>
      </c>
      <c r="Q54" s="62" t="str">
        <f>'[1]Actv PlacedInServc'!Q54</f>
        <v/>
      </c>
      <c r="R54" s="62" t="str">
        <f>'[1]Actv PlacedInServc'!R54</f>
        <v/>
      </c>
      <c r="S54" s="62" t="str">
        <f>'[1]Actv PlacedInServc'!S54</f>
        <v/>
      </c>
      <c r="T54" s="62" t="str">
        <f>'[1]Actv PlacedInServc'!T54</f>
        <v/>
      </c>
      <c r="U54" s="62" t="str">
        <f>'[1]Actv PlacedInServc'!U54</f>
        <v/>
      </c>
      <c r="V54" s="62" t="str">
        <f>'[1]Actv PlacedInServc'!V54</f>
        <v/>
      </c>
      <c r="W54" s="62" t="str">
        <f>'[1]Actv PlacedInServc'!W54</f>
        <v/>
      </c>
      <c r="X54" s="62" t="str">
        <f>'[1]Actv PlacedInServc'!X54</f>
        <v/>
      </c>
      <c r="Y54" s="62" t="str">
        <f>'[1]Actv PlacedInServc'!Y54</f>
        <v/>
      </c>
      <c r="Z54" s="62" t="str">
        <f>'[1]Actv PlacedInServc'!Z54</f>
        <v/>
      </c>
      <c r="AA54" s="62" t="str">
        <f>'[1]Actv PlacedInServc'!AA54</f>
        <v/>
      </c>
      <c r="AB54" s="62" t="str">
        <f>'[1]Actv PlacedInServc'!AB54</f>
        <v/>
      </c>
      <c r="AC54" s="62" t="str">
        <f>'[1]Actv PlacedInServc'!AC54</f>
        <v/>
      </c>
      <c r="AD54" s="62" t="str">
        <f>'[1]Actv PlacedInServc'!AD54</f>
        <v/>
      </c>
      <c r="AE54" s="62" t="str">
        <f>'[1]Actv PlacedInServc'!AE54</f>
        <v/>
      </c>
      <c r="AF54" s="62" t="str">
        <f>'[1]Actv PlacedInServc'!AF54</f>
        <v/>
      </c>
      <c r="AG54" s="62" t="str">
        <f>'[1]Actv PlacedInServc'!AG54</f>
        <v/>
      </c>
      <c r="AH54" s="62" t="str">
        <f>'[1]Actv PlacedInServc'!AH54</f>
        <v/>
      </c>
      <c r="AI54" s="62" t="str">
        <f>'[1]Actv PlacedInServc'!AI54</f>
        <v/>
      </c>
      <c r="AJ54" s="62" t="str">
        <f>'[1]Actv PlacedInServc'!AJ54</f>
        <v/>
      </c>
      <c r="AK54" s="62" t="str">
        <f>'[1]Actv PlacedInServc'!AK54</f>
        <v/>
      </c>
      <c r="AL54" s="62" t="str">
        <f>'[1]Actv PlacedInServc'!AL54</f>
        <v/>
      </c>
      <c r="AM54" s="21"/>
      <c r="AN54" s="62">
        <f t="shared" si="3"/>
        <v>0</v>
      </c>
      <c r="AO54" s="21"/>
      <c r="AP54" s="21">
        <f t="shared" si="1"/>
        <v>0</v>
      </c>
    </row>
    <row r="55" spans="2:42" s="16" customFormat="1">
      <c r="B55" s="18">
        <f t="shared" si="2"/>
        <v>45</v>
      </c>
      <c r="C55" s="18" t="str">
        <f>'[1]Actv PlacedInServc'!C55</f>
        <v>333000</v>
      </c>
      <c r="D55" s="507" t="str">
        <f>'[1]Actv PlacedInServc'!D55</f>
        <v/>
      </c>
      <c r="F55" s="369" t="str">
        <f>'[1]Actv PlacedInServc'!F55</f>
        <v>333000-Services</v>
      </c>
      <c r="H55" s="18" t="str">
        <f>'[1]Actv PlacedInServc'!H55</f>
        <v>10133300</v>
      </c>
      <c r="J55" s="18">
        <f>'[1]Actv PlacedInServc'!J55</f>
        <v>333.4</v>
      </c>
      <c r="L55" s="18" t="str">
        <f>'[1]Actv PlacedInServc'!L55</f>
        <v>N</v>
      </c>
      <c r="N55" s="377">
        <f>'[1]Actv PlacedInServc'!N55</f>
        <v>1</v>
      </c>
      <c r="P55" s="62">
        <f>'[1]Actv PlacedInServc'!P55</f>
        <v>0</v>
      </c>
      <c r="Q55" s="62">
        <f>'[1]Actv PlacedInServc'!Q55</f>
        <v>0</v>
      </c>
      <c r="R55" s="62">
        <f>'[1]Actv PlacedInServc'!R55</f>
        <v>103000</v>
      </c>
      <c r="S55" s="62">
        <f>'[1]Actv PlacedInServc'!S55</f>
        <v>104500</v>
      </c>
      <c r="T55" s="62">
        <f>'[1]Actv PlacedInServc'!T55</f>
        <v>153250</v>
      </c>
      <c r="U55" s="62">
        <f>'[1]Actv PlacedInServc'!U55</f>
        <v>158250</v>
      </c>
      <c r="V55" s="62">
        <f>'[1]Actv PlacedInServc'!V55</f>
        <v>195750</v>
      </c>
      <c r="W55" s="62">
        <f>'[1]Actv PlacedInServc'!W55</f>
        <v>192500</v>
      </c>
      <c r="X55" s="62">
        <f>'[1]Actv PlacedInServc'!X55</f>
        <v>204500</v>
      </c>
      <c r="Y55" s="62">
        <f>'[1]Actv PlacedInServc'!Y55</f>
        <v>128000</v>
      </c>
      <c r="Z55" s="62">
        <f>'[1]Actv PlacedInServc'!Z55</f>
        <v>90500</v>
      </c>
      <c r="AA55" s="62">
        <f>'[1]Actv PlacedInServc'!AA55</f>
        <v>90972.5</v>
      </c>
      <c r="AB55" s="62">
        <f>'[1]Actv PlacedInServc'!AB55</f>
        <v>44666.227070237503</v>
      </c>
      <c r="AC55" s="62">
        <f>'[1]Actv PlacedInServc'!AC55</f>
        <v>89332.454140475005</v>
      </c>
      <c r="AD55" s="62">
        <f>'[1]Actv PlacedInServc'!AD55</f>
        <v>89332.454140475005</v>
      </c>
      <c r="AE55" s="62">
        <f>'[1]Actv PlacedInServc'!AE55</f>
        <v>133998.6812107125</v>
      </c>
      <c r="AF55" s="62">
        <f>'[1]Actv PlacedInServc'!AF55</f>
        <v>133998.6812107125</v>
      </c>
      <c r="AG55" s="62">
        <f>'[1]Actv PlacedInServc'!AG55</f>
        <v>267997.362421425</v>
      </c>
      <c r="AH55" s="62">
        <f>'[1]Actv PlacedInServc'!AH55</f>
        <v>178664.90828095001</v>
      </c>
      <c r="AI55" s="62">
        <f>'[1]Actv PlacedInServc'!AI55</f>
        <v>133998.6812107125</v>
      </c>
      <c r="AJ55" s="62">
        <f>'[1]Actv PlacedInServc'!AJ55</f>
        <v>223331.13535118749</v>
      </c>
      <c r="AK55" s="62">
        <f>'[1]Actv PlacedInServc'!AK55</f>
        <v>223331.13535118749</v>
      </c>
      <c r="AL55" s="62">
        <f>'[1]Actv PlacedInServc'!AL55</f>
        <v>178664.90828095001</v>
      </c>
      <c r="AM55" s="21"/>
      <c r="AN55" s="62">
        <f t="shared" si="3"/>
        <v>714750</v>
      </c>
      <c r="AO55" s="21"/>
      <c r="AP55" s="21">
        <f t="shared" si="1"/>
        <v>1788289.1286690254</v>
      </c>
    </row>
    <row r="56" spans="2:42" s="16" customFormat="1">
      <c r="B56" s="18">
        <f t="shared" si="2"/>
        <v>46</v>
      </c>
      <c r="C56" s="18" t="str">
        <f>'[1]Actv PlacedInServc'!C56</f>
        <v>331001</v>
      </c>
      <c r="D56" s="507" t="str">
        <f>'[1]Actv PlacedInServc'!D56</f>
        <v/>
      </c>
      <c r="F56" s="369" t="str">
        <f>'[1]Actv PlacedInServc'!F56</f>
        <v>331001-T&amp;D Mains</v>
      </c>
      <c r="H56" s="18" t="str">
        <f>'[1]Actv PlacedInServc'!H56</f>
        <v>10133100</v>
      </c>
      <c r="J56" s="18">
        <f>'[1]Actv PlacedInServc'!J56</f>
        <v>331.4</v>
      </c>
      <c r="L56" s="18" t="str">
        <f>'[1]Actv PlacedInServc'!L56</f>
        <v>N</v>
      </c>
      <c r="N56" s="377">
        <f>'[1]Actv PlacedInServc'!N56</f>
        <v>1</v>
      </c>
      <c r="P56" s="62">
        <f>'[1]Actv PlacedInServc'!P56</f>
        <v>0</v>
      </c>
      <c r="Q56" s="62">
        <f>'[1]Actv PlacedInServc'!Q56</f>
        <v>0</v>
      </c>
      <c r="R56" s="62">
        <f>'[1]Actv PlacedInServc'!R56</f>
        <v>20600</v>
      </c>
      <c r="S56" s="62">
        <f>'[1]Actv PlacedInServc'!S56</f>
        <v>20900</v>
      </c>
      <c r="T56" s="62">
        <f>'[1]Actv PlacedInServc'!T56</f>
        <v>30650</v>
      </c>
      <c r="U56" s="62">
        <f>'[1]Actv PlacedInServc'!U56</f>
        <v>31650</v>
      </c>
      <c r="V56" s="62">
        <f>'[1]Actv PlacedInServc'!V56</f>
        <v>39150</v>
      </c>
      <c r="W56" s="62">
        <f>'[1]Actv PlacedInServc'!W56</f>
        <v>38500</v>
      </c>
      <c r="X56" s="62">
        <f>'[1]Actv PlacedInServc'!X56</f>
        <v>40900</v>
      </c>
      <c r="Y56" s="62">
        <f>'[1]Actv PlacedInServc'!Y56</f>
        <v>25600</v>
      </c>
      <c r="Z56" s="62">
        <f>'[1]Actv PlacedInServc'!Z56</f>
        <v>18100</v>
      </c>
      <c r="AA56" s="62">
        <f>'[1]Actv PlacedInServc'!AA56</f>
        <v>18194.5</v>
      </c>
      <c r="AB56" s="62">
        <f>'[1]Actv PlacedInServc'!AB56</f>
        <v>8933.2454140475002</v>
      </c>
      <c r="AC56" s="62">
        <f>'[1]Actv PlacedInServc'!AC56</f>
        <v>17866.490828095</v>
      </c>
      <c r="AD56" s="62">
        <f>'[1]Actv PlacedInServc'!AD56</f>
        <v>17866.490828095</v>
      </c>
      <c r="AE56" s="62">
        <f>'[1]Actv PlacedInServc'!AE56</f>
        <v>26799.736242142502</v>
      </c>
      <c r="AF56" s="62">
        <f>'[1]Actv PlacedInServc'!AF56</f>
        <v>26799.736242142502</v>
      </c>
      <c r="AG56" s="62">
        <f>'[1]Actv PlacedInServc'!AG56</f>
        <v>53599.472484285005</v>
      </c>
      <c r="AH56" s="62">
        <f>'[1]Actv PlacedInServc'!AH56</f>
        <v>35732.981656190001</v>
      </c>
      <c r="AI56" s="62">
        <f>'[1]Actv PlacedInServc'!AI56</f>
        <v>26799.736242142502</v>
      </c>
      <c r="AJ56" s="62">
        <f>'[1]Actv PlacedInServc'!AJ56</f>
        <v>44666.227070237503</v>
      </c>
      <c r="AK56" s="62">
        <f>'[1]Actv PlacedInServc'!AK56</f>
        <v>44666.227070237503</v>
      </c>
      <c r="AL56" s="62">
        <f>'[1]Actv PlacedInServc'!AL56</f>
        <v>35732.981656190001</v>
      </c>
      <c r="AM56" s="21"/>
      <c r="AN56" s="62">
        <f t="shared" si="3"/>
        <v>142950</v>
      </c>
      <c r="AO56" s="21"/>
      <c r="AP56" s="21">
        <f t="shared" si="1"/>
        <v>357657.82573380508</v>
      </c>
    </row>
    <row r="57" spans="2:42" s="16" customFormat="1">
      <c r="B57" s="18">
        <f t="shared" si="2"/>
        <v>47</v>
      </c>
      <c r="C57" s="18" t="str">
        <f>'[1]Actv PlacedInServc'!C57</f>
        <v>334100</v>
      </c>
      <c r="D57" s="507" t="str">
        <f>'[1]Actv PlacedInServc'!D57</f>
        <v/>
      </c>
      <c r="F57" s="369" t="str">
        <f>'[1]Actv PlacedInServc'!F57</f>
        <v>334100-Meters</v>
      </c>
      <c r="H57" s="18" t="str">
        <f>'[1]Actv PlacedInServc'!H57</f>
        <v>10133410</v>
      </c>
      <c r="J57" s="18">
        <f>'[1]Actv PlacedInServc'!J57</f>
        <v>334.4</v>
      </c>
      <c r="L57" s="18" t="str">
        <f>'[1]Actv PlacedInServc'!L57</f>
        <v>N</v>
      </c>
      <c r="N57" s="377">
        <f>'[1]Actv PlacedInServc'!N57</f>
        <v>1</v>
      </c>
      <c r="P57" s="62">
        <f>'[1]Actv PlacedInServc'!P57</f>
        <v>0</v>
      </c>
      <c r="Q57" s="62">
        <f>'[1]Actv PlacedInServc'!Q57</f>
        <v>0</v>
      </c>
      <c r="R57" s="62">
        <f>'[1]Actv PlacedInServc'!R57</f>
        <v>82400</v>
      </c>
      <c r="S57" s="62">
        <f>'[1]Actv PlacedInServc'!S57</f>
        <v>83600</v>
      </c>
      <c r="T57" s="62">
        <f>'[1]Actv PlacedInServc'!T57</f>
        <v>122600</v>
      </c>
      <c r="U57" s="62">
        <f>'[1]Actv PlacedInServc'!U57</f>
        <v>126600</v>
      </c>
      <c r="V57" s="62">
        <f>'[1]Actv PlacedInServc'!V57</f>
        <v>156600</v>
      </c>
      <c r="W57" s="62">
        <f>'[1]Actv PlacedInServc'!W57</f>
        <v>154000</v>
      </c>
      <c r="X57" s="62">
        <f>'[1]Actv PlacedInServc'!X57</f>
        <v>163600</v>
      </c>
      <c r="Y57" s="62">
        <f>'[1]Actv PlacedInServc'!Y57</f>
        <v>102400</v>
      </c>
      <c r="Z57" s="62">
        <f>'[1]Actv PlacedInServc'!Z57</f>
        <v>72400</v>
      </c>
      <c r="AA57" s="62">
        <f>'[1]Actv PlacedInServc'!AA57</f>
        <v>72778</v>
      </c>
      <c r="AB57" s="62">
        <f>'[1]Actv PlacedInServc'!AB57</f>
        <v>35732.981656190001</v>
      </c>
      <c r="AC57" s="62">
        <f>'[1]Actv PlacedInServc'!AC57</f>
        <v>71465.963312380001</v>
      </c>
      <c r="AD57" s="62">
        <f>'[1]Actv PlacedInServc'!AD57</f>
        <v>71465.963312380001</v>
      </c>
      <c r="AE57" s="62">
        <f>'[1]Actv PlacedInServc'!AE57</f>
        <v>107198.94496857001</v>
      </c>
      <c r="AF57" s="62">
        <f>'[1]Actv PlacedInServc'!AF57</f>
        <v>107198.94496857001</v>
      </c>
      <c r="AG57" s="62">
        <f>'[1]Actv PlacedInServc'!AG57</f>
        <v>214397.88993714002</v>
      </c>
      <c r="AH57" s="62">
        <f>'[1]Actv PlacedInServc'!AH57</f>
        <v>142931.92662476</v>
      </c>
      <c r="AI57" s="62">
        <f>'[1]Actv PlacedInServc'!AI57</f>
        <v>107198.94496857001</v>
      </c>
      <c r="AJ57" s="62">
        <f>'[1]Actv PlacedInServc'!AJ57</f>
        <v>178664.90828095001</v>
      </c>
      <c r="AK57" s="62">
        <f>'[1]Actv PlacedInServc'!AK57</f>
        <v>178664.90828095001</v>
      </c>
      <c r="AL57" s="62">
        <f>'[1]Actv PlacedInServc'!AL57</f>
        <v>142931.92662476</v>
      </c>
      <c r="AM57" s="21"/>
      <c r="AN57" s="62">
        <f t="shared" si="3"/>
        <v>571800</v>
      </c>
      <c r="AO57" s="21"/>
      <c r="AP57" s="21">
        <f t="shared" si="1"/>
        <v>1430631.3029352203</v>
      </c>
    </row>
    <row r="58" spans="2:42" s="16" customFormat="1">
      <c r="B58" s="18">
        <f t="shared" si="2"/>
        <v>48</v>
      </c>
      <c r="C58" s="18" t="str">
        <f>'[1]Actv PlacedInServc'!C58</f>
        <v/>
      </c>
      <c r="D58" s="507" t="str">
        <f>'[1]Actv PlacedInServc'!D58</f>
        <v/>
      </c>
      <c r="F58" s="369" t="str">
        <f>'[1]Actv PlacedInServc'!F58</f>
        <v/>
      </c>
      <c r="H58" s="18" t="str">
        <f>'[1]Actv PlacedInServc'!H58</f>
        <v/>
      </c>
      <c r="J58" s="18" t="str">
        <f>'[1]Actv PlacedInServc'!J58</f>
        <v/>
      </c>
      <c r="L58" s="18" t="str">
        <f>'[1]Actv PlacedInServc'!L58</f>
        <v/>
      </c>
      <c r="N58" s="377" t="str">
        <f>'[1]Actv PlacedInServc'!N58</f>
        <v/>
      </c>
      <c r="P58" s="62" t="str">
        <f>'[1]Actv PlacedInServc'!P58</f>
        <v/>
      </c>
      <c r="Q58" s="62" t="str">
        <f>'[1]Actv PlacedInServc'!Q58</f>
        <v/>
      </c>
      <c r="R58" s="62" t="str">
        <f>'[1]Actv PlacedInServc'!R58</f>
        <v/>
      </c>
      <c r="S58" s="62" t="str">
        <f>'[1]Actv PlacedInServc'!S58</f>
        <v/>
      </c>
      <c r="T58" s="62" t="str">
        <f>'[1]Actv PlacedInServc'!T58</f>
        <v/>
      </c>
      <c r="U58" s="62" t="str">
        <f>'[1]Actv PlacedInServc'!U58</f>
        <v/>
      </c>
      <c r="V58" s="62" t="str">
        <f>'[1]Actv PlacedInServc'!V58</f>
        <v/>
      </c>
      <c r="W58" s="62" t="str">
        <f>'[1]Actv PlacedInServc'!W58</f>
        <v/>
      </c>
      <c r="X58" s="62" t="str">
        <f>'[1]Actv PlacedInServc'!X58</f>
        <v/>
      </c>
      <c r="Y58" s="62" t="str">
        <f>'[1]Actv PlacedInServc'!Y58</f>
        <v/>
      </c>
      <c r="Z58" s="62" t="str">
        <f>'[1]Actv PlacedInServc'!Z58</f>
        <v/>
      </c>
      <c r="AA58" s="62" t="str">
        <f>'[1]Actv PlacedInServc'!AA58</f>
        <v/>
      </c>
      <c r="AB58" s="62" t="str">
        <f>'[1]Actv PlacedInServc'!AB58</f>
        <v/>
      </c>
      <c r="AC58" s="62" t="str">
        <f>'[1]Actv PlacedInServc'!AC58</f>
        <v/>
      </c>
      <c r="AD58" s="62" t="str">
        <f>'[1]Actv PlacedInServc'!AD58</f>
        <v/>
      </c>
      <c r="AE58" s="62" t="str">
        <f>'[1]Actv PlacedInServc'!AE58</f>
        <v/>
      </c>
      <c r="AF58" s="62" t="str">
        <f>'[1]Actv PlacedInServc'!AF58</f>
        <v/>
      </c>
      <c r="AG58" s="62" t="str">
        <f>'[1]Actv PlacedInServc'!AG58</f>
        <v/>
      </c>
      <c r="AH58" s="62" t="str">
        <f>'[1]Actv PlacedInServc'!AH58</f>
        <v/>
      </c>
      <c r="AI58" s="62" t="str">
        <f>'[1]Actv PlacedInServc'!AI58</f>
        <v/>
      </c>
      <c r="AJ58" s="62" t="str">
        <f>'[1]Actv PlacedInServc'!AJ58</f>
        <v/>
      </c>
      <c r="AK58" s="62" t="str">
        <f>'[1]Actv PlacedInServc'!AK58</f>
        <v/>
      </c>
      <c r="AL58" s="62" t="str">
        <f>'[1]Actv PlacedInServc'!AL58</f>
        <v/>
      </c>
      <c r="AM58" s="21"/>
      <c r="AN58" s="62">
        <f t="shared" si="3"/>
        <v>0</v>
      </c>
      <c r="AO58" s="21"/>
      <c r="AP58" s="21">
        <f t="shared" si="1"/>
        <v>0</v>
      </c>
    </row>
    <row r="59" spans="2:42" s="16" customFormat="1">
      <c r="B59" s="18">
        <f t="shared" si="2"/>
        <v>49</v>
      </c>
      <c r="C59" s="18" t="str">
        <f>'[1]Actv PlacedInServc'!C59</f>
        <v/>
      </c>
      <c r="D59" s="507" t="str">
        <f>'[1]Actv PlacedInServc'!D59</f>
        <v>R12-**H1</v>
      </c>
      <c r="F59" s="369" t="str">
        <f>'[1]Actv PlacedInServc'!F59</f>
        <v>Services and Laterals - Replaced</v>
      </c>
      <c r="H59" s="18" t="str">
        <f>'[1]Actv PlacedInServc'!H59</f>
        <v/>
      </c>
      <c r="J59" s="18" t="str">
        <f>'[1]Actv PlacedInServc'!J59</f>
        <v/>
      </c>
      <c r="L59" s="18" t="str">
        <f>'[1]Actv PlacedInServc'!L59</f>
        <v/>
      </c>
      <c r="N59" s="377" t="str">
        <f>'[1]Actv PlacedInServc'!N59</f>
        <v/>
      </c>
      <c r="P59" s="62" t="str">
        <f>'[1]Actv PlacedInServc'!P59</f>
        <v/>
      </c>
      <c r="Q59" s="62" t="str">
        <f>'[1]Actv PlacedInServc'!Q59</f>
        <v/>
      </c>
      <c r="R59" s="62" t="str">
        <f>'[1]Actv PlacedInServc'!R59</f>
        <v/>
      </c>
      <c r="S59" s="62" t="str">
        <f>'[1]Actv PlacedInServc'!S59</f>
        <v/>
      </c>
      <c r="T59" s="62" t="str">
        <f>'[1]Actv PlacedInServc'!T59</f>
        <v/>
      </c>
      <c r="U59" s="62" t="str">
        <f>'[1]Actv PlacedInServc'!U59</f>
        <v/>
      </c>
      <c r="V59" s="62" t="str">
        <f>'[1]Actv PlacedInServc'!V59</f>
        <v/>
      </c>
      <c r="W59" s="62" t="str">
        <f>'[1]Actv PlacedInServc'!W59</f>
        <v/>
      </c>
      <c r="X59" s="62" t="str">
        <f>'[1]Actv PlacedInServc'!X59</f>
        <v/>
      </c>
      <c r="Y59" s="62" t="str">
        <f>'[1]Actv PlacedInServc'!Y59</f>
        <v/>
      </c>
      <c r="Z59" s="62" t="str">
        <f>'[1]Actv PlacedInServc'!Z59</f>
        <v/>
      </c>
      <c r="AA59" s="62" t="str">
        <f>'[1]Actv PlacedInServc'!AA59</f>
        <v/>
      </c>
      <c r="AB59" s="62" t="str">
        <f>'[1]Actv PlacedInServc'!AB59</f>
        <v/>
      </c>
      <c r="AC59" s="62" t="str">
        <f>'[1]Actv PlacedInServc'!AC59</f>
        <v/>
      </c>
      <c r="AD59" s="62" t="str">
        <f>'[1]Actv PlacedInServc'!AD59</f>
        <v/>
      </c>
      <c r="AE59" s="62" t="str">
        <f>'[1]Actv PlacedInServc'!AE59</f>
        <v/>
      </c>
      <c r="AF59" s="62" t="str">
        <f>'[1]Actv PlacedInServc'!AF59</f>
        <v/>
      </c>
      <c r="AG59" s="62" t="str">
        <f>'[1]Actv PlacedInServc'!AG59</f>
        <v/>
      </c>
      <c r="AH59" s="62" t="str">
        <f>'[1]Actv PlacedInServc'!AH59</f>
        <v/>
      </c>
      <c r="AI59" s="62" t="str">
        <f>'[1]Actv PlacedInServc'!AI59</f>
        <v/>
      </c>
      <c r="AJ59" s="62" t="str">
        <f>'[1]Actv PlacedInServc'!AJ59</f>
        <v/>
      </c>
      <c r="AK59" s="62" t="str">
        <f>'[1]Actv PlacedInServc'!AK59</f>
        <v/>
      </c>
      <c r="AL59" s="62" t="str">
        <f>'[1]Actv PlacedInServc'!AL59</f>
        <v/>
      </c>
      <c r="AM59" s="21"/>
      <c r="AN59" s="62">
        <f t="shared" si="3"/>
        <v>0</v>
      </c>
      <c r="AO59" s="21"/>
      <c r="AP59" s="21">
        <f t="shared" si="1"/>
        <v>0</v>
      </c>
    </row>
    <row r="60" spans="2:42" s="16" customFormat="1">
      <c r="B60" s="18">
        <f t="shared" si="2"/>
        <v>50</v>
      </c>
      <c r="C60" s="18" t="str">
        <f>'[1]Actv PlacedInServc'!C60</f>
        <v>333000</v>
      </c>
      <c r="D60" s="507" t="str">
        <f>'[1]Actv PlacedInServc'!D60</f>
        <v/>
      </c>
      <c r="F60" s="369" t="str">
        <f>'[1]Actv PlacedInServc'!F60</f>
        <v>333000-Services</v>
      </c>
      <c r="H60" s="18" t="str">
        <f>'[1]Actv PlacedInServc'!H60</f>
        <v>10133300</v>
      </c>
      <c r="J60" s="18">
        <f>'[1]Actv PlacedInServc'!J60</f>
        <v>333.4</v>
      </c>
      <c r="L60" s="18" t="str">
        <f>'[1]Actv PlacedInServc'!L60</f>
        <v>N</v>
      </c>
      <c r="N60" s="377">
        <f>'[1]Actv PlacedInServc'!N60</f>
        <v>1</v>
      </c>
      <c r="P60" s="62">
        <f>'[1]Actv PlacedInServc'!P60</f>
        <v>0</v>
      </c>
      <c r="Q60" s="62">
        <f>'[1]Actv PlacedInServc'!Q60</f>
        <v>0</v>
      </c>
      <c r="R60" s="62">
        <f>'[1]Actv PlacedInServc'!R60</f>
        <v>56131.200000000004</v>
      </c>
      <c r="S60" s="62">
        <f>'[1]Actv PlacedInServc'!S60</f>
        <v>56131.200000000004</v>
      </c>
      <c r="T60" s="62">
        <f>'[1]Actv PlacedInServc'!T60</f>
        <v>47600</v>
      </c>
      <c r="U60" s="62">
        <f>'[1]Actv PlacedInServc'!U60</f>
        <v>39400</v>
      </c>
      <c r="V60" s="62">
        <f>'[1]Actv PlacedInServc'!V60</f>
        <v>41400</v>
      </c>
      <c r="W60" s="62">
        <f>'[1]Actv PlacedInServc'!W60</f>
        <v>41400</v>
      </c>
      <c r="X60" s="62">
        <f>'[1]Actv PlacedInServc'!X60</f>
        <v>47931.200000000004</v>
      </c>
      <c r="Y60" s="62">
        <f>'[1]Actv PlacedInServc'!Y60</f>
        <v>50731.200000000004</v>
      </c>
      <c r="Z60" s="62">
        <f>'[1]Actv PlacedInServc'!Z60</f>
        <v>62920</v>
      </c>
      <c r="AA60" s="62">
        <f>'[1]Actv PlacedInServc'!AA60</f>
        <v>54790.8</v>
      </c>
      <c r="AB60" s="62">
        <f>'[1]Actv PlacedInServc'!AB60</f>
        <v>15583.1711095875</v>
      </c>
      <c r="AC60" s="62">
        <f>'[1]Actv PlacedInServc'!AC60</f>
        <v>31166.342219175</v>
      </c>
      <c r="AD60" s="62">
        <f>'[1]Actv PlacedInServc'!AD60</f>
        <v>62332.684438349999</v>
      </c>
      <c r="AE60" s="62">
        <f>'[1]Actv PlacedInServc'!AE60</f>
        <v>62332.684438349999</v>
      </c>
      <c r="AF60" s="62">
        <f>'[1]Actv PlacedInServc'!AF60</f>
        <v>31166.342219175</v>
      </c>
      <c r="AG60" s="62">
        <f>'[1]Actv PlacedInServc'!AG60</f>
        <v>62332.684438349999</v>
      </c>
      <c r="AH60" s="62">
        <f>'[1]Actv PlacedInServc'!AH60</f>
        <v>62332.684438349999</v>
      </c>
      <c r="AI60" s="62">
        <f>'[1]Actv PlacedInServc'!AI60</f>
        <v>62332.684438349999</v>
      </c>
      <c r="AJ60" s="62">
        <f>'[1]Actv PlacedInServc'!AJ60</f>
        <v>46749.513328762507</v>
      </c>
      <c r="AK60" s="62">
        <f>'[1]Actv PlacedInServc'!AK60</f>
        <v>62332.684438349999</v>
      </c>
      <c r="AL60" s="62">
        <f>'[1]Actv PlacedInServc'!AL60</f>
        <v>62332.684438349999</v>
      </c>
      <c r="AM60" s="21"/>
      <c r="AN60" s="62">
        <f t="shared" si="3"/>
        <v>240662.40000000002</v>
      </c>
      <c r="AO60" s="21"/>
      <c r="AP60" s="21">
        <f t="shared" si="1"/>
        <v>615784.95994515007</v>
      </c>
    </row>
    <row r="61" spans="2:42" s="16" customFormat="1">
      <c r="B61" s="18">
        <f t="shared" si="2"/>
        <v>51</v>
      </c>
      <c r="C61" s="18" t="str">
        <f>'[1]Actv PlacedInServc'!C61</f>
        <v>331200</v>
      </c>
      <c r="D61" s="507" t="str">
        <f>'[1]Actv PlacedInServc'!D61</f>
        <v/>
      </c>
      <c r="F61" s="369" t="str">
        <f>'[1]Actv PlacedInServc'!F61</f>
        <v>331200-TD Mains 6in to 8in</v>
      </c>
      <c r="H61" s="18" t="str">
        <f>'[1]Actv PlacedInServc'!H61</f>
        <v>10133100</v>
      </c>
      <c r="J61" s="18">
        <f>'[1]Actv PlacedInServc'!J61</f>
        <v>331.4</v>
      </c>
      <c r="L61" s="18" t="str">
        <f>'[1]Actv PlacedInServc'!L61</f>
        <v>N</v>
      </c>
      <c r="N61" s="377">
        <f>'[1]Actv PlacedInServc'!N61</f>
        <v>1</v>
      </c>
      <c r="P61" s="62">
        <f>'[1]Actv PlacedInServc'!P61</f>
        <v>0</v>
      </c>
      <c r="Q61" s="62">
        <f>'[1]Actv PlacedInServc'!Q61</f>
        <v>0</v>
      </c>
      <c r="R61" s="62">
        <f>'[1]Actv PlacedInServc'!R61</f>
        <v>14032.800000000001</v>
      </c>
      <c r="S61" s="62">
        <f>'[1]Actv PlacedInServc'!S61</f>
        <v>14032.800000000001</v>
      </c>
      <c r="T61" s="62">
        <f>'[1]Actv PlacedInServc'!T61</f>
        <v>11900</v>
      </c>
      <c r="U61" s="62">
        <f>'[1]Actv PlacedInServc'!U61</f>
        <v>9850</v>
      </c>
      <c r="V61" s="62">
        <f>'[1]Actv PlacedInServc'!V61</f>
        <v>10350</v>
      </c>
      <c r="W61" s="62">
        <f>'[1]Actv PlacedInServc'!W61</f>
        <v>10350</v>
      </c>
      <c r="X61" s="62">
        <f>'[1]Actv PlacedInServc'!X61</f>
        <v>11982.800000000001</v>
      </c>
      <c r="Y61" s="62">
        <f>'[1]Actv PlacedInServc'!Y61</f>
        <v>12682.800000000001</v>
      </c>
      <c r="Z61" s="62">
        <f>'[1]Actv PlacedInServc'!Z61</f>
        <v>15730</v>
      </c>
      <c r="AA61" s="62">
        <f>'[1]Actv PlacedInServc'!AA61</f>
        <v>13697.7</v>
      </c>
      <c r="AB61" s="62">
        <f>'[1]Actv PlacedInServc'!AB61</f>
        <v>3895.792777396875</v>
      </c>
      <c r="AC61" s="62">
        <f>'[1]Actv PlacedInServc'!AC61</f>
        <v>7791.5855547937499</v>
      </c>
      <c r="AD61" s="62">
        <f>'[1]Actv PlacedInServc'!AD61</f>
        <v>15583.1711095875</v>
      </c>
      <c r="AE61" s="62">
        <f>'[1]Actv PlacedInServc'!AE61</f>
        <v>15583.1711095875</v>
      </c>
      <c r="AF61" s="62">
        <f>'[1]Actv PlacedInServc'!AF61</f>
        <v>7791.5855547937499</v>
      </c>
      <c r="AG61" s="62">
        <f>'[1]Actv PlacedInServc'!AG61</f>
        <v>15583.1711095875</v>
      </c>
      <c r="AH61" s="62">
        <f>'[1]Actv PlacedInServc'!AH61</f>
        <v>15583.1711095875</v>
      </c>
      <c r="AI61" s="62">
        <f>'[1]Actv PlacedInServc'!AI61</f>
        <v>15583.1711095875</v>
      </c>
      <c r="AJ61" s="62">
        <f>'[1]Actv PlacedInServc'!AJ61</f>
        <v>11687.378332190627</v>
      </c>
      <c r="AK61" s="62">
        <f>'[1]Actv PlacedInServc'!AK61</f>
        <v>15583.1711095875</v>
      </c>
      <c r="AL61" s="62">
        <f>'[1]Actv PlacedInServc'!AL61</f>
        <v>15583.1711095875</v>
      </c>
      <c r="AM61" s="21"/>
      <c r="AN61" s="62">
        <f t="shared" si="3"/>
        <v>60165.600000000006</v>
      </c>
      <c r="AO61" s="21"/>
      <c r="AP61" s="21">
        <f t="shared" si="1"/>
        <v>153946.23998628752</v>
      </c>
    </row>
    <row r="62" spans="2:42" s="16" customFormat="1">
      <c r="B62" s="18">
        <f t="shared" si="2"/>
        <v>52</v>
      </c>
      <c r="C62" s="18" t="str">
        <f>'[1]Actv PlacedInServc'!C62</f>
        <v>334100</v>
      </c>
      <c r="D62" s="507" t="str">
        <f>'[1]Actv PlacedInServc'!D62</f>
        <v/>
      </c>
      <c r="F62" s="369" t="str">
        <f>'[1]Actv PlacedInServc'!F62</f>
        <v>334100-Meters</v>
      </c>
      <c r="H62" s="18" t="str">
        <f>'[1]Actv PlacedInServc'!H62</f>
        <v>10133410</v>
      </c>
      <c r="J62" s="18">
        <f>'[1]Actv PlacedInServc'!J62</f>
        <v>334.4</v>
      </c>
      <c r="L62" s="18" t="str">
        <f>'[1]Actv PlacedInServc'!L62</f>
        <v>N</v>
      </c>
      <c r="N62" s="377">
        <f>'[1]Actv PlacedInServc'!N62</f>
        <v>1</v>
      </c>
      <c r="P62" s="62">
        <f>'[1]Actv PlacedInServc'!P62</f>
        <v>22168.15</v>
      </c>
      <c r="Q62" s="62">
        <f>'[1]Actv PlacedInServc'!Q62</f>
        <v>22168.15</v>
      </c>
      <c r="R62" s="62">
        <f>'[1]Actv PlacedInServc'!R62</f>
        <v>70164</v>
      </c>
      <c r="S62" s="62">
        <f>'[1]Actv PlacedInServc'!S62</f>
        <v>70164</v>
      </c>
      <c r="T62" s="62">
        <f>'[1]Actv PlacedInServc'!T62</f>
        <v>59500</v>
      </c>
      <c r="U62" s="62">
        <f>'[1]Actv PlacedInServc'!U62</f>
        <v>49250</v>
      </c>
      <c r="V62" s="62">
        <f>'[1]Actv PlacedInServc'!V62</f>
        <v>51750</v>
      </c>
      <c r="W62" s="62">
        <f>'[1]Actv PlacedInServc'!W62</f>
        <v>51750</v>
      </c>
      <c r="X62" s="62">
        <f>'[1]Actv PlacedInServc'!X62</f>
        <v>59914</v>
      </c>
      <c r="Y62" s="62">
        <f>'[1]Actv PlacedInServc'!Y62</f>
        <v>63414</v>
      </c>
      <c r="Z62" s="62">
        <f>'[1]Actv PlacedInServc'!Z62</f>
        <v>78650</v>
      </c>
      <c r="AA62" s="62">
        <f>'[1]Actv PlacedInServc'!AA62</f>
        <v>68488.5</v>
      </c>
      <c r="AB62" s="62">
        <f>'[1]Actv PlacedInServc'!AB62</f>
        <v>19478.963886984373</v>
      </c>
      <c r="AC62" s="62">
        <f>'[1]Actv PlacedInServc'!AC62</f>
        <v>38957.927773968746</v>
      </c>
      <c r="AD62" s="62">
        <f>'[1]Actv PlacedInServc'!AD62</f>
        <v>77915.855547937492</v>
      </c>
      <c r="AE62" s="62">
        <f>'[1]Actv PlacedInServc'!AE62</f>
        <v>77915.855547937492</v>
      </c>
      <c r="AF62" s="62">
        <f>'[1]Actv PlacedInServc'!AF62</f>
        <v>38957.927773968746</v>
      </c>
      <c r="AG62" s="62">
        <f>'[1]Actv PlacedInServc'!AG62</f>
        <v>77915.855547937492</v>
      </c>
      <c r="AH62" s="62">
        <f>'[1]Actv PlacedInServc'!AH62</f>
        <v>77915.855547937492</v>
      </c>
      <c r="AI62" s="62">
        <f>'[1]Actv PlacedInServc'!AI62</f>
        <v>77915.855547937492</v>
      </c>
      <c r="AJ62" s="62">
        <f>'[1]Actv PlacedInServc'!AJ62</f>
        <v>58436.89166095313</v>
      </c>
      <c r="AK62" s="62">
        <f>'[1]Actv PlacedInServc'!AK62</f>
        <v>77915.855547937492</v>
      </c>
      <c r="AL62" s="62">
        <f>'[1]Actv PlacedInServc'!AL62</f>
        <v>77915.855547937492</v>
      </c>
      <c r="AM62" s="21"/>
      <c r="AN62" s="62">
        <f t="shared" si="3"/>
        <v>322996.15000000002</v>
      </c>
      <c r="AO62" s="21"/>
      <c r="AP62" s="21">
        <f t="shared" si="1"/>
        <v>769731.19993143738</v>
      </c>
    </row>
    <row r="63" spans="2:42" s="16" customFormat="1">
      <c r="B63" s="18">
        <f t="shared" si="2"/>
        <v>53</v>
      </c>
      <c r="C63" s="18" t="str">
        <f>'[1]Actv PlacedInServc'!C63</f>
        <v/>
      </c>
      <c r="D63" s="507" t="str">
        <f>'[1]Actv PlacedInServc'!D63</f>
        <v/>
      </c>
      <c r="F63" s="369" t="str">
        <f>'[1]Actv PlacedInServc'!F63</f>
        <v/>
      </c>
      <c r="H63" s="18" t="str">
        <f>'[1]Actv PlacedInServc'!H63</f>
        <v/>
      </c>
      <c r="J63" s="18" t="str">
        <f>'[1]Actv PlacedInServc'!J63</f>
        <v/>
      </c>
      <c r="L63" s="18" t="str">
        <f>'[1]Actv PlacedInServc'!L63</f>
        <v/>
      </c>
      <c r="N63" s="377" t="str">
        <f>'[1]Actv PlacedInServc'!N63</f>
        <v/>
      </c>
      <c r="P63" s="62" t="str">
        <f>'[1]Actv PlacedInServc'!P63</f>
        <v/>
      </c>
      <c r="Q63" s="62" t="str">
        <f>'[1]Actv PlacedInServc'!Q63</f>
        <v/>
      </c>
      <c r="R63" s="62" t="str">
        <f>'[1]Actv PlacedInServc'!R63</f>
        <v/>
      </c>
      <c r="S63" s="62" t="str">
        <f>'[1]Actv PlacedInServc'!S63</f>
        <v/>
      </c>
      <c r="T63" s="62" t="str">
        <f>'[1]Actv PlacedInServc'!T63</f>
        <v/>
      </c>
      <c r="U63" s="62" t="str">
        <f>'[1]Actv PlacedInServc'!U63</f>
        <v/>
      </c>
      <c r="V63" s="62" t="str">
        <f>'[1]Actv PlacedInServc'!V63</f>
        <v/>
      </c>
      <c r="W63" s="62" t="str">
        <f>'[1]Actv PlacedInServc'!W63</f>
        <v/>
      </c>
      <c r="X63" s="62" t="str">
        <f>'[1]Actv PlacedInServc'!X63</f>
        <v/>
      </c>
      <c r="Y63" s="62" t="str">
        <f>'[1]Actv PlacedInServc'!Y63</f>
        <v/>
      </c>
      <c r="Z63" s="62" t="str">
        <f>'[1]Actv PlacedInServc'!Z63</f>
        <v/>
      </c>
      <c r="AA63" s="62" t="str">
        <f>'[1]Actv PlacedInServc'!AA63</f>
        <v/>
      </c>
      <c r="AB63" s="62" t="str">
        <f>'[1]Actv PlacedInServc'!AB63</f>
        <v/>
      </c>
      <c r="AC63" s="62" t="str">
        <f>'[1]Actv PlacedInServc'!AC63</f>
        <v/>
      </c>
      <c r="AD63" s="62" t="str">
        <f>'[1]Actv PlacedInServc'!AD63</f>
        <v/>
      </c>
      <c r="AE63" s="62" t="str">
        <f>'[1]Actv PlacedInServc'!AE63</f>
        <v/>
      </c>
      <c r="AF63" s="62" t="str">
        <f>'[1]Actv PlacedInServc'!AF63</f>
        <v/>
      </c>
      <c r="AG63" s="62" t="str">
        <f>'[1]Actv PlacedInServc'!AG63</f>
        <v/>
      </c>
      <c r="AH63" s="62" t="str">
        <f>'[1]Actv PlacedInServc'!AH63</f>
        <v/>
      </c>
      <c r="AI63" s="62" t="str">
        <f>'[1]Actv PlacedInServc'!AI63</f>
        <v/>
      </c>
      <c r="AJ63" s="62" t="str">
        <f>'[1]Actv PlacedInServc'!AJ63</f>
        <v/>
      </c>
      <c r="AK63" s="62" t="str">
        <f>'[1]Actv PlacedInServc'!AK63</f>
        <v/>
      </c>
      <c r="AL63" s="62" t="str">
        <f>'[1]Actv PlacedInServc'!AL63</f>
        <v/>
      </c>
      <c r="AM63" s="21"/>
      <c r="AN63" s="62">
        <f t="shared" si="3"/>
        <v>0</v>
      </c>
      <c r="AO63" s="21"/>
      <c r="AP63" s="21">
        <f t="shared" si="1"/>
        <v>0</v>
      </c>
    </row>
    <row r="64" spans="2:42" s="16" customFormat="1">
      <c r="B64" s="18">
        <f t="shared" si="2"/>
        <v>54</v>
      </c>
      <c r="C64" s="18" t="str">
        <f>'[1]Actv PlacedInServc'!C64</f>
        <v/>
      </c>
      <c r="D64" s="507" t="str">
        <f>'[1]Actv PlacedInServc'!D64</f>
        <v>R12-**I1</v>
      </c>
      <c r="F64" s="369" t="str">
        <f>'[1]Actv PlacedInServc'!F64</f>
        <v>Meters - New</v>
      </c>
      <c r="H64" s="18" t="str">
        <f>'[1]Actv PlacedInServc'!H64</f>
        <v/>
      </c>
      <c r="J64" s="18" t="str">
        <f>'[1]Actv PlacedInServc'!J64</f>
        <v/>
      </c>
      <c r="L64" s="18" t="str">
        <f>'[1]Actv PlacedInServc'!L64</f>
        <v/>
      </c>
      <c r="N64" s="377" t="str">
        <f>'[1]Actv PlacedInServc'!N64</f>
        <v/>
      </c>
      <c r="P64" s="62" t="str">
        <f>'[1]Actv PlacedInServc'!P64</f>
        <v/>
      </c>
      <c r="Q64" s="62" t="str">
        <f>'[1]Actv PlacedInServc'!Q64</f>
        <v/>
      </c>
      <c r="R64" s="62" t="str">
        <f>'[1]Actv PlacedInServc'!R64</f>
        <v/>
      </c>
      <c r="S64" s="62" t="str">
        <f>'[1]Actv PlacedInServc'!S64</f>
        <v/>
      </c>
      <c r="T64" s="62" t="str">
        <f>'[1]Actv PlacedInServc'!T64</f>
        <v/>
      </c>
      <c r="U64" s="62" t="str">
        <f>'[1]Actv PlacedInServc'!U64</f>
        <v/>
      </c>
      <c r="V64" s="62" t="str">
        <f>'[1]Actv PlacedInServc'!V64</f>
        <v/>
      </c>
      <c r="W64" s="62" t="str">
        <f>'[1]Actv PlacedInServc'!W64</f>
        <v/>
      </c>
      <c r="X64" s="62" t="str">
        <f>'[1]Actv PlacedInServc'!X64</f>
        <v/>
      </c>
      <c r="Y64" s="62" t="str">
        <f>'[1]Actv PlacedInServc'!Y64</f>
        <v/>
      </c>
      <c r="Z64" s="62" t="str">
        <f>'[1]Actv PlacedInServc'!Z64</f>
        <v/>
      </c>
      <c r="AA64" s="62" t="str">
        <f>'[1]Actv PlacedInServc'!AA64</f>
        <v/>
      </c>
      <c r="AB64" s="62" t="str">
        <f>'[1]Actv PlacedInServc'!AB64</f>
        <v/>
      </c>
      <c r="AC64" s="62" t="str">
        <f>'[1]Actv PlacedInServc'!AC64</f>
        <v/>
      </c>
      <c r="AD64" s="62" t="str">
        <f>'[1]Actv PlacedInServc'!AD64</f>
        <v/>
      </c>
      <c r="AE64" s="62" t="str">
        <f>'[1]Actv PlacedInServc'!AE64</f>
        <v/>
      </c>
      <c r="AF64" s="62" t="str">
        <f>'[1]Actv PlacedInServc'!AF64</f>
        <v/>
      </c>
      <c r="AG64" s="62" t="str">
        <f>'[1]Actv PlacedInServc'!AG64</f>
        <v/>
      </c>
      <c r="AH64" s="62" t="str">
        <f>'[1]Actv PlacedInServc'!AH64</f>
        <v/>
      </c>
      <c r="AI64" s="62" t="str">
        <f>'[1]Actv PlacedInServc'!AI64</f>
        <v/>
      </c>
      <c r="AJ64" s="62" t="str">
        <f>'[1]Actv PlacedInServc'!AJ64</f>
        <v/>
      </c>
      <c r="AK64" s="62" t="str">
        <f>'[1]Actv PlacedInServc'!AK64</f>
        <v/>
      </c>
      <c r="AL64" s="62" t="str">
        <f>'[1]Actv PlacedInServc'!AL64</f>
        <v/>
      </c>
      <c r="AM64" s="21"/>
      <c r="AN64" s="62">
        <f t="shared" si="3"/>
        <v>0</v>
      </c>
      <c r="AO64" s="21"/>
      <c r="AP64" s="21">
        <f t="shared" si="1"/>
        <v>0</v>
      </c>
    </row>
    <row r="65" spans="2:42" s="16" customFormat="1">
      <c r="B65" s="18">
        <f t="shared" si="2"/>
        <v>55</v>
      </c>
      <c r="C65" s="18" t="str">
        <f>'[1]Actv PlacedInServc'!C65</f>
        <v>334100</v>
      </c>
      <c r="D65" s="507" t="str">
        <f>'[1]Actv PlacedInServc'!D65</f>
        <v/>
      </c>
      <c r="F65" s="369" t="str">
        <f>'[1]Actv PlacedInServc'!F65</f>
        <v>334100-Meters</v>
      </c>
      <c r="H65" s="18" t="str">
        <f>'[1]Actv PlacedInServc'!H65</f>
        <v>10133410</v>
      </c>
      <c r="J65" s="18">
        <f>'[1]Actv PlacedInServc'!J65</f>
        <v>334.4</v>
      </c>
      <c r="L65" s="18" t="str">
        <f>'[1]Actv PlacedInServc'!L65</f>
        <v>N</v>
      </c>
      <c r="N65" s="377">
        <f>'[1]Actv PlacedInServc'!N65</f>
        <v>1</v>
      </c>
      <c r="P65" s="62">
        <f>'[1]Actv PlacedInServc'!P65</f>
        <v>0</v>
      </c>
      <c r="Q65" s="62">
        <f>'[1]Actv PlacedInServc'!Q65</f>
        <v>0</v>
      </c>
      <c r="R65" s="62">
        <f>'[1]Actv PlacedInServc'!R65</f>
        <v>0</v>
      </c>
      <c r="S65" s="62">
        <f>'[1]Actv PlacedInServc'!S65</f>
        <v>0</v>
      </c>
      <c r="T65" s="62">
        <f>'[1]Actv PlacedInServc'!T65</f>
        <v>0</v>
      </c>
      <c r="U65" s="62">
        <f>'[1]Actv PlacedInServc'!U65</f>
        <v>0</v>
      </c>
      <c r="V65" s="62">
        <f>'[1]Actv PlacedInServc'!V65</f>
        <v>0</v>
      </c>
      <c r="W65" s="62">
        <f>'[1]Actv PlacedInServc'!W65</f>
        <v>0</v>
      </c>
      <c r="X65" s="62">
        <f>'[1]Actv PlacedInServc'!X65</f>
        <v>0</v>
      </c>
      <c r="Y65" s="62">
        <f>'[1]Actv PlacedInServc'!Y65</f>
        <v>0</v>
      </c>
      <c r="Z65" s="62">
        <f>'[1]Actv PlacedInServc'!Z65</f>
        <v>0</v>
      </c>
      <c r="AA65" s="62">
        <f>'[1]Actv PlacedInServc'!AA65</f>
        <v>0</v>
      </c>
      <c r="AB65" s="62">
        <f>'[1]Actv PlacedInServc'!AB65</f>
        <v>0</v>
      </c>
      <c r="AC65" s="62">
        <f>'[1]Actv PlacedInServc'!AC65</f>
        <v>0</v>
      </c>
      <c r="AD65" s="62">
        <f>'[1]Actv PlacedInServc'!AD65</f>
        <v>0</v>
      </c>
      <c r="AE65" s="62">
        <f>'[1]Actv PlacedInServc'!AE65</f>
        <v>0</v>
      </c>
      <c r="AF65" s="62">
        <f>'[1]Actv PlacedInServc'!AF65</f>
        <v>0</v>
      </c>
      <c r="AG65" s="62">
        <f>'[1]Actv PlacedInServc'!AG65</f>
        <v>0</v>
      </c>
      <c r="AH65" s="62">
        <f>'[1]Actv PlacedInServc'!AH65</f>
        <v>0</v>
      </c>
      <c r="AI65" s="62">
        <f>'[1]Actv PlacedInServc'!AI65</f>
        <v>0</v>
      </c>
      <c r="AJ65" s="62">
        <f>'[1]Actv PlacedInServc'!AJ65</f>
        <v>0</v>
      </c>
      <c r="AK65" s="62">
        <f>'[1]Actv PlacedInServc'!AK65</f>
        <v>0</v>
      </c>
      <c r="AL65" s="62">
        <f>'[1]Actv PlacedInServc'!AL65</f>
        <v>0</v>
      </c>
      <c r="AM65" s="21"/>
      <c r="AN65" s="62">
        <f t="shared" si="3"/>
        <v>0</v>
      </c>
      <c r="AO65" s="21"/>
      <c r="AP65" s="21">
        <f t="shared" si="1"/>
        <v>0</v>
      </c>
    </row>
    <row r="66" spans="2:42" s="16" customFormat="1">
      <c r="B66" s="18">
        <f t="shared" si="2"/>
        <v>56</v>
      </c>
      <c r="C66" s="18" t="str">
        <f>'[1]Actv PlacedInServc'!C66</f>
        <v/>
      </c>
      <c r="D66" s="507" t="str">
        <f>'[1]Actv PlacedInServc'!D66</f>
        <v/>
      </c>
      <c r="F66" s="369" t="str">
        <f>'[1]Actv PlacedInServc'!F66</f>
        <v/>
      </c>
      <c r="H66" s="18" t="str">
        <f>'[1]Actv PlacedInServc'!H66</f>
        <v/>
      </c>
      <c r="J66" s="18" t="str">
        <f>'[1]Actv PlacedInServc'!J66</f>
        <v/>
      </c>
      <c r="L66" s="18" t="str">
        <f>'[1]Actv PlacedInServc'!L66</f>
        <v/>
      </c>
      <c r="N66" s="377" t="str">
        <f>'[1]Actv PlacedInServc'!N66</f>
        <v/>
      </c>
      <c r="P66" s="62" t="str">
        <f>'[1]Actv PlacedInServc'!P66</f>
        <v/>
      </c>
      <c r="Q66" s="62" t="str">
        <f>'[1]Actv PlacedInServc'!Q66</f>
        <v/>
      </c>
      <c r="R66" s="62" t="str">
        <f>'[1]Actv PlacedInServc'!R66</f>
        <v/>
      </c>
      <c r="S66" s="62" t="str">
        <f>'[1]Actv PlacedInServc'!S66</f>
        <v/>
      </c>
      <c r="T66" s="62" t="str">
        <f>'[1]Actv PlacedInServc'!T66</f>
        <v/>
      </c>
      <c r="U66" s="62" t="str">
        <f>'[1]Actv PlacedInServc'!U66</f>
        <v/>
      </c>
      <c r="V66" s="62" t="str">
        <f>'[1]Actv PlacedInServc'!V66</f>
        <v/>
      </c>
      <c r="W66" s="62" t="str">
        <f>'[1]Actv PlacedInServc'!W66</f>
        <v/>
      </c>
      <c r="X66" s="62" t="str">
        <f>'[1]Actv PlacedInServc'!X66</f>
        <v/>
      </c>
      <c r="Y66" s="62" t="str">
        <f>'[1]Actv PlacedInServc'!Y66</f>
        <v/>
      </c>
      <c r="Z66" s="62" t="str">
        <f>'[1]Actv PlacedInServc'!Z66</f>
        <v/>
      </c>
      <c r="AA66" s="62" t="str">
        <f>'[1]Actv PlacedInServc'!AA66</f>
        <v/>
      </c>
      <c r="AB66" s="62" t="str">
        <f>'[1]Actv PlacedInServc'!AB66</f>
        <v/>
      </c>
      <c r="AC66" s="62" t="str">
        <f>'[1]Actv PlacedInServc'!AC66</f>
        <v/>
      </c>
      <c r="AD66" s="62" t="str">
        <f>'[1]Actv PlacedInServc'!AD66</f>
        <v/>
      </c>
      <c r="AE66" s="62" t="str">
        <f>'[1]Actv PlacedInServc'!AE66</f>
        <v/>
      </c>
      <c r="AF66" s="62" t="str">
        <f>'[1]Actv PlacedInServc'!AF66</f>
        <v/>
      </c>
      <c r="AG66" s="62" t="str">
        <f>'[1]Actv PlacedInServc'!AG66</f>
        <v/>
      </c>
      <c r="AH66" s="62" t="str">
        <f>'[1]Actv PlacedInServc'!AH66</f>
        <v/>
      </c>
      <c r="AI66" s="62" t="str">
        <f>'[1]Actv PlacedInServc'!AI66</f>
        <v/>
      </c>
      <c r="AJ66" s="62" t="str">
        <f>'[1]Actv PlacedInServc'!AJ66</f>
        <v/>
      </c>
      <c r="AK66" s="62" t="str">
        <f>'[1]Actv PlacedInServc'!AK66</f>
        <v/>
      </c>
      <c r="AL66" s="62" t="str">
        <f>'[1]Actv PlacedInServc'!AL66</f>
        <v/>
      </c>
      <c r="AM66" s="21"/>
      <c r="AN66" s="62">
        <f t="shared" si="3"/>
        <v>0</v>
      </c>
      <c r="AO66" s="21"/>
      <c r="AP66" s="21">
        <f t="shared" si="1"/>
        <v>0</v>
      </c>
    </row>
    <row r="67" spans="2:42" s="16" customFormat="1">
      <c r="B67" s="18">
        <f t="shared" si="2"/>
        <v>57</v>
      </c>
      <c r="C67" s="18" t="str">
        <f>'[1]Actv PlacedInServc'!C67</f>
        <v/>
      </c>
      <c r="D67" s="507" t="str">
        <f>'[1]Actv PlacedInServc'!D67</f>
        <v>R12-**J1</v>
      </c>
      <c r="F67" s="369" t="str">
        <f>'[1]Actv PlacedInServc'!F67</f>
        <v>Meters - Replaced</v>
      </c>
      <c r="H67" s="18" t="str">
        <f>'[1]Actv PlacedInServc'!H67</f>
        <v/>
      </c>
      <c r="J67" s="18" t="str">
        <f>'[1]Actv PlacedInServc'!J67</f>
        <v/>
      </c>
      <c r="L67" s="18" t="str">
        <f>'[1]Actv PlacedInServc'!L67</f>
        <v/>
      </c>
      <c r="N67" s="377" t="str">
        <f>'[1]Actv PlacedInServc'!N67</f>
        <v/>
      </c>
      <c r="P67" s="62" t="str">
        <f>'[1]Actv PlacedInServc'!P67</f>
        <v/>
      </c>
      <c r="Q67" s="62" t="str">
        <f>'[1]Actv PlacedInServc'!Q67</f>
        <v/>
      </c>
      <c r="R67" s="62" t="str">
        <f>'[1]Actv PlacedInServc'!R67</f>
        <v/>
      </c>
      <c r="S67" s="62" t="str">
        <f>'[1]Actv PlacedInServc'!S67</f>
        <v/>
      </c>
      <c r="T67" s="62" t="str">
        <f>'[1]Actv PlacedInServc'!T67</f>
        <v/>
      </c>
      <c r="U67" s="62" t="str">
        <f>'[1]Actv PlacedInServc'!U67</f>
        <v/>
      </c>
      <c r="V67" s="62" t="str">
        <f>'[1]Actv PlacedInServc'!V67</f>
        <v/>
      </c>
      <c r="W67" s="62" t="str">
        <f>'[1]Actv PlacedInServc'!W67</f>
        <v/>
      </c>
      <c r="X67" s="62" t="str">
        <f>'[1]Actv PlacedInServc'!X67</f>
        <v/>
      </c>
      <c r="Y67" s="62" t="str">
        <f>'[1]Actv PlacedInServc'!Y67</f>
        <v/>
      </c>
      <c r="Z67" s="62" t="str">
        <f>'[1]Actv PlacedInServc'!Z67</f>
        <v/>
      </c>
      <c r="AA67" s="62" t="str">
        <f>'[1]Actv PlacedInServc'!AA67</f>
        <v/>
      </c>
      <c r="AB67" s="62" t="str">
        <f>'[1]Actv PlacedInServc'!AB67</f>
        <v/>
      </c>
      <c r="AC67" s="62" t="str">
        <f>'[1]Actv PlacedInServc'!AC67</f>
        <v/>
      </c>
      <c r="AD67" s="62" t="str">
        <f>'[1]Actv PlacedInServc'!AD67</f>
        <v/>
      </c>
      <c r="AE67" s="62" t="str">
        <f>'[1]Actv PlacedInServc'!AE67</f>
        <v/>
      </c>
      <c r="AF67" s="62" t="str">
        <f>'[1]Actv PlacedInServc'!AF67</f>
        <v/>
      </c>
      <c r="AG67" s="62" t="str">
        <f>'[1]Actv PlacedInServc'!AG67</f>
        <v/>
      </c>
      <c r="AH67" s="62" t="str">
        <f>'[1]Actv PlacedInServc'!AH67</f>
        <v/>
      </c>
      <c r="AI67" s="62" t="str">
        <f>'[1]Actv PlacedInServc'!AI67</f>
        <v/>
      </c>
      <c r="AJ67" s="62" t="str">
        <f>'[1]Actv PlacedInServc'!AJ67</f>
        <v/>
      </c>
      <c r="AK67" s="62" t="str">
        <f>'[1]Actv PlacedInServc'!AK67</f>
        <v/>
      </c>
      <c r="AL67" s="62" t="str">
        <f>'[1]Actv PlacedInServc'!AL67</f>
        <v/>
      </c>
      <c r="AM67" s="21"/>
      <c r="AN67" s="62">
        <f t="shared" si="3"/>
        <v>0</v>
      </c>
      <c r="AO67" s="21"/>
      <c r="AP67" s="21">
        <f t="shared" si="1"/>
        <v>0</v>
      </c>
    </row>
    <row r="68" spans="2:42" s="16" customFormat="1">
      <c r="B68" s="18">
        <f t="shared" si="2"/>
        <v>58</v>
      </c>
      <c r="C68" s="18" t="str">
        <f>'[1]Actv PlacedInServc'!C68</f>
        <v>334100</v>
      </c>
      <c r="D68" s="507" t="str">
        <f>'[1]Actv PlacedInServc'!D68</f>
        <v/>
      </c>
      <c r="F68" s="369" t="str">
        <f>'[1]Actv PlacedInServc'!F68</f>
        <v>334100-Meters</v>
      </c>
      <c r="H68" s="18" t="str">
        <f>'[1]Actv PlacedInServc'!H68</f>
        <v>10133410</v>
      </c>
      <c r="J68" s="18">
        <f>'[1]Actv PlacedInServc'!J68</f>
        <v>334.4</v>
      </c>
      <c r="L68" s="18" t="str">
        <f>'[1]Actv PlacedInServc'!L68</f>
        <v>N</v>
      </c>
      <c r="N68" s="377">
        <f>'[1]Actv PlacedInServc'!N68</f>
        <v>1</v>
      </c>
      <c r="P68" s="62">
        <f>'[1]Actv PlacedInServc'!P68</f>
        <v>1769005.97</v>
      </c>
      <c r="Q68" s="62">
        <f>'[1]Actv PlacedInServc'!Q68</f>
        <v>1769005.97</v>
      </c>
      <c r="R68" s="62">
        <f>'[1]Actv PlacedInServc'!R68</f>
        <v>245555</v>
      </c>
      <c r="S68" s="62">
        <f>'[1]Actv PlacedInServc'!S68</f>
        <v>922217.85714285995</v>
      </c>
      <c r="T68" s="62">
        <f>'[1]Actv PlacedInServc'!T68</f>
        <v>1287792.8571428601</v>
      </c>
      <c r="U68" s="62">
        <f>'[1]Actv PlacedInServc'!U68</f>
        <v>1289992.8571428601</v>
      </c>
      <c r="V68" s="62">
        <f>'[1]Actv PlacedInServc'!V68</f>
        <v>1282892.8571428601</v>
      </c>
      <c r="W68" s="62">
        <f>'[1]Actv PlacedInServc'!W68</f>
        <v>1287792.8571428601</v>
      </c>
      <c r="X68" s="62">
        <f>'[1]Actv PlacedInServc'!X68</f>
        <v>1407792.8571428601</v>
      </c>
      <c r="Y68" s="62">
        <f>'[1]Actv PlacedInServc'!Y68</f>
        <v>1429543.8571428601</v>
      </c>
      <c r="Z68" s="62">
        <f>'[1]Actv PlacedInServc'!Z68</f>
        <v>1235857.8571428601</v>
      </c>
      <c r="AA68" s="62">
        <f>'[1]Actv PlacedInServc'!AA68</f>
        <v>405875</v>
      </c>
      <c r="AB68" s="62">
        <f>'[1]Actv PlacedInServc'!AB68</f>
        <v>446362.76787499996</v>
      </c>
      <c r="AC68" s="62">
        <f>'[1]Actv PlacedInServc'!AC68</f>
        <v>446362.76787499996</v>
      </c>
      <c r="AD68" s="62">
        <f>'[1]Actv PlacedInServc'!AD68</f>
        <v>784861.48201499984</v>
      </c>
      <c r="AE68" s="62">
        <f>'[1]Actv PlacedInServc'!AE68</f>
        <v>806196.51952499989</v>
      </c>
      <c r="AF68" s="62">
        <f>'[1]Actv PlacedInServc'!AF68</f>
        <v>763617.89574999979</v>
      </c>
      <c r="AG68" s="62">
        <f>'[1]Actv PlacedInServc'!AG68</f>
        <v>740001.95659999992</v>
      </c>
      <c r="AH68" s="62">
        <f>'[1]Actv PlacedInServc'!AH68</f>
        <v>704578.04787500005</v>
      </c>
      <c r="AI68" s="62">
        <f>'[1]Actv PlacedInServc'!AI68</f>
        <v>596988.34787500009</v>
      </c>
      <c r="AJ68" s="62">
        <f>'[1]Actv PlacedInServc'!AJ68</f>
        <v>632218.59513999999</v>
      </c>
      <c r="AK68" s="62">
        <f>'[1]Actv PlacedInServc'!AK68</f>
        <v>497731.47013999999</v>
      </c>
      <c r="AL68" s="62">
        <f>'[1]Actv PlacedInServc'!AL68</f>
        <v>521411.96311000001</v>
      </c>
      <c r="AM68" s="21"/>
      <c r="AN68" s="62">
        <f t="shared" si="3"/>
        <v>6797457.39857144</v>
      </c>
      <c r="AO68" s="21"/>
      <c r="AP68" s="21">
        <f t="shared" si="1"/>
        <v>7346206.8137799986</v>
      </c>
    </row>
    <row r="69" spans="2:42" s="16" customFormat="1">
      <c r="B69" s="18">
        <f t="shared" si="2"/>
        <v>59</v>
      </c>
      <c r="C69" s="18" t="str">
        <f>'[1]Actv PlacedInServc'!C69</f>
        <v/>
      </c>
      <c r="D69" s="507" t="str">
        <f>'[1]Actv PlacedInServc'!D69</f>
        <v/>
      </c>
      <c r="F69" s="369" t="str">
        <f>'[1]Actv PlacedInServc'!F69</f>
        <v/>
      </c>
      <c r="H69" s="18" t="str">
        <f>'[1]Actv PlacedInServc'!H69</f>
        <v/>
      </c>
      <c r="J69" s="18" t="str">
        <f>'[1]Actv PlacedInServc'!J69</f>
        <v/>
      </c>
      <c r="L69" s="18" t="str">
        <f>'[1]Actv PlacedInServc'!L69</f>
        <v/>
      </c>
      <c r="N69" s="377" t="str">
        <f>'[1]Actv PlacedInServc'!N69</f>
        <v/>
      </c>
      <c r="P69" s="62" t="str">
        <f>'[1]Actv PlacedInServc'!P69</f>
        <v/>
      </c>
      <c r="Q69" s="62" t="str">
        <f>'[1]Actv PlacedInServc'!Q69</f>
        <v/>
      </c>
      <c r="R69" s="62" t="str">
        <f>'[1]Actv PlacedInServc'!R69</f>
        <v/>
      </c>
      <c r="S69" s="62" t="str">
        <f>'[1]Actv PlacedInServc'!S69</f>
        <v/>
      </c>
      <c r="T69" s="62" t="str">
        <f>'[1]Actv PlacedInServc'!T69</f>
        <v/>
      </c>
      <c r="U69" s="62" t="str">
        <f>'[1]Actv PlacedInServc'!U69</f>
        <v/>
      </c>
      <c r="V69" s="62" t="str">
        <f>'[1]Actv PlacedInServc'!V69</f>
        <v/>
      </c>
      <c r="W69" s="62" t="str">
        <f>'[1]Actv PlacedInServc'!W69</f>
        <v/>
      </c>
      <c r="X69" s="62" t="str">
        <f>'[1]Actv PlacedInServc'!X69</f>
        <v/>
      </c>
      <c r="Y69" s="62" t="str">
        <f>'[1]Actv PlacedInServc'!Y69</f>
        <v/>
      </c>
      <c r="Z69" s="62" t="str">
        <f>'[1]Actv PlacedInServc'!Z69</f>
        <v/>
      </c>
      <c r="AA69" s="62" t="str">
        <f>'[1]Actv PlacedInServc'!AA69</f>
        <v/>
      </c>
      <c r="AB69" s="62" t="str">
        <f>'[1]Actv PlacedInServc'!AB69</f>
        <v/>
      </c>
      <c r="AC69" s="62" t="str">
        <f>'[1]Actv PlacedInServc'!AC69</f>
        <v/>
      </c>
      <c r="AD69" s="62" t="str">
        <f>'[1]Actv PlacedInServc'!AD69</f>
        <v/>
      </c>
      <c r="AE69" s="62" t="str">
        <f>'[1]Actv PlacedInServc'!AE69</f>
        <v/>
      </c>
      <c r="AF69" s="62" t="str">
        <f>'[1]Actv PlacedInServc'!AF69</f>
        <v/>
      </c>
      <c r="AG69" s="62" t="str">
        <f>'[1]Actv PlacedInServc'!AG69</f>
        <v/>
      </c>
      <c r="AH69" s="62" t="str">
        <f>'[1]Actv PlacedInServc'!AH69</f>
        <v/>
      </c>
      <c r="AI69" s="62" t="str">
        <f>'[1]Actv PlacedInServc'!AI69</f>
        <v/>
      </c>
      <c r="AJ69" s="62" t="str">
        <f>'[1]Actv PlacedInServc'!AJ69</f>
        <v/>
      </c>
      <c r="AK69" s="62" t="str">
        <f>'[1]Actv PlacedInServc'!AK69</f>
        <v/>
      </c>
      <c r="AL69" s="62" t="str">
        <f>'[1]Actv PlacedInServc'!AL69</f>
        <v/>
      </c>
      <c r="AM69" s="21"/>
      <c r="AN69" s="62">
        <f t="shared" si="3"/>
        <v>0</v>
      </c>
      <c r="AO69" s="21"/>
      <c r="AP69" s="21">
        <f t="shared" si="1"/>
        <v>0</v>
      </c>
    </row>
    <row r="70" spans="2:42" s="16" customFormat="1">
      <c r="B70" s="18">
        <f t="shared" si="2"/>
        <v>60</v>
      </c>
      <c r="C70" s="18" t="str">
        <f>'[1]Actv PlacedInServc'!C70</f>
        <v/>
      </c>
      <c r="D70" s="507" t="str">
        <f>'[1]Actv PlacedInServc'!D70</f>
        <v>R12-**K1</v>
      </c>
      <c r="F70" s="369" t="str">
        <f>'[1]Actv PlacedInServc'!F70</f>
        <v>ITS Equipment and Systems</v>
      </c>
      <c r="H70" s="18" t="str">
        <f>'[1]Actv PlacedInServc'!H70</f>
        <v/>
      </c>
      <c r="J70" s="18" t="str">
        <f>'[1]Actv PlacedInServc'!J70</f>
        <v/>
      </c>
      <c r="L70" s="18" t="str">
        <f>'[1]Actv PlacedInServc'!L70</f>
        <v/>
      </c>
      <c r="N70" s="377" t="str">
        <f>'[1]Actv PlacedInServc'!N70</f>
        <v/>
      </c>
      <c r="P70" s="62" t="str">
        <f>'[1]Actv PlacedInServc'!P70</f>
        <v/>
      </c>
      <c r="Q70" s="62" t="str">
        <f>'[1]Actv PlacedInServc'!Q70</f>
        <v/>
      </c>
      <c r="R70" s="62" t="str">
        <f>'[1]Actv PlacedInServc'!R70</f>
        <v/>
      </c>
      <c r="S70" s="62" t="str">
        <f>'[1]Actv PlacedInServc'!S70</f>
        <v/>
      </c>
      <c r="T70" s="62" t="str">
        <f>'[1]Actv PlacedInServc'!T70</f>
        <v/>
      </c>
      <c r="U70" s="62" t="str">
        <f>'[1]Actv PlacedInServc'!U70</f>
        <v/>
      </c>
      <c r="V70" s="62" t="str">
        <f>'[1]Actv PlacedInServc'!V70</f>
        <v/>
      </c>
      <c r="W70" s="62" t="str">
        <f>'[1]Actv PlacedInServc'!W70</f>
        <v/>
      </c>
      <c r="X70" s="62" t="str">
        <f>'[1]Actv PlacedInServc'!X70</f>
        <v/>
      </c>
      <c r="Y70" s="62" t="str">
        <f>'[1]Actv PlacedInServc'!Y70</f>
        <v/>
      </c>
      <c r="Z70" s="62" t="str">
        <f>'[1]Actv PlacedInServc'!Z70</f>
        <v/>
      </c>
      <c r="AA70" s="62" t="str">
        <f>'[1]Actv PlacedInServc'!AA70</f>
        <v/>
      </c>
      <c r="AB70" s="62" t="str">
        <f>'[1]Actv PlacedInServc'!AB70</f>
        <v/>
      </c>
      <c r="AC70" s="62" t="str">
        <f>'[1]Actv PlacedInServc'!AC70</f>
        <v/>
      </c>
      <c r="AD70" s="62" t="str">
        <f>'[1]Actv PlacedInServc'!AD70</f>
        <v/>
      </c>
      <c r="AE70" s="62" t="str">
        <f>'[1]Actv PlacedInServc'!AE70</f>
        <v/>
      </c>
      <c r="AF70" s="62" t="str">
        <f>'[1]Actv PlacedInServc'!AF70</f>
        <v/>
      </c>
      <c r="AG70" s="62" t="str">
        <f>'[1]Actv PlacedInServc'!AG70</f>
        <v/>
      </c>
      <c r="AH70" s="62" t="str">
        <f>'[1]Actv PlacedInServc'!AH70</f>
        <v/>
      </c>
      <c r="AI70" s="62" t="str">
        <f>'[1]Actv PlacedInServc'!AI70</f>
        <v/>
      </c>
      <c r="AJ70" s="62" t="str">
        <f>'[1]Actv PlacedInServc'!AJ70</f>
        <v/>
      </c>
      <c r="AK70" s="62" t="str">
        <f>'[1]Actv PlacedInServc'!AK70</f>
        <v/>
      </c>
      <c r="AL70" s="62" t="str">
        <f>'[1]Actv PlacedInServc'!AL70</f>
        <v/>
      </c>
      <c r="AM70" s="21"/>
      <c r="AN70" s="62">
        <f t="shared" si="3"/>
        <v>0</v>
      </c>
      <c r="AO70" s="21"/>
      <c r="AP70" s="21">
        <f t="shared" si="1"/>
        <v>0</v>
      </c>
    </row>
    <row r="71" spans="2:42" s="16" customFormat="1">
      <c r="B71" s="18">
        <f t="shared" si="2"/>
        <v>61</v>
      </c>
      <c r="C71" s="18" t="str">
        <f>'[1]Actv PlacedInServc'!C71</f>
        <v>340230</v>
      </c>
      <c r="D71" s="507" t="str">
        <f>'[1]Actv PlacedInServc'!D71</f>
        <v/>
      </c>
      <c r="F71" s="369" t="str">
        <f>'[1]Actv PlacedInServc'!F71</f>
        <v>340230-Comp &amp; Periph Other</v>
      </c>
      <c r="H71" s="18" t="str">
        <f>'[1]Actv PlacedInServc'!H71</f>
        <v>10134010</v>
      </c>
      <c r="J71" s="18">
        <f>'[1]Actv PlacedInServc'!J71</f>
        <v>340.5</v>
      </c>
      <c r="L71" s="18" t="str">
        <f>'[1]Actv PlacedInServc'!L71</f>
        <v>N</v>
      </c>
      <c r="N71" s="377">
        <f>'[1]Actv PlacedInServc'!N71</f>
        <v>1</v>
      </c>
      <c r="P71" s="62">
        <f>'[1]Actv PlacedInServc'!P71</f>
        <v>0</v>
      </c>
      <c r="Q71" s="62">
        <f>'[1]Actv PlacedInServc'!Q71</f>
        <v>0</v>
      </c>
      <c r="R71" s="62">
        <f>'[1]Actv PlacedInServc'!R71</f>
        <v>120015.64</v>
      </c>
      <c r="S71" s="62">
        <f>'[1]Actv PlacedInServc'!S71</f>
        <v>117500</v>
      </c>
      <c r="T71" s="62">
        <f>'[1]Actv PlacedInServc'!T71</f>
        <v>66080.100000000006</v>
      </c>
      <c r="U71" s="62">
        <f>'[1]Actv PlacedInServc'!U71</f>
        <v>107000</v>
      </c>
      <c r="V71" s="62">
        <f>'[1]Actv PlacedInServc'!V71</f>
        <v>0</v>
      </c>
      <c r="W71" s="62">
        <f>'[1]Actv PlacedInServc'!W71</f>
        <v>0</v>
      </c>
      <c r="X71" s="62">
        <f>'[1]Actv PlacedInServc'!X71</f>
        <v>0</v>
      </c>
      <c r="Y71" s="62">
        <f>'[1]Actv PlacedInServc'!Y71</f>
        <v>15000</v>
      </c>
      <c r="Z71" s="62">
        <f>'[1]Actv PlacedInServc'!Z71</f>
        <v>15000</v>
      </c>
      <c r="AA71" s="62">
        <f>'[1]Actv PlacedInServc'!AA71</f>
        <v>15000</v>
      </c>
      <c r="AB71" s="62">
        <f>'[1]Actv PlacedInServc'!AB71</f>
        <v>43774.834630544072</v>
      </c>
      <c r="AC71" s="62">
        <f>'[1]Actv PlacedInServc'!AC71</f>
        <v>87549.669261088144</v>
      </c>
      <c r="AD71" s="62">
        <f>'[1]Actv PlacedInServc'!AD71</f>
        <v>87549.669261088144</v>
      </c>
      <c r="AE71" s="62">
        <f>'[1]Actv PlacedInServc'!AE71</f>
        <v>65662.251945816097</v>
      </c>
      <c r="AF71" s="62">
        <f>'[1]Actv PlacedInServc'!AF71</f>
        <v>109437.08657636018</v>
      </c>
      <c r="AG71" s="62">
        <f>'[1]Actv PlacedInServc'!AG71</f>
        <v>109437.08657636018</v>
      </c>
      <c r="AH71" s="62">
        <f>'[1]Actv PlacedInServc'!AH71</f>
        <v>87549.669261088144</v>
      </c>
      <c r="AI71" s="62">
        <f>'[1]Actv PlacedInServc'!AI71</f>
        <v>65662.251945816097</v>
      </c>
      <c r="AJ71" s="62">
        <f>'[1]Actv PlacedInServc'!AJ71</f>
        <v>65662.251945816097</v>
      </c>
      <c r="AK71" s="62">
        <f>'[1]Actv PlacedInServc'!AK71</f>
        <v>65662.251945816097</v>
      </c>
      <c r="AL71" s="62">
        <f>'[1]Actv PlacedInServc'!AL71</f>
        <v>65662.251945816097</v>
      </c>
      <c r="AM71" s="21"/>
      <c r="AN71" s="62">
        <f t="shared" si="3"/>
        <v>410595.74</v>
      </c>
      <c r="AO71" s="21"/>
      <c r="AP71" s="21">
        <f t="shared" si="1"/>
        <v>868609.27529560938</v>
      </c>
    </row>
    <row r="72" spans="2:42" s="16" customFormat="1">
      <c r="B72" s="18">
        <f t="shared" si="2"/>
        <v>62</v>
      </c>
      <c r="C72" s="18" t="str">
        <f>'[1]Actv PlacedInServc'!C72</f>
        <v>340100</v>
      </c>
      <c r="D72" s="507" t="str">
        <f>'[1]Actv PlacedInServc'!D72</f>
        <v/>
      </c>
      <c r="F72" s="369" t="str">
        <f>'[1]Actv PlacedInServc'!F72</f>
        <v>340100-Office Furniture &amp; Equip</v>
      </c>
      <c r="H72" s="18" t="str">
        <f>'[1]Actv PlacedInServc'!H72</f>
        <v>10134010</v>
      </c>
      <c r="J72" s="18">
        <f>'[1]Actv PlacedInServc'!J72</f>
        <v>340.5</v>
      </c>
      <c r="L72" s="18" t="str">
        <f>'[1]Actv PlacedInServc'!L72</f>
        <v>N</v>
      </c>
      <c r="N72" s="377">
        <f>'[1]Actv PlacedInServc'!N72</f>
        <v>1</v>
      </c>
      <c r="P72" s="62">
        <f>'[1]Actv PlacedInServc'!P72</f>
        <v>186717.18999999855</v>
      </c>
      <c r="Q72" s="62">
        <f>'[1]Actv PlacedInServc'!Q72</f>
        <v>186717.18999999855</v>
      </c>
      <c r="R72" s="62">
        <f>'[1]Actv PlacedInServc'!R72</f>
        <v>0</v>
      </c>
      <c r="S72" s="62">
        <f>'[1]Actv PlacedInServc'!S72</f>
        <v>0</v>
      </c>
      <c r="T72" s="62">
        <f>'[1]Actv PlacedInServc'!T72</f>
        <v>0</v>
      </c>
      <c r="U72" s="62">
        <f>'[1]Actv PlacedInServc'!U72</f>
        <v>0</v>
      </c>
      <c r="V72" s="62">
        <f>'[1]Actv PlacedInServc'!V72</f>
        <v>0</v>
      </c>
      <c r="W72" s="62">
        <f>'[1]Actv PlacedInServc'!W72</f>
        <v>0</v>
      </c>
      <c r="X72" s="62">
        <f>'[1]Actv PlacedInServc'!X72</f>
        <v>0</v>
      </c>
      <c r="Y72" s="62">
        <f>'[1]Actv PlacedInServc'!Y72</f>
        <v>0</v>
      </c>
      <c r="Z72" s="62">
        <f>'[1]Actv PlacedInServc'!Z72</f>
        <v>0</v>
      </c>
      <c r="AA72" s="62">
        <f>'[1]Actv PlacedInServc'!AA72</f>
        <v>0</v>
      </c>
      <c r="AB72" s="62">
        <f>'[1]Actv PlacedInServc'!AB72</f>
        <v>0</v>
      </c>
      <c r="AC72" s="62">
        <f>'[1]Actv PlacedInServc'!AC72</f>
        <v>0</v>
      </c>
      <c r="AD72" s="62">
        <f>'[1]Actv PlacedInServc'!AD72</f>
        <v>0</v>
      </c>
      <c r="AE72" s="62">
        <f>'[1]Actv PlacedInServc'!AE72</f>
        <v>0</v>
      </c>
      <c r="AF72" s="62">
        <f>'[1]Actv PlacedInServc'!AF72</f>
        <v>0</v>
      </c>
      <c r="AG72" s="62">
        <f>'[1]Actv PlacedInServc'!AG72</f>
        <v>0</v>
      </c>
      <c r="AH72" s="62">
        <f>'[1]Actv PlacedInServc'!AH72</f>
        <v>0</v>
      </c>
      <c r="AI72" s="62">
        <f>'[1]Actv PlacedInServc'!AI72</f>
        <v>0</v>
      </c>
      <c r="AJ72" s="62">
        <f>'[1]Actv PlacedInServc'!AJ72</f>
        <v>0</v>
      </c>
      <c r="AK72" s="62">
        <f>'[1]Actv PlacedInServc'!AK72</f>
        <v>0</v>
      </c>
      <c r="AL72" s="62">
        <f>'[1]Actv PlacedInServc'!AL72</f>
        <v>0</v>
      </c>
      <c r="AM72" s="21"/>
      <c r="AN72" s="62">
        <f t="shared" si="3"/>
        <v>186717.18999999855</v>
      </c>
      <c r="AO72" s="21"/>
      <c r="AP72" s="21">
        <f t="shared" si="1"/>
        <v>0</v>
      </c>
    </row>
    <row r="73" spans="2:42" s="16" customFormat="1">
      <c r="B73" s="18">
        <f t="shared" si="2"/>
        <v>63</v>
      </c>
      <c r="C73" s="18" t="str">
        <f>'[1]Actv PlacedInServc'!C73</f>
        <v/>
      </c>
      <c r="D73" s="507" t="str">
        <f>'[1]Actv PlacedInServc'!D73</f>
        <v/>
      </c>
      <c r="F73" s="369" t="str">
        <f>'[1]Actv PlacedInServc'!F73</f>
        <v/>
      </c>
      <c r="H73" s="18" t="str">
        <f>'[1]Actv PlacedInServc'!H73</f>
        <v/>
      </c>
      <c r="J73" s="18" t="str">
        <f>'[1]Actv PlacedInServc'!J73</f>
        <v/>
      </c>
      <c r="L73" s="18" t="str">
        <f>'[1]Actv PlacedInServc'!L73</f>
        <v>N</v>
      </c>
      <c r="N73" s="377">
        <f>'[1]Actv PlacedInServc'!N73</f>
        <v>1</v>
      </c>
      <c r="P73" s="62" t="str">
        <f>'[1]Actv PlacedInServc'!P73</f>
        <v/>
      </c>
      <c r="Q73" s="62" t="str">
        <f>'[1]Actv PlacedInServc'!Q73</f>
        <v/>
      </c>
      <c r="R73" s="62" t="str">
        <f>'[1]Actv PlacedInServc'!R73</f>
        <v/>
      </c>
      <c r="S73" s="62" t="str">
        <f>'[1]Actv PlacedInServc'!S73</f>
        <v/>
      </c>
      <c r="T73" s="62" t="str">
        <f>'[1]Actv PlacedInServc'!T73</f>
        <v/>
      </c>
      <c r="U73" s="62" t="str">
        <f>'[1]Actv PlacedInServc'!U73</f>
        <v/>
      </c>
      <c r="V73" s="62" t="str">
        <f>'[1]Actv PlacedInServc'!V73</f>
        <v/>
      </c>
      <c r="W73" s="62" t="str">
        <f>'[1]Actv PlacedInServc'!W73</f>
        <v/>
      </c>
      <c r="X73" s="62" t="str">
        <f>'[1]Actv PlacedInServc'!X73</f>
        <v/>
      </c>
      <c r="Y73" s="62" t="str">
        <f>'[1]Actv PlacedInServc'!Y73</f>
        <v/>
      </c>
      <c r="Z73" s="62" t="str">
        <f>'[1]Actv PlacedInServc'!Z73</f>
        <v/>
      </c>
      <c r="AA73" s="62" t="str">
        <f>'[1]Actv PlacedInServc'!AA73</f>
        <v/>
      </c>
      <c r="AB73" s="62" t="str">
        <f>'[1]Actv PlacedInServc'!AB73</f>
        <v/>
      </c>
      <c r="AC73" s="62" t="str">
        <f>'[1]Actv PlacedInServc'!AC73</f>
        <v/>
      </c>
      <c r="AD73" s="62" t="str">
        <f>'[1]Actv PlacedInServc'!AD73</f>
        <v/>
      </c>
      <c r="AE73" s="62" t="str">
        <f>'[1]Actv PlacedInServc'!AE73</f>
        <v/>
      </c>
      <c r="AF73" s="62" t="str">
        <f>'[1]Actv PlacedInServc'!AF73</f>
        <v/>
      </c>
      <c r="AG73" s="62" t="str">
        <f>'[1]Actv PlacedInServc'!AG73</f>
        <v/>
      </c>
      <c r="AH73" s="62" t="str">
        <f>'[1]Actv PlacedInServc'!AH73</f>
        <v/>
      </c>
      <c r="AI73" s="62" t="str">
        <f>'[1]Actv PlacedInServc'!AI73</f>
        <v/>
      </c>
      <c r="AJ73" s="62" t="str">
        <f>'[1]Actv PlacedInServc'!AJ73</f>
        <v/>
      </c>
      <c r="AK73" s="62" t="str">
        <f>'[1]Actv PlacedInServc'!AK73</f>
        <v/>
      </c>
      <c r="AL73" s="62" t="str">
        <f>'[1]Actv PlacedInServc'!AL73</f>
        <v/>
      </c>
      <c r="AM73" s="21"/>
      <c r="AN73" s="62">
        <f t="shared" si="3"/>
        <v>0</v>
      </c>
      <c r="AO73" s="21"/>
      <c r="AP73" s="21">
        <f t="shared" si="1"/>
        <v>0</v>
      </c>
    </row>
    <row r="74" spans="2:42" s="16" customFormat="1">
      <c r="B74" s="18">
        <f t="shared" si="2"/>
        <v>64</v>
      </c>
      <c r="C74" s="18" t="str">
        <f>'[1]Actv PlacedInServc'!C74</f>
        <v/>
      </c>
      <c r="D74" s="507" t="str">
        <f>'[1]Actv PlacedInServc'!D74</f>
        <v/>
      </c>
      <c r="F74" s="369" t="str">
        <f>'[1]Actv PlacedInServc'!F74</f>
        <v/>
      </c>
      <c r="H74" s="18" t="str">
        <f>'[1]Actv PlacedInServc'!H74</f>
        <v/>
      </c>
      <c r="J74" s="18" t="str">
        <f>'[1]Actv PlacedInServc'!J74</f>
        <v/>
      </c>
      <c r="L74" s="18" t="str">
        <f>'[1]Actv PlacedInServc'!L74</f>
        <v/>
      </c>
      <c r="N74" s="377" t="str">
        <f>'[1]Actv PlacedInServc'!N74</f>
        <v/>
      </c>
      <c r="P74" s="62" t="str">
        <f>'[1]Actv PlacedInServc'!P74</f>
        <v/>
      </c>
      <c r="Q74" s="62" t="str">
        <f>'[1]Actv PlacedInServc'!Q74</f>
        <v/>
      </c>
      <c r="R74" s="62" t="str">
        <f>'[1]Actv PlacedInServc'!R74</f>
        <v/>
      </c>
      <c r="S74" s="62" t="str">
        <f>'[1]Actv PlacedInServc'!S74</f>
        <v/>
      </c>
      <c r="T74" s="62" t="str">
        <f>'[1]Actv PlacedInServc'!T74</f>
        <v/>
      </c>
      <c r="U74" s="62" t="str">
        <f>'[1]Actv PlacedInServc'!U74</f>
        <v/>
      </c>
      <c r="V74" s="62" t="str">
        <f>'[1]Actv PlacedInServc'!V74</f>
        <v/>
      </c>
      <c r="W74" s="62" t="str">
        <f>'[1]Actv PlacedInServc'!W74</f>
        <v/>
      </c>
      <c r="X74" s="62" t="str">
        <f>'[1]Actv PlacedInServc'!X74</f>
        <v/>
      </c>
      <c r="Y74" s="62" t="str">
        <f>'[1]Actv PlacedInServc'!Y74</f>
        <v/>
      </c>
      <c r="Z74" s="62" t="str">
        <f>'[1]Actv PlacedInServc'!Z74</f>
        <v/>
      </c>
      <c r="AA74" s="62" t="str">
        <f>'[1]Actv PlacedInServc'!AA74</f>
        <v/>
      </c>
      <c r="AB74" s="62" t="str">
        <f>'[1]Actv PlacedInServc'!AB74</f>
        <v/>
      </c>
      <c r="AC74" s="62" t="str">
        <f>'[1]Actv PlacedInServc'!AC74</f>
        <v/>
      </c>
      <c r="AD74" s="62" t="str">
        <f>'[1]Actv PlacedInServc'!AD74</f>
        <v/>
      </c>
      <c r="AE74" s="62" t="str">
        <f>'[1]Actv PlacedInServc'!AE74</f>
        <v/>
      </c>
      <c r="AF74" s="62" t="str">
        <f>'[1]Actv PlacedInServc'!AF74</f>
        <v/>
      </c>
      <c r="AG74" s="62" t="str">
        <f>'[1]Actv PlacedInServc'!AG74</f>
        <v/>
      </c>
      <c r="AH74" s="62" t="str">
        <f>'[1]Actv PlacedInServc'!AH74</f>
        <v/>
      </c>
      <c r="AI74" s="62" t="str">
        <f>'[1]Actv PlacedInServc'!AI74</f>
        <v/>
      </c>
      <c r="AJ74" s="62" t="str">
        <f>'[1]Actv PlacedInServc'!AJ74</f>
        <v/>
      </c>
      <c r="AK74" s="62" t="str">
        <f>'[1]Actv PlacedInServc'!AK74</f>
        <v/>
      </c>
      <c r="AL74" s="62" t="str">
        <f>'[1]Actv PlacedInServc'!AL74</f>
        <v/>
      </c>
      <c r="AM74" s="21"/>
      <c r="AN74" s="62">
        <f t="shared" si="3"/>
        <v>0</v>
      </c>
      <c r="AO74" s="21"/>
      <c r="AP74" s="21">
        <f t="shared" si="1"/>
        <v>0</v>
      </c>
    </row>
    <row r="75" spans="2:42" s="16" customFormat="1">
      <c r="B75" s="18">
        <f t="shared" si="2"/>
        <v>65</v>
      </c>
      <c r="C75" s="18" t="str">
        <f>'[1]Actv PlacedInServc'!C75</f>
        <v/>
      </c>
      <c r="D75" s="507" t="str">
        <f>'[1]Actv PlacedInServc'!D75</f>
        <v/>
      </c>
      <c r="F75" s="369" t="str">
        <f>'[1]Actv PlacedInServc'!F75</f>
        <v/>
      </c>
      <c r="H75" s="18" t="str">
        <f>'[1]Actv PlacedInServc'!H75</f>
        <v/>
      </c>
      <c r="J75" s="18" t="str">
        <f>'[1]Actv PlacedInServc'!J75</f>
        <v/>
      </c>
      <c r="L75" s="18" t="str">
        <f>'[1]Actv PlacedInServc'!L75</f>
        <v/>
      </c>
      <c r="N75" s="377" t="str">
        <f>'[1]Actv PlacedInServc'!N75</f>
        <v/>
      </c>
      <c r="P75" s="62" t="str">
        <f>'[1]Actv PlacedInServc'!P75</f>
        <v/>
      </c>
      <c r="Q75" s="62" t="str">
        <f>'[1]Actv PlacedInServc'!Q75</f>
        <v/>
      </c>
      <c r="R75" s="62" t="str">
        <f>'[1]Actv PlacedInServc'!R75</f>
        <v/>
      </c>
      <c r="S75" s="62" t="str">
        <f>'[1]Actv PlacedInServc'!S75</f>
        <v/>
      </c>
      <c r="T75" s="62" t="str">
        <f>'[1]Actv PlacedInServc'!T75</f>
        <v/>
      </c>
      <c r="U75" s="62" t="str">
        <f>'[1]Actv PlacedInServc'!U75</f>
        <v/>
      </c>
      <c r="V75" s="62" t="str">
        <f>'[1]Actv PlacedInServc'!V75</f>
        <v/>
      </c>
      <c r="W75" s="62" t="str">
        <f>'[1]Actv PlacedInServc'!W75</f>
        <v/>
      </c>
      <c r="X75" s="62" t="str">
        <f>'[1]Actv PlacedInServc'!X75</f>
        <v/>
      </c>
      <c r="Y75" s="62" t="str">
        <f>'[1]Actv PlacedInServc'!Y75</f>
        <v/>
      </c>
      <c r="Z75" s="62" t="str">
        <f>'[1]Actv PlacedInServc'!Z75</f>
        <v/>
      </c>
      <c r="AA75" s="62" t="str">
        <f>'[1]Actv PlacedInServc'!AA75</f>
        <v/>
      </c>
      <c r="AB75" s="62" t="str">
        <f>'[1]Actv PlacedInServc'!AB75</f>
        <v/>
      </c>
      <c r="AC75" s="62" t="str">
        <f>'[1]Actv PlacedInServc'!AC75</f>
        <v/>
      </c>
      <c r="AD75" s="62" t="str">
        <f>'[1]Actv PlacedInServc'!AD75</f>
        <v/>
      </c>
      <c r="AE75" s="62" t="str">
        <f>'[1]Actv PlacedInServc'!AE75</f>
        <v/>
      </c>
      <c r="AF75" s="62" t="str">
        <f>'[1]Actv PlacedInServc'!AF75</f>
        <v/>
      </c>
      <c r="AG75" s="62" t="str">
        <f>'[1]Actv PlacedInServc'!AG75</f>
        <v/>
      </c>
      <c r="AH75" s="62" t="str">
        <f>'[1]Actv PlacedInServc'!AH75</f>
        <v/>
      </c>
      <c r="AI75" s="62" t="str">
        <f>'[1]Actv PlacedInServc'!AI75</f>
        <v/>
      </c>
      <c r="AJ75" s="62" t="str">
        <f>'[1]Actv PlacedInServc'!AJ75</f>
        <v/>
      </c>
      <c r="AK75" s="62" t="str">
        <f>'[1]Actv PlacedInServc'!AK75</f>
        <v/>
      </c>
      <c r="AL75" s="62" t="str">
        <f>'[1]Actv PlacedInServc'!AL75</f>
        <v/>
      </c>
      <c r="AM75" s="21"/>
      <c r="AN75" s="62">
        <f t="shared" si="3"/>
        <v>0</v>
      </c>
      <c r="AO75" s="21"/>
      <c r="AP75" s="21">
        <f t="shared" si="1"/>
        <v>0</v>
      </c>
    </row>
    <row r="76" spans="2:42" s="16" customFormat="1">
      <c r="B76" s="18">
        <f t="shared" si="2"/>
        <v>66</v>
      </c>
      <c r="C76" s="18" t="str">
        <f>'[1]Actv PlacedInServc'!C76</f>
        <v/>
      </c>
      <c r="D76" s="507" t="str">
        <f>'[1]Actv PlacedInServc'!D76</f>
        <v/>
      </c>
      <c r="F76" s="369" t="str">
        <f>'[1]Actv PlacedInServc'!F76</f>
        <v/>
      </c>
      <c r="H76" s="18" t="str">
        <f>'[1]Actv PlacedInServc'!H76</f>
        <v/>
      </c>
      <c r="J76" s="18" t="str">
        <f>'[1]Actv PlacedInServc'!J76</f>
        <v/>
      </c>
      <c r="L76" s="18" t="str">
        <f>'[1]Actv PlacedInServc'!L76</f>
        <v/>
      </c>
      <c r="N76" s="377" t="str">
        <f>'[1]Actv PlacedInServc'!N76</f>
        <v/>
      </c>
      <c r="P76" s="62" t="str">
        <f>'[1]Actv PlacedInServc'!P76</f>
        <v/>
      </c>
      <c r="Q76" s="62" t="str">
        <f>'[1]Actv PlacedInServc'!Q76</f>
        <v/>
      </c>
      <c r="R76" s="62" t="str">
        <f>'[1]Actv PlacedInServc'!R76</f>
        <v/>
      </c>
      <c r="S76" s="62" t="str">
        <f>'[1]Actv PlacedInServc'!S76</f>
        <v/>
      </c>
      <c r="T76" s="62" t="str">
        <f>'[1]Actv PlacedInServc'!T76</f>
        <v/>
      </c>
      <c r="U76" s="62" t="str">
        <f>'[1]Actv PlacedInServc'!U76</f>
        <v/>
      </c>
      <c r="V76" s="62" t="str">
        <f>'[1]Actv PlacedInServc'!V76</f>
        <v/>
      </c>
      <c r="W76" s="62" t="str">
        <f>'[1]Actv PlacedInServc'!W76</f>
        <v/>
      </c>
      <c r="X76" s="62" t="str">
        <f>'[1]Actv PlacedInServc'!X76</f>
        <v/>
      </c>
      <c r="Y76" s="62" t="str">
        <f>'[1]Actv PlacedInServc'!Y76</f>
        <v/>
      </c>
      <c r="Z76" s="62" t="str">
        <f>'[1]Actv PlacedInServc'!Z76</f>
        <v/>
      </c>
      <c r="AA76" s="62" t="str">
        <f>'[1]Actv PlacedInServc'!AA76</f>
        <v/>
      </c>
      <c r="AB76" s="62" t="str">
        <f>'[1]Actv PlacedInServc'!AB76</f>
        <v/>
      </c>
      <c r="AC76" s="62" t="str">
        <f>'[1]Actv PlacedInServc'!AC76</f>
        <v/>
      </c>
      <c r="AD76" s="62" t="str">
        <f>'[1]Actv PlacedInServc'!AD76</f>
        <v/>
      </c>
      <c r="AE76" s="62" t="str">
        <f>'[1]Actv PlacedInServc'!AE76</f>
        <v/>
      </c>
      <c r="AF76" s="62" t="str">
        <f>'[1]Actv PlacedInServc'!AF76</f>
        <v/>
      </c>
      <c r="AG76" s="62" t="str">
        <f>'[1]Actv PlacedInServc'!AG76</f>
        <v/>
      </c>
      <c r="AH76" s="62" t="str">
        <f>'[1]Actv PlacedInServc'!AH76</f>
        <v/>
      </c>
      <c r="AI76" s="62" t="str">
        <f>'[1]Actv PlacedInServc'!AI76</f>
        <v/>
      </c>
      <c r="AJ76" s="62" t="str">
        <f>'[1]Actv PlacedInServc'!AJ76</f>
        <v/>
      </c>
      <c r="AK76" s="62" t="str">
        <f>'[1]Actv PlacedInServc'!AK76</f>
        <v/>
      </c>
      <c r="AL76" s="62" t="str">
        <f>'[1]Actv PlacedInServc'!AL76</f>
        <v/>
      </c>
      <c r="AM76" s="21"/>
      <c r="AN76" s="62">
        <f t="shared" ref="AN76:AN139" si="4">SUM(Q76:V76)</f>
        <v>0</v>
      </c>
      <c r="AO76" s="21"/>
      <c r="AP76" s="21">
        <f t="shared" ref="AP76:AP139" si="5">SUM(AA76:AL76)</f>
        <v>0</v>
      </c>
    </row>
    <row r="77" spans="2:42" s="16" customFormat="1">
      <c r="B77" s="18">
        <f t="shared" ref="B77:B111" si="6">1+B76</f>
        <v>67</v>
      </c>
      <c r="C77" s="18" t="str">
        <f>'[1]Actv PlacedInServc'!C77</f>
        <v/>
      </c>
      <c r="D77" s="507" t="str">
        <f>'[1]Actv PlacedInServc'!D77</f>
        <v>R12-**L1</v>
      </c>
      <c r="F77" s="369" t="str">
        <f>'[1]Actv PlacedInServc'!F77</f>
        <v>SCADA Equipment and Systems</v>
      </c>
      <c r="H77" s="18" t="str">
        <f>'[1]Actv PlacedInServc'!H77</f>
        <v/>
      </c>
      <c r="J77" s="18" t="str">
        <f>'[1]Actv PlacedInServc'!J77</f>
        <v/>
      </c>
      <c r="L77" s="18" t="str">
        <f>'[1]Actv PlacedInServc'!L77</f>
        <v/>
      </c>
      <c r="N77" s="377" t="str">
        <f>'[1]Actv PlacedInServc'!N77</f>
        <v/>
      </c>
      <c r="P77" s="62" t="str">
        <f>'[1]Actv PlacedInServc'!P77</f>
        <v/>
      </c>
      <c r="Q77" s="62" t="str">
        <f>'[1]Actv PlacedInServc'!Q77</f>
        <v/>
      </c>
      <c r="R77" s="62" t="str">
        <f>'[1]Actv PlacedInServc'!R77</f>
        <v/>
      </c>
      <c r="S77" s="62" t="str">
        <f>'[1]Actv PlacedInServc'!S77</f>
        <v/>
      </c>
      <c r="T77" s="62" t="str">
        <f>'[1]Actv PlacedInServc'!T77</f>
        <v/>
      </c>
      <c r="U77" s="62" t="str">
        <f>'[1]Actv PlacedInServc'!U77</f>
        <v/>
      </c>
      <c r="V77" s="62" t="str">
        <f>'[1]Actv PlacedInServc'!V77</f>
        <v/>
      </c>
      <c r="W77" s="62" t="str">
        <f>'[1]Actv PlacedInServc'!W77</f>
        <v/>
      </c>
      <c r="X77" s="62" t="str">
        <f>'[1]Actv PlacedInServc'!X77</f>
        <v/>
      </c>
      <c r="Y77" s="62" t="str">
        <f>'[1]Actv PlacedInServc'!Y77</f>
        <v/>
      </c>
      <c r="Z77" s="62" t="str">
        <f>'[1]Actv PlacedInServc'!Z77</f>
        <v/>
      </c>
      <c r="AA77" s="62" t="str">
        <f>'[1]Actv PlacedInServc'!AA77</f>
        <v/>
      </c>
      <c r="AB77" s="62" t="str">
        <f>'[1]Actv PlacedInServc'!AB77</f>
        <v/>
      </c>
      <c r="AC77" s="62" t="str">
        <f>'[1]Actv PlacedInServc'!AC77</f>
        <v/>
      </c>
      <c r="AD77" s="62" t="str">
        <f>'[1]Actv PlacedInServc'!AD77</f>
        <v/>
      </c>
      <c r="AE77" s="62" t="str">
        <f>'[1]Actv PlacedInServc'!AE77</f>
        <v/>
      </c>
      <c r="AF77" s="62" t="str">
        <f>'[1]Actv PlacedInServc'!AF77</f>
        <v/>
      </c>
      <c r="AG77" s="62" t="str">
        <f>'[1]Actv PlacedInServc'!AG77</f>
        <v/>
      </c>
      <c r="AH77" s="62" t="str">
        <f>'[1]Actv PlacedInServc'!AH77</f>
        <v/>
      </c>
      <c r="AI77" s="62" t="str">
        <f>'[1]Actv PlacedInServc'!AI77</f>
        <v/>
      </c>
      <c r="AJ77" s="62" t="str">
        <f>'[1]Actv PlacedInServc'!AJ77</f>
        <v/>
      </c>
      <c r="AK77" s="62" t="str">
        <f>'[1]Actv PlacedInServc'!AK77</f>
        <v/>
      </c>
      <c r="AL77" s="62" t="str">
        <f>'[1]Actv PlacedInServc'!AL77</f>
        <v/>
      </c>
      <c r="AM77" s="21"/>
      <c r="AN77" s="62">
        <f t="shared" si="4"/>
        <v>0</v>
      </c>
      <c r="AO77" s="21"/>
      <c r="AP77" s="21">
        <f t="shared" si="5"/>
        <v>0</v>
      </c>
    </row>
    <row r="78" spans="2:42" s="16" customFormat="1">
      <c r="B78" s="18">
        <f t="shared" si="6"/>
        <v>68</v>
      </c>
      <c r="C78" s="18" t="str">
        <f>'[1]Actv PlacedInServc'!C78</f>
        <v>346190</v>
      </c>
      <c r="D78" s="507" t="str">
        <f>'[1]Actv PlacedInServc'!D78</f>
        <v/>
      </c>
      <c r="F78" s="369" t="str">
        <f>'[1]Actv PlacedInServc'!F78</f>
        <v>346190-Remote Control &amp; Instrument</v>
      </c>
      <c r="H78" s="18" t="str">
        <f>'[1]Actv PlacedInServc'!H78</f>
        <v>10134600</v>
      </c>
      <c r="J78" s="18">
        <f>'[1]Actv PlacedInServc'!J78</f>
        <v>346.5</v>
      </c>
      <c r="L78" s="18" t="str">
        <f>'[1]Actv PlacedInServc'!L78</f>
        <v>Y</v>
      </c>
      <c r="N78" s="377">
        <f>'[1]Actv PlacedInServc'!N78</f>
        <v>1</v>
      </c>
      <c r="P78" s="62">
        <f>'[1]Actv PlacedInServc'!P78</f>
        <v>31064.50999999998</v>
      </c>
      <c r="Q78" s="62">
        <f>'[1]Actv PlacedInServc'!Q78</f>
        <v>31064.50999999998</v>
      </c>
      <c r="R78" s="62">
        <f>'[1]Actv PlacedInServc'!R78</f>
        <v>90376.8</v>
      </c>
      <c r="S78" s="62">
        <f>'[1]Actv PlacedInServc'!S78</f>
        <v>182046.40000000002</v>
      </c>
      <c r="T78" s="62">
        <f>'[1]Actv PlacedInServc'!T78</f>
        <v>166497.60000000001</v>
      </c>
      <c r="U78" s="62">
        <f>'[1]Actv PlacedInServc'!U78</f>
        <v>118086.40000000001</v>
      </c>
      <c r="V78" s="62">
        <f>'[1]Actv PlacedInServc'!V78</f>
        <v>140456</v>
      </c>
      <c r="W78" s="62">
        <f>'[1]Actv PlacedInServc'!W78</f>
        <v>172456</v>
      </c>
      <c r="X78" s="62">
        <f>'[1]Actv PlacedInServc'!X78</f>
        <v>188456</v>
      </c>
      <c r="Y78" s="62">
        <f>'[1]Actv PlacedInServc'!Y78</f>
        <v>172456</v>
      </c>
      <c r="Z78" s="62">
        <f>'[1]Actv PlacedInServc'!Z78</f>
        <v>168456</v>
      </c>
      <c r="AA78" s="62">
        <f>'[1]Actv PlacedInServc'!AA78</f>
        <v>65208</v>
      </c>
      <c r="AB78" s="62">
        <f>'[1]Actv PlacedInServc'!AB78</f>
        <v>102408.18004800001</v>
      </c>
      <c r="AC78" s="62">
        <f>'[1]Actv PlacedInServc'!AC78</f>
        <v>204816.36009600002</v>
      </c>
      <c r="AD78" s="62">
        <f>'[1]Actv PlacedInServc'!AD78</f>
        <v>204816.36009600002</v>
      </c>
      <c r="AE78" s="62">
        <f>'[1]Actv PlacedInServc'!AE78</f>
        <v>153612.27007200001</v>
      </c>
      <c r="AF78" s="62">
        <f>'[1]Actv PlacedInServc'!AF78</f>
        <v>256018.72868480004</v>
      </c>
      <c r="AG78" s="62">
        <f>'[1]Actv PlacedInServc'!AG78</f>
        <v>256018.72868480004</v>
      </c>
      <c r="AH78" s="62">
        <f>'[1]Actv PlacedInServc'!AH78</f>
        <v>204816.36009600002</v>
      </c>
      <c r="AI78" s="62">
        <f>'[1]Actv PlacedInServc'!AI78</f>
        <v>153612.27007200001</v>
      </c>
      <c r="AJ78" s="62">
        <f>'[1]Actv PlacedInServc'!AJ78</f>
        <v>153612.27007200001</v>
      </c>
      <c r="AK78" s="62">
        <f>'[1]Actv PlacedInServc'!AK78</f>
        <v>153612.27007200001</v>
      </c>
      <c r="AL78" s="62">
        <f>'[1]Actv PlacedInServc'!AL78</f>
        <v>153612.27007200001</v>
      </c>
      <c r="AM78" s="21"/>
      <c r="AN78" s="62">
        <f t="shared" si="4"/>
        <v>728527.71000000008</v>
      </c>
      <c r="AO78" s="21"/>
      <c r="AP78" s="21">
        <f t="shared" si="5"/>
        <v>2062164.0680656005</v>
      </c>
    </row>
    <row r="79" spans="2:42" s="16" customFormat="1">
      <c r="B79" s="18">
        <f t="shared" si="6"/>
        <v>69</v>
      </c>
      <c r="C79" s="18" t="str">
        <f>'[1]Actv PlacedInServc'!C79</f>
        <v>311200</v>
      </c>
      <c r="D79" s="507" t="str">
        <f>'[1]Actv PlacedInServc'!D79</f>
        <v/>
      </c>
      <c r="F79" s="369" t="str">
        <f>'[1]Actv PlacedInServc'!F79</f>
        <v>311200-Pump Eqp Electric</v>
      </c>
      <c r="H79" s="18" t="str">
        <f>'[1]Actv PlacedInServc'!H79</f>
        <v>10131120</v>
      </c>
      <c r="J79" s="18">
        <f>'[1]Actv PlacedInServc'!J79</f>
        <v>311.2</v>
      </c>
      <c r="L79" s="18" t="str">
        <f>'[1]Actv PlacedInServc'!L79</f>
        <v>Y</v>
      </c>
      <c r="N79" s="377">
        <f>'[1]Actv PlacedInServc'!N79</f>
        <v>1</v>
      </c>
      <c r="P79" s="62">
        <f>'[1]Actv PlacedInServc'!P79</f>
        <v>0</v>
      </c>
      <c r="Q79" s="62">
        <f>'[1]Actv PlacedInServc'!Q79</f>
        <v>0</v>
      </c>
      <c r="R79" s="62">
        <f>'[1]Actv PlacedInServc'!R79</f>
        <v>0</v>
      </c>
      <c r="S79" s="62">
        <f>'[1]Actv PlacedInServc'!S79</f>
        <v>0</v>
      </c>
      <c r="T79" s="62">
        <f>'[1]Actv PlacedInServc'!T79</f>
        <v>0</v>
      </c>
      <c r="U79" s="62">
        <f>'[1]Actv PlacedInServc'!U79</f>
        <v>0</v>
      </c>
      <c r="V79" s="62">
        <f>'[1]Actv PlacedInServc'!V79</f>
        <v>0</v>
      </c>
      <c r="W79" s="62">
        <f>'[1]Actv PlacedInServc'!W79</f>
        <v>0</v>
      </c>
      <c r="X79" s="62">
        <f>'[1]Actv PlacedInServc'!X79</f>
        <v>0</v>
      </c>
      <c r="Y79" s="62">
        <f>'[1]Actv PlacedInServc'!Y79</f>
        <v>0</v>
      </c>
      <c r="Z79" s="62">
        <f>'[1]Actv PlacedInServc'!Z79</f>
        <v>0</v>
      </c>
      <c r="AA79" s="62">
        <f>'[1]Actv PlacedInServc'!AA79</f>
        <v>0</v>
      </c>
      <c r="AB79" s="62">
        <f>'[1]Actv PlacedInServc'!AB79</f>
        <v>0</v>
      </c>
      <c r="AC79" s="62">
        <f>'[1]Actv PlacedInServc'!AC79</f>
        <v>0</v>
      </c>
      <c r="AD79" s="62">
        <f>'[1]Actv PlacedInServc'!AD79</f>
        <v>0</v>
      </c>
      <c r="AE79" s="62">
        <f>'[1]Actv PlacedInServc'!AE79</f>
        <v>0</v>
      </c>
      <c r="AF79" s="62">
        <f>'[1]Actv PlacedInServc'!AF79</f>
        <v>0</v>
      </c>
      <c r="AG79" s="62">
        <f>'[1]Actv PlacedInServc'!AG79</f>
        <v>0</v>
      </c>
      <c r="AH79" s="62">
        <f>'[1]Actv PlacedInServc'!AH79</f>
        <v>0</v>
      </c>
      <c r="AI79" s="62">
        <f>'[1]Actv PlacedInServc'!AI79</f>
        <v>0</v>
      </c>
      <c r="AJ79" s="62">
        <f>'[1]Actv PlacedInServc'!AJ79</f>
        <v>0</v>
      </c>
      <c r="AK79" s="62">
        <f>'[1]Actv PlacedInServc'!AK79</f>
        <v>0</v>
      </c>
      <c r="AL79" s="62">
        <f>'[1]Actv PlacedInServc'!AL79</f>
        <v>0</v>
      </c>
      <c r="AM79" s="21"/>
      <c r="AN79" s="62">
        <f t="shared" si="4"/>
        <v>0</v>
      </c>
      <c r="AO79" s="21"/>
      <c r="AP79" s="21">
        <f t="shared" si="5"/>
        <v>0</v>
      </c>
    </row>
    <row r="80" spans="2:42" s="16" customFormat="1">
      <c r="B80" s="18">
        <f t="shared" si="6"/>
        <v>70</v>
      </c>
      <c r="C80" s="18" t="str">
        <f>'[1]Actv PlacedInServc'!C80</f>
        <v>320100</v>
      </c>
      <c r="D80" s="507" t="str">
        <f>'[1]Actv PlacedInServc'!D80</f>
        <v/>
      </c>
      <c r="F80" s="369" t="str">
        <f>'[1]Actv PlacedInServc'!F80</f>
        <v>320100-WT Equip Non-Media</v>
      </c>
      <c r="H80" s="18" t="str">
        <f>'[1]Actv PlacedInServc'!H80</f>
        <v>10132010</v>
      </c>
      <c r="J80" s="18">
        <f>'[1]Actv PlacedInServc'!J80</f>
        <v>320.3</v>
      </c>
      <c r="L80" s="18" t="str">
        <f>'[1]Actv PlacedInServc'!L80</f>
        <v>Y</v>
      </c>
      <c r="N80" s="377">
        <f>'[1]Actv PlacedInServc'!N80</f>
        <v>1</v>
      </c>
      <c r="P80" s="62">
        <f>'[1]Actv PlacedInServc'!P80</f>
        <v>0</v>
      </c>
      <c r="Q80" s="62">
        <f>'[1]Actv PlacedInServc'!Q80</f>
        <v>0</v>
      </c>
      <c r="R80" s="62">
        <f>'[1]Actv PlacedInServc'!R80</f>
        <v>0</v>
      </c>
      <c r="S80" s="62">
        <f>'[1]Actv PlacedInServc'!S80</f>
        <v>0</v>
      </c>
      <c r="T80" s="62">
        <f>'[1]Actv PlacedInServc'!T80</f>
        <v>0</v>
      </c>
      <c r="U80" s="62">
        <f>'[1]Actv PlacedInServc'!U80</f>
        <v>0</v>
      </c>
      <c r="V80" s="62">
        <f>'[1]Actv PlacedInServc'!V80</f>
        <v>0</v>
      </c>
      <c r="W80" s="62">
        <f>'[1]Actv PlacedInServc'!W80</f>
        <v>0</v>
      </c>
      <c r="X80" s="62">
        <f>'[1]Actv PlacedInServc'!X80</f>
        <v>0</v>
      </c>
      <c r="Y80" s="62">
        <f>'[1]Actv PlacedInServc'!Y80</f>
        <v>0</v>
      </c>
      <c r="Z80" s="62">
        <f>'[1]Actv PlacedInServc'!Z80</f>
        <v>0</v>
      </c>
      <c r="AA80" s="62">
        <f>'[1]Actv PlacedInServc'!AA80</f>
        <v>0</v>
      </c>
      <c r="AB80" s="62">
        <f>'[1]Actv PlacedInServc'!AB80</f>
        <v>0</v>
      </c>
      <c r="AC80" s="62">
        <f>'[1]Actv PlacedInServc'!AC80</f>
        <v>0</v>
      </c>
      <c r="AD80" s="62">
        <f>'[1]Actv PlacedInServc'!AD80</f>
        <v>0</v>
      </c>
      <c r="AE80" s="62">
        <f>'[1]Actv PlacedInServc'!AE80</f>
        <v>0</v>
      </c>
      <c r="AF80" s="62">
        <f>'[1]Actv PlacedInServc'!AF80</f>
        <v>0</v>
      </c>
      <c r="AG80" s="62">
        <f>'[1]Actv PlacedInServc'!AG80</f>
        <v>0</v>
      </c>
      <c r="AH80" s="62">
        <f>'[1]Actv PlacedInServc'!AH80</f>
        <v>0</v>
      </c>
      <c r="AI80" s="62">
        <f>'[1]Actv PlacedInServc'!AI80</f>
        <v>0</v>
      </c>
      <c r="AJ80" s="62">
        <f>'[1]Actv PlacedInServc'!AJ80</f>
        <v>0</v>
      </c>
      <c r="AK80" s="62">
        <f>'[1]Actv PlacedInServc'!AK80</f>
        <v>0</v>
      </c>
      <c r="AL80" s="62">
        <f>'[1]Actv PlacedInServc'!AL80</f>
        <v>0</v>
      </c>
      <c r="AM80" s="21"/>
      <c r="AN80" s="62">
        <f t="shared" si="4"/>
        <v>0</v>
      </c>
      <c r="AO80" s="21"/>
      <c r="AP80" s="21">
        <f t="shared" si="5"/>
        <v>0</v>
      </c>
    </row>
    <row r="81" spans="2:42" s="16" customFormat="1">
      <c r="B81" s="18">
        <f t="shared" si="6"/>
        <v>71</v>
      </c>
      <c r="C81" s="18" t="str">
        <f>'[1]Actv PlacedInServc'!C81</f>
        <v>304500</v>
      </c>
      <c r="D81" s="507" t="str">
        <f>'[1]Actv PlacedInServc'!D81</f>
        <v/>
      </c>
      <c r="F81" s="369" t="str">
        <f>'[1]Actv PlacedInServc'!F81</f>
        <v>304500-Struct &amp; Imp-General</v>
      </c>
      <c r="H81" s="18" t="str">
        <f>'[1]Actv PlacedInServc'!H81</f>
        <v>10130450</v>
      </c>
      <c r="J81" s="18">
        <f>'[1]Actv PlacedInServc'!J81</f>
        <v>304.5</v>
      </c>
      <c r="L81" s="18" t="str">
        <f>'[1]Actv PlacedInServc'!L81</f>
        <v>Y</v>
      </c>
      <c r="N81" s="377">
        <f>'[1]Actv PlacedInServc'!N81</f>
        <v>1</v>
      </c>
      <c r="P81" s="62">
        <f>'[1]Actv PlacedInServc'!P81</f>
        <v>0</v>
      </c>
      <c r="Q81" s="62">
        <f>'[1]Actv PlacedInServc'!Q81</f>
        <v>0</v>
      </c>
      <c r="R81" s="62">
        <f>'[1]Actv PlacedInServc'!R81</f>
        <v>16945.649999999998</v>
      </c>
      <c r="S81" s="62">
        <f>'[1]Actv PlacedInServc'!S81</f>
        <v>34133.699999999997</v>
      </c>
      <c r="T81" s="62">
        <f>'[1]Actv PlacedInServc'!T81</f>
        <v>31218.3</v>
      </c>
      <c r="U81" s="62">
        <f>'[1]Actv PlacedInServc'!U81</f>
        <v>22141.200000000001</v>
      </c>
      <c r="V81" s="62">
        <f>'[1]Actv PlacedInServc'!V81</f>
        <v>26335.5</v>
      </c>
      <c r="W81" s="62">
        <f>'[1]Actv PlacedInServc'!W81</f>
        <v>32335.5</v>
      </c>
      <c r="X81" s="62">
        <f>'[1]Actv PlacedInServc'!X81</f>
        <v>35335.5</v>
      </c>
      <c r="Y81" s="62">
        <f>'[1]Actv PlacedInServc'!Y81</f>
        <v>32335.5</v>
      </c>
      <c r="Z81" s="62">
        <f>'[1]Actv PlacedInServc'!Z81</f>
        <v>31585.5</v>
      </c>
      <c r="AA81" s="62">
        <f>'[1]Actv PlacedInServc'!AA81</f>
        <v>12226.5</v>
      </c>
      <c r="AB81" s="62">
        <f>'[1]Actv PlacedInServc'!AB81</f>
        <v>19201.533758999998</v>
      </c>
      <c r="AC81" s="62">
        <f>'[1]Actv PlacedInServc'!AC81</f>
        <v>38403.067517999996</v>
      </c>
      <c r="AD81" s="62">
        <f>'[1]Actv PlacedInServc'!AD81</f>
        <v>38403.067517999996</v>
      </c>
      <c r="AE81" s="62">
        <f>'[1]Actv PlacedInServc'!AE81</f>
        <v>28802.300638500001</v>
      </c>
      <c r="AF81" s="62">
        <f>'[1]Actv PlacedInServc'!AF81</f>
        <v>48003.511628400003</v>
      </c>
      <c r="AG81" s="62">
        <f>'[1]Actv PlacedInServc'!AG81</f>
        <v>48003.511628400003</v>
      </c>
      <c r="AH81" s="62">
        <f>'[1]Actv PlacedInServc'!AH81</f>
        <v>38403.067517999996</v>
      </c>
      <c r="AI81" s="62">
        <f>'[1]Actv PlacedInServc'!AI81</f>
        <v>28802.300638500001</v>
      </c>
      <c r="AJ81" s="62">
        <f>'[1]Actv PlacedInServc'!AJ81</f>
        <v>28802.300638500001</v>
      </c>
      <c r="AK81" s="62">
        <f>'[1]Actv PlacedInServc'!AK81</f>
        <v>28802.300638500001</v>
      </c>
      <c r="AL81" s="62">
        <f>'[1]Actv PlacedInServc'!AL81</f>
        <v>28802.300638500001</v>
      </c>
      <c r="AM81" s="21"/>
      <c r="AN81" s="62">
        <f t="shared" si="4"/>
        <v>130774.34999999999</v>
      </c>
      <c r="AO81" s="21"/>
      <c r="AP81" s="21">
        <f t="shared" si="5"/>
        <v>386655.76276230009</v>
      </c>
    </row>
    <row r="82" spans="2:42" s="16" customFormat="1">
      <c r="B82" s="18">
        <f t="shared" si="6"/>
        <v>72</v>
      </c>
      <c r="C82" s="18" t="str">
        <f>'[1]Actv PlacedInServc'!C82</f>
        <v>347000</v>
      </c>
      <c r="D82" s="507" t="str">
        <f>'[1]Actv PlacedInServc'!D82</f>
        <v/>
      </c>
      <c r="F82" s="369" t="str">
        <f>'[1]Actv PlacedInServc'!F82</f>
        <v>347000-Misc Equipment</v>
      </c>
      <c r="H82" s="18" t="str">
        <f>'[1]Actv PlacedInServc'!H82</f>
        <v>10134700</v>
      </c>
      <c r="J82" s="18">
        <f>'[1]Actv PlacedInServc'!J82</f>
        <v>347.5</v>
      </c>
      <c r="L82" s="18" t="str">
        <f>'[1]Actv PlacedInServc'!L82</f>
        <v>Y</v>
      </c>
      <c r="N82" s="377">
        <f>'[1]Actv PlacedInServc'!N82</f>
        <v>1</v>
      </c>
      <c r="P82" s="62">
        <f>'[1]Actv PlacedInServc'!P82</f>
        <v>0</v>
      </c>
      <c r="Q82" s="62">
        <f>'[1]Actv PlacedInServc'!Q82</f>
        <v>0</v>
      </c>
      <c r="R82" s="62">
        <f>'[1]Actv PlacedInServc'!R82</f>
        <v>5648.55</v>
      </c>
      <c r="S82" s="62">
        <f>'[1]Actv PlacedInServc'!S82</f>
        <v>11377.900000000001</v>
      </c>
      <c r="T82" s="62">
        <f>'[1]Actv PlacedInServc'!T82</f>
        <v>10406.1</v>
      </c>
      <c r="U82" s="62">
        <f>'[1]Actv PlacedInServc'!U82</f>
        <v>7380.4000000000005</v>
      </c>
      <c r="V82" s="62">
        <f>'[1]Actv PlacedInServc'!V82</f>
        <v>8778.5</v>
      </c>
      <c r="W82" s="62">
        <f>'[1]Actv PlacedInServc'!W82</f>
        <v>10778.5</v>
      </c>
      <c r="X82" s="62">
        <f>'[1]Actv PlacedInServc'!X82</f>
        <v>11778.5</v>
      </c>
      <c r="Y82" s="62">
        <f>'[1]Actv PlacedInServc'!Y82</f>
        <v>10778.5</v>
      </c>
      <c r="Z82" s="62">
        <f>'[1]Actv PlacedInServc'!Z82</f>
        <v>10528.5</v>
      </c>
      <c r="AA82" s="62">
        <f>'[1]Actv PlacedInServc'!AA82</f>
        <v>4075.5</v>
      </c>
      <c r="AB82" s="62">
        <f>'[1]Actv PlacedInServc'!AB82</f>
        <v>6400.5112530000006</v>
      </c>
      <c r="AC82" s="62">
        <f>'[1]Actv PlacedInServc'!AC82</f>
        <v>12801.022506000001</v>
      </c>
      <c r="AD82" s="62">
        <f>'[1]Actv PlacedInServc'!AD82</f>
        <v>12801.022506000001</v>
      </c>
      <c r="AE82" s="62">
        <f>'[1]Actv PlacedInServc'!AE82</f>
        <v>9600.7668795000009</v>
      </c>
      <c r="AF82" s="62">
        <f>'[1]Actv PlacedInServc'!AF82</f>
        <v>16001.170542800002</v>
      </c>
      <c r="AG82" s="62">
        <f>'[1]Actv PlacedInServc'!AG82</f>
        <v>16001.170542800002</v>
      </c>
      <c r="AH82" s="62">
        <f>'[1]Actv PlacedInServc'!AH82</f>
        <v>12801.022506000001</v>
      </c>
      <c r="AI82" s="62">
        <f>'[1]Actv PlacedInServc'!AI82</f>
        <v>9600.7668795000009</v>
      </c>
      <c r="AJ82" s="62">
        <f>'[1]Actv PlacedInServc'!AJ82</f>
        <v>9600.7668795000009</v>
      </c>
      <c r="AK82" s="62">
        <f>'[1]Actv PlacedInServc'!AK82</f>
        <v>9600.7668795000009</v>
      </c>
      <c r="AL82" s="62">
        <f>'[1]Actv PlacedInServc'!AL82</f>
        <v>9600.7668795000009</v>
      </c>
      <c r="AM82" s="21"/>
      <c r="AN82" s="62">
        <f t="shared" si="4"/>
        <v>43591.450000000004</v>
      </c>
      <c r="AO82" s="21"/>
      <c r="AP82" s="21">
        <f t="shared" si="5"/>
        <v>128885.25425410003</v>
      </c>
    </row>
    <row r="83" spans="2:42" s="16" customFormat="1">
      <c r="B83" s="18">
        <f t="shared" si="6"/>
        <v>73</v>
      </c>
      <c r="C83" s="18" t="str">
        <f>'[1]Actv PlacedInServc'!C83</f>
        <v/>
      </c>
      <c r="D83" s="507" t="str">
        <f>'[1]Actv PlacedInServc'!D83</f>
        <v/>
      </c>
      <c r="F83" s="369" t="str">
        <f>'[1]Actv PlacedInServc'!F83</f>
        <v/>
      </c>
      <c r="H83" s="18" t="str">
        <f>'[1]Actv PlacedInServc'!H83</f>
        <v/>
      </c>
      <c r="J83" s="18" t="str">
        <f>'[1]Actv PlacedInServc'!J83</f>
        <v/>
      </c>
      <c r="L83" s="18" t="str">
        <f>'[1]Actv PlacedInServc'!L83</f>
        <v/>
      </c>
      <c r="N83" s="377" t="str">
        <f>'[1]Actv PlacedInServc'!N83</f>
        <v/>
      </c>
      <c r="P83" s="62" t="str">
        <f>'[1]Actv PlacedInServc'!P83</f>
        <v/>
      </c>
      <c r="Q83" s="62" t="str">
        <f>'[1]Actv PlacedInServc'!Q83</f>
        <v/>
      </c>
      <c r="R83" s="62" t="str">
        <f>'[1]Actv PlacedInServc'!R83</f>
        <v/>
      </c>
      <c r="S83" s="62" t="str">
        <f>'[1]Actv PlacedInServc'!S83</f>
        <v/>
      </c>
      <c r="T83" s="62" t="str">
        <f>'[1]Actv PlacedInServc'!T83</f>
        <v/>
      </c>
      <c r="U83" s="62" t="str">
        <f>'[1]Actv PlacedInServc'!U83</f>
        <v/>
      </c>
      <c r="V83" s="62" t="str">
        <f>'[1]Actv PlacedInServc'!V83</f>
        <v/>
      </c>
      <c r="W83" s="62" t="str">
        <f>'[1]Actv PlacedInServc'!W83</f>
        <v/>
      </c>
      <c r="X83" s="62" t="str">
        <f>'[1]Actv PlacedInServc'!X83</f>
        <v/>
      </c>
      <c r="Y83" s="62" t="str">
        <f>'[1]Actv PlacedInServc'!Y83</f>
        <v/>
      </c>
      <c r="Z83" s="62" t="str">
        <f>'[1]Actv PlacedInServc'!Z83</f>
        <v/>
      </c>
      <c r="AA83" s="62" t="str">
        <f>'[1]Actv PlacedInServc'!AA83</f>
        <v/>
      </c>
      <c r="AB83" s="62" t="str">
        <f>'[1]Actv PlacedInServc'!AB83</f>
        <v/>
      </c>
      <c r="AC83" s="62" t="str">
        <f>'[1]Actv PlacedInServc'!AC83</f>
        <v/>
      </c>
      <c r="AD83" s="62" t="str">
        <f>'[1]Actv PlacedInServc'!AD83</f>
        <v/>
      </c>
      <c r="AE83" s="62" t="str">
        <f>'[1]Actv PlacedInServc'!AE83</f>
        <v/>
      </c>
      <c r="AF83" s="62" t="str">
        <f>'[1]Actv PlacedInServc'!AF83</f>
        <v/>
      </c>
      <c r="AG83" s="62" t="str">
        <f>'[1]Actv PlacedInServc'!AG83</f>
        <v/>
      </c>
      <c r="AH83" s="62" t="str">
        <f>'[1]Actv PlacedInServc'!AH83</f>
        <v/>
      </c>
      <c r="AI83" s="62" t="str">
        <f>'[1]Actv PlacedInServc'!AI83</f>
        <v/>
      </c>
      <c r="AJ83" s="62" t="str">
        <f>'[1]Actv PlacedInServc'!AJ83</f>
        <v/>
      </c>
      <c r="AK83" s="62" t="str">
        <f>'[1]Actv PlacedInServc'!AK83</f>
        <v/>
      </c>
      <c r="AL83" s="62" t="str">
        <f>'[1]Actv PlacedInServc'!AL83</f>
        <v/>
      </c>
      <c r="AM83" s="21"/>
      <c r="AN83" s="62">
        <f t="shared" si="4"/>
        <v>0</v>
      </c>
      <c r="AO83" s="21"/>
      <c r="AP83" s="21">
        <f t="shared" si="5"/>
        <v>0</v>
      </c>
    </row>
    <row r="84" spans="2:42" s="16" customFormat="1">
      <c r="B84" s="18">
        <f t="shared" si="6"/>
        <v>74</v>
      </c>
      <c r="C84" s="18" t="str">
        <f>'[1]Actv PlacedInServc'!C84</f>
        <v/>
      </c>
      <c r="D84" s="507" t="str">
        <f>'[1]Actv PlacedInServc'!D84</f>
        <v>R12-**M1</v>
      </c>
      <c r="F84" s="369" t="str">
        <f>'[1]Actv PlacedInServc'!F84</f>
        <v>Security Equipment and Systems</v>
      </c>
      <c r="H84" s="18" t="str">
        <f>'[1]Actv PlacedInServc'!H84</f>
        <v/>
      </c>
      <c r="J84" s="18" t="str">
        <f>'[1]Actv PlacedInServc'!J84</f>
        <v/>
      </c>
      <c r="L84" s="18" t="str">
        <f>'[1]Actv PlacedInServc'!L84</f>
        <v/>
      </c>
      <c r="N84" s="377" t="str">
        <f>'[1]Actv PlacedInServc'!N84</f>
        <v/>
      </c>
      <c r="P84" s="62" t="str">
        <f>'[1]Actv PlacedInServc'!P84</f>
        <v/>
      </c>
      <c r="Q84" s="62" t="str">
        <f>'[1]Actv PlacedInServc'!Q84</f>
        <v/>
      </c>
      <c r="R84" s="62" t="str">
        <f>'[1]Actv PlacedInServc'!R84</f>
        <v/>
      </c>
      <c r="S84" s="62" t="str">
        <f>'[1]Actv PlacedInServc'!S84</f>
        <v/>
      </c>
      <c r="T84" s="62" t="str">
        <f>'[1]Actv PlacedInServc'!T84</f>
        <v/>
      </c>
      <c r="U84" s="62" t="str">
        <f>'[1]Actv PlacedInServc'!U84</f>
        <v/>
      </c>
      <c r="V84" s="62" t="str">
        <f>'[1]Actv PlacedInServc'!V84</f>
        <v/>
      </c>
      <c r="W84" s="62" t="str">
        <f>'[1]Actv PlacedInServc'!W84</f>
        <v/>
      </c>
      <c r="X84" s="62" t="str">
        <f>'[1]Actv PlacedInServc'!X84</f>
        <v/>
      </c>
      <c r="Y84" s="62" t="str">
        <f>'[1]Actv PlacedInServc'!Y84</f>
        <v/>
      </c>
      <c r="Z84" s="62" t="str">
        <f>'[1]Actv PlacedInServc'!Z84</f>
        <v/>
      </c>
      <c r="AA84" s="62" t="str">
        <f>'[1]Actv PlacedInServc'!AA84</f>
        <v/>
      </c>
      <c r="AB84" s="62" t="str">
        <f>'[1]Actv PlacedInServc'!AB84</f>
        <v/>
      </c>
      <c r="AC84" s="62" t="str">
        <f>'[1]Actv PlacedInServc'!AC84</f>
        <v/>
      </c>
      <c r="AD84" s="62" t="str">
        <f>'[1]Actv PlacedInServc'!AD84</f>
        <v/>
      </c>
      <c r="AE84" s="62" t="str">
        <f>'[1]Actv PlacedInServc'!AE84</f>
        <v/>
      </c>
      <c r="AF84" s="62" t="str">
        <f>'[1]Actv PlacedInServc'!AF84</f>
        <v/>
      </c>
      <c r="AG84" s="62" t="str">
        <f>'[1]Actv PlacedInServc'!AG84</f>
        <v/>
      </c>
      <c r="AH84" s="62" t="str">
        <f>'[1]Actv PlacedInServc'!AH84</f>
        <v/>
      </c>
      <c r="AI84" s="62" t="str">
        <f>'[1]Actv PlacedInServc'!AI84</f>
        <v/>
      </c>
      <c r="AJ84" s="62" t="str">
        <f>'[1]Actv PlacedInServc'!AJ84</f>
        <v/>
      </c>
      <c r="AK84" s="62" t="str">
        <f>'[1]Actv PlacedInServc'!AK84</f>
        <v/>
      </c>
      <c r="AL84" s="62" t="str">
        <f>'[1]Actv PlacedInServc'!AL84</f>
        <v/>
      </c>
      <c r="AM84" s="21"/>
      <c r="AN84" s="62">
        <f t="shared" si="4"/>
        <v>0</v>
      </c>
      <c r="AO84" s="21"/>
      <c r="AP84" s="21">
        <f t="shared" si="5"/>
        <v>0</v>
      </c>
    </row>
    <row r="85" spans="2:42" s="16" customFormat="1">
      <c r="B85" s="18">
        <f t="shared" si="6"/>
        <v>75</v>
      </c>
      <c r="C85" s="18" t="str">
        <f>'[1]Actv PlacedInServc'!C85</f>
        <v>304500</v>
      </c>
      <c r="D85" s="507" t="str">
        <f>'[1]Actv PlacedInServc'!D85</f>
        <v/>
      </c>
      <c r="F85" s="369" t="str">
        <f>'[1]Actv PlacedInServc'!F85</f>
        <v>304500-Struct &amp; Imp-General</v>
      </c>
      <c r="H85" s="18" t="str">
        <f>'[1]Actv PlacedInServc'!H85</f>
        <v>10130450</v>
      </c>
      <c r="J85" s="18">
        <f>'[1]Actv PlacedInServc'!J85</f>
        <v>304.5</v>
      </c>
      <c r="L85" s="18" t="str">
        <f>'[1]Actv PlacedInServc'!L85</f>
        <v>Y</v>
      </c>
      <c r="N85" s="377">
        <f>'[1]Actv PlacedInServc'!N85</f>
        <v>1</v>
      </c>
      <c r="P85" s="62">
        <f>'[1]Actv PlacedInServc'!P85</f>
        <v>0</v>
      </c>
      <c r="Q85" s="62">
        <f>'[1]Actv PlacedInServc'!Q85</f>
        <v>0</v>
      </c>
      <c r="R85" s="62">
        <f>'[1]Actv PlacedInServc'!R85</f>
        <v>0</v>
      </c>
      <c r="S85" s="62">
        <f>'[1]Actv PlacedInServc'!S85</f>
        <v>40250</v>
      </c>
      <c r="T85" s="62">
        <f>'[1]Actv PlacedInServc'!T85</f>
        <v>54250</v>
      </c>
      <c r="U85" s="62">
        <f>'[1]Actv PlacedInServc'!U85</f>
        <v>70000</v>
      </c>
      <c r="V85" s="62">
        <f>'[1]Actv PlacedInServc'!V85</f>
        <v>64049.999999999993</v>
      </c>
      <c r="W85" s="62">
        <f>'[1]Actv PlacedInServc'!W85</f>
        <v>29749.999999999996</v>
      </c>
      <c r="X85" s="62">
        <f>'[1]Actv PlacedInServc'!X85</f>
        <v>12250</v>
      </c>
      <c r="Y85" s="62">
        <f>'[1]Actv PlacedInServc'!Y85</f>
        <v>11200</v>
      </c>
      <c r="Z85" s="62">
        <f>'[1]Actv PlacedInServc'!Z85</f>
        <v>12250</v>
      </c>
      <c r="AA85" s="62">
        <f>'[1]Actv PlacedInServc'!AA85</f>
        <v>12250</v>
      </c>
      <c r="AB85" s="62">
        <f>'[1]Actv PlacedInServc'!AB85</f>
        <v>16109.782344949999</v>
      </c>
      <c r="AC85" s="62">
        <f>'[1]Actv PlacedInServc'!AC85</f>
        <v>32219.188125949997</v>
      </c>
      <c r="AD85" s="62">
        <f>'[1]Actv PlacedInServc'!AD85</f>
        <v>32219.188125949997</v>
      </c>
      <c r="AE85" s="62">
        <f>'[1]Actv PlacedInServc'!AE85</f>
        <v>24164.861799400001</v>
      </c>
      <c r="AF85" s="62">
        <f>'[1]Actv PlacedInServc'!AF85</f>
        <v>40274.267580399995</v>
      </c>
      <c r="AG85" s="62">
        <f>'[1]Actv PlacedInServc'!AG85</f>
        <v>40274.267580399995</v>
      </c>
      <c r="AH85" s="62">
        <f>'[1]Actv PlacedInServc'!AH85</f>
        <v>32219.188125949997</v>
      </c>
      <c r="AI85" s="62">
        <f>'[1]Actv PlacedInServc'!AI85</f>
        <v>24164.861799400001</v>
      </c>
      <c r="AJ85" s="62">
        <f>'[1]Actv PlacedInServc'!AJ85</f>
        <v>24164.861799400001</v>
      </c>
      <c r="AK85" s="62">
        <f>'[1]Actv PlacedInServc'!AK85</f>
        <v>24164.861799400001</v>
      </c>
      <c r="AL85" s="62">
        <f>'[1]Actv PlacedInServc'!AL85</f>
        <v>24164.861799400001</v>
      </c>
      <c r="AM85" s="21"/>
      <c r="AN85" s="62">
        <f t="shared" si="4"/>
        <v>228550</v>
      </c>
      <c r="AO85" s="21"/>
      <c r="AP85" s="21">
        <f t="shared" si="5"/>
        <v>326390.19088059996</v>
      </c>
    </row>
    <row r="86" spans="2:42" s="16" customFormat="1">
      <c r="B86" s="18">
        <f t="shared" si="6"/>
        <v>76</v>
      </c>
      <c r="C86" s="18" t="str">
        <f>'[1]Actv PlacedInServc'!C86</f>
        <v>348000</v>
      </c>
      <c r="D86" s="507" t="str">
        <f>'[1]Actv PlacedInServc'!D86</f>
        <v/>
      </c>
      <c r="F86" s="369" t="str">
        <f>'[1]Actv PlacedInServc'!F86</f>
        <v>348000-Other Tangible Property</v>
      </c>
      <c r="H86" s="18" t="str">
        <f>'[1]Actv PlacedInServc'!H86</f>
        <v>10134800</v>
      </c>
      <c r="J86" s="18">
        <f>'[1]Actv PlacedInServc'!J86</f>
        <v>348.5</v>
      </c>
      <c r="L86" s="18" t="str">
        <f>'[1]Actv PlacedInServc'!L86</f>
        <v>Y</v>
      </c>
      <c r="N86" s="377">
        <f>'[1]Actv PlacedInServc'!N86</f>
        <v>1</v>
      </c>
      <c r="P86" s="62">
        <f>'[1]Actv PlacedInServc'!P86</f>
        <v>0</v>
      </c>
      <c r="Q86" s="62">
        <f>'[1]Actv PlacedInServc'!Q86</f>
        <v>0</v>
      </c>
      <c r="R86" s="62">
        <f>'[1]Actv PlacedInServc'!R86</f>
        <v>0</v>
      </c>
      <c r="S86" s="62">
        <f>'[1]Actv PlacedInServc'!S86</f>
        <v>0</v>
      </c>
      <c r="T86" s="62">
        <f>'[1]Actv PlacedInServc'!T86</f>
        <v>0</v>
      </c>
      <c r="U86" s="62">
        <f>'[1]Actv PlacedInServc'!U86</f>
        <v>0</v>
      </c>
      <c r="V86" s="62">
        <f>'[1]Actv PlacedInServc'!V86</f>
        <v>0</v>
      </c>
      <c r="W86" s="62">
        <f>'[1]Actv PlacedInServc'!W86</f>
        <v>0</v>
      </c>
      <c r="X86" s="62">
        <f>'[1]Actv PlacedInServc'!X86</f>
        <v>0</v>
      </c>
      <c r="Y86" s="62">
        <f>'[1]Actv PlacedInServc'!Y86</f>
        <v>0</v>
      </c>
      <c r="Z86" s="62">
        <f>'[1]Actv PlacedInServc'!Z86</f>
        <v>0</v>
      </c>
      <c r="AA86" s="62">
        <f>'[1]Actv PlacedInServc'!AA86</f>
        <v>0</v>
      </c>
      <c r="AB86" s="62">
        <f>'[1]Actv PlacedInServc'!AB86</f>
        <v>0</v>
      </c>
      <c r="AC86" s="62">
        <f>'[1]Actv PlacedInServc'!AC86</f>
        <v>0</v>
      </c>
      <c r="AD86" s="62">
        <f>'[1]Actv PlacedInServc'!AD86</f>
        <v>0</v>
      </c>
      <c r="AE86" s="62">
        <f>'[1]Actv PlacedInServc'!AE86</f>
        <v>0</v>
      </c>
      <c r="AF86" s="62">
        <f>'[1]Actv PlacedInServc'!AF86</f>
        <v>0</v>
      </c>
      <c r="AG86" s="62">
        <f>'[1]Actv PlacedInServc'!AG86</f>
        <v>0</v>
      </c>
      <c r="AH86" s="62">
        <f>'[1]Actv PlacedInServc'!AH86</f>
        <v>0</v>
      </c>
      <c r="AI86" s="62">
        <f>'[1]Actv PlacedInServc'!AI86</f>
        <v>0</v>
      </c>
      <c r="AJ86" s="62">
        <f>'[1]Actv PlacedInServc'!AJ86</f>
        <v>0</v>
      </c>
      <c r="AK86" s="62">
        <f>'[1]Actv PlacedInServc'!AK86</f>
        <v>0</v>
      </c>
      <c r="AL86" s="62">
        <f>'[1]Actv PlacedInServc'!AL86</f>
        <v>0</v>
      </c>
      <c r="AM86" s="21"/>
      <c r="AN86" s="62">
        <f t="shared" si="4"/>
        <v>0</v>
      </c>
      <c r="AO86" s="21"/>
      <c r="AP86" s="21">
        <f t="shared" si="5"/>
        <v>0</v>
      </c>
    </row>
    <row r="87" spans="2:42" s="16" customFormat="1">
      <c r="B87" s="18">
        <f t="shared" si="6"/>
        <v>77</v>
      </c>
      <c r="C87" s="18" t="str">
        <f>'[1]Actv PlacedInServc'!C87</f>
        <v>346190</v>
      </c>
      <c r="D87" s="507" t="str">
        <f>'[1]Actv PlacedInServc'!D87</f>
        <v/>
      </c>
      <c r="F87" s="369" t="str">
        <f>'[1]Actv PlacedInServc'!F87</f>
        <v>346190-Remote Control &amp; Instrument</v>
      </c>
      <c r="H87" s="18" t="str">
        <f>'[1]Actv PlacedInServc'!H87</f>
        <v>10134600</v>
      </c>
      <c r="J87" s="18">
        <f>'[1]Actv PlacedInServc'!J87</f>
        <v>346.5</v>
      </c>
      <c r="L87" s="18" t="str">
        <f>'[1]Actv PlacedInServc'!L87</f>
        <v>Y</v>
      </c>
      <c r="N87" s="377">
        <f>'[1]Actv PlacedInServc'!N87</f>
        <v>1</v>
      </c>
      <c r="P87" s="62">
        <f>'[1]Actv PlacedInServc'!P87</f>
        <v>0</v>
      </c>
      <c r="Q87" s="62">
        <f>'[1]Actv PlacedInServc'!Q87</f>
        <v>0</v>
      </c>
      <c r="R87" s="62">
        <f>'[1]Actv PlacedInServc'!R87</f>
        <v>0</v>
      </c>
      <c r="S87" s="62">
        <f>'[1]Actv PlacedInServc'!S87</f>
        <v>74750</v>
      </c>
      <c r="T87" s="62">
        <f>'[1]Actv PlacedInServc'!T87</f>
        <v>100750</v>
      </c>
      <c r="U87" s="62">
        <f>'[1]Actv PlacedInServc'!U87</f>
        <v>130000</v>
      </c>
      <c r="V87" s="62">
        <f>'[1]Actv PlacedInServc'!V87</f>
        <v>118950</v>
      </c>
      <c r="W87" s="62">
        <f>'[1]Actv PlacedInServc'!W87</f>
        <v>55250</v>
      </c>
      <c r="X87" s="62">
        <f>'[1]Actv PlacedInServc'!X87</f>
        <v>22750</v>
      </c>
      <c r="Y87" s="62">
        <f>'[1]Actv PlacedInServc'!Y87</f>
        <v>20800</v>
      </c>
      <c r="Z87" s="62">
        <f>'[1]Actv PlacedInServc'!Z87</f>
        <v>22750</v>
      </c>
      <c r="AA87" s="62">
        <f>'[1]Actv PlacedInServc'!AA87</f>
        <v>22750</v>
      </c>
      <c r="AB87" s="62">
        <f>'[1]Actv PlacedInServc'!AB87</f>
        <v>29918.167212050001</v>
      </c>
      <c r="AC87" s="62">
        <f>'[1]Actv PlacedInServc'!AC87</f>
        <v>59835.635091049997</v>
      </c>
      <c r="AD87" s="62">
        <f>'[1]Actv PlacedInServc'!AD87</f>
        <v>59835.635091049997</v>
      </c>
      <c r="AE87" s="62">
        <f>'[1]Actv PlacedInServc'!AE87</f>
        <v>44877.600484600007</v>
      </c>
      <c r="AF87" s="62">
        <f>'[1]Actv PlacedInServc'!AF87</f>
        <v>74795.068363600003</v>
      </c>
      <c r="AG87" s="62">
        <f>'[1]Actv PlacedInServc'!AG87</f>
        <v>74795.068363600003</v>
      </c>
      <c r="AH87" s="62">
        <f>'[1]Actv PlacedInServc'!AH87</f>
        <v>59835.635091049997</v>
      </c>
      <c r="AI87" s="62">
        <f>'[1]Actv PlacedInServc'!AI87</f>
        <v>44877.600484600007</v>
      </c>
      <c r="AJ87" s="62">
        <f>'[1]Actv PlacedInServc'!AJ87</f>
        <v>44877.600484600007</v>
      </c>
      <c r="AK87" s="62">
        <f>'[1]Actv PlacedInServc'!AK87</f>
        <v>44877.600484600007</v>
      </c>
      <c r="AL87" s="62">
        <f>'[1]Actv PlacedInServc'!AL87</f>
        <v>44877.600484600007</v>
      </c>
      <c r="AM87" s="21"/>
      <c r="AN87" s="62">
        <f t="shared" si="4"/>
        <v>424450</v>
      </c>
      <c r="AO87" s="21"/>
      <c r="AP87" s="21">
        <f t="shared" si="5"/>
        <v>606153.21163540008</v>
      </c>
    </row>
    <row r="88" spans="2:42" s="16" customFormat="1">
      <c r="B88" s="18">
        <f t="shared" si="6"/>
        <v>78</v>
      </c>
      <c r="C88" s="18" t="str">
        <f>'[1]Actv PlacedInServc'!C88</f>
        <v/>
      </c>
      <c r="D88" s="507" t="str">
        <f>'[1]Actv PlacedInServc'!D88</f>
        <v/>
      </c>
      <c r="F88" s="369" t="str">
        <f>'[1]Actv PlacedInServc'!F88</f>
        <v/>
      </c>
      <c r="H88" s="18" t="str">
        <f>'[1]Actv PlacedInServc'!H88</f>
        <v/>
      </c>
      <c r="J88" s="18" t="str">
        <f>'[1]Actv PlacedInServc'!J88</f>
        <v/>
      </c>
      <c r="L88" s="18" t="str">
        <f>'[1]Actv PlacedInServc'!L88</f>
        <v>Y</v>
      </c>
      <c r="N88" s="377">
        <f>'[1]Actv PlacedInServc'!N88</f>
        <v>1</v>
      </c>
      <c r="P88" s="62" t="str">
        <f>'[1]Actv PlacedInServc'!P88</f>
        <v/>
      </c>
      <c r="Q88" s="62" t="str">
        <f>'[1]Actv PlacedInServc'!Q88</f>
        <v/>
      </c>
      <c r="R88" s="62" t="str">
        <f>'[1]Actv PlacedInServc'!R88</f>
        <v/>
      </c>
      <c r="S88" s="62" t="str">
        <f>'[1]Actv PlacedInServc'!S88</f>
        <v/>
      </c>
      <c r="T88" s="62" t="str">
        <f>'[1]Actv PlacedInServc'!T88</f>
        <v/>
      </c>
      <c r="U88" s="62" t="str">
        <f>'[1]Actv PlacedInServc'!U88</f>
        <v/>
      </c>
      <c r="V88" s="62" t="str">
        <f>'[1]Actv PlacedInServc'!V88</f>
        <v/>
      </c>
      <c r="W88" s="62" t="str">
        <f>'[1]Actv PlacedInServc'!W88</f>
        <v/>
      </c>
      <c r="X88" s="62" t="str">
        <f>'[1]Actv PlacedInServc'!X88</f>
        <v/>
      </c>
      <c r="Y88" s="62" t="str">
        <f>'[1]Actv PlacedInServc'!Y88</f>
        <v/>
      </c>
      <c r="Z88" s="62" t="str">
        <f>'[1]Actv PlacedInServc'!Z88</f>
        <v/>
      </c>
      <c r="AA88" s="62" t="str">
        <f>'[1]Actv PlacedInServc'!AA88</f>
        <v/>
      </c>
      <c r="AB88" s="62" t="str">
        <f>'[1]Actv PlacedInServc'!AB88</f>
        <v/>
      </c>
      <c r="AC88" s="62" t="str">
        <f>'[1]Actv PlacedInServc'!AC88</f>
        <v/>
      </c>
      <c r="AD88" s="62" t="str">
        <f>'[1]Actv PlacedInServc'!AD88</f>
        <v/>
      </c>
      <c r="AE88" s="62" t="str">
        <f>'[1]Actv PlacedInServc'!AE88</f>
        <v/>
      </c>
      <c r="AF88" s="62" t="str">
        <f>'[1]Actv PlacedInServc'!AF88</f>
        <v/>
      </c>
      <c r="AG88" s="62" t="str">
        <f>'[1]Actv PlacedInServc'!AG88</f>
        <v/>
      </c>
      <c r="AH88" s="62" t="str">
        <f>'[1]Actv PlacedInServc'!AH88</f>
        <v/>
      </c>
      <c r="AI88" s="62" t="str">
        <f>'[1]Actv PlacedInServc'!AI88</f>
        <v/>
      </c>
      <c r="AJ88" s="62" t="str">
        <f>'[1]Actv PlacedInServc'!AJ88</f>
        <v/>
      </c>
      <c r="AK88" s="62" t="str">
        <f>'[1]Actv PlacedInServc'!AK88</f>
        <v/>
      </c>
      <c r="AL88" s="62" t="str">
        <f>'[1]Actv PlacedInServc'!AL88</f>
        <v/>
      </c>
      <c r="AM88" s="21"/>
      <c r="AN88" s="62">
        <f t="shared" si="4"/>
        <v>0</v>
      </c>
      <c r="AO88" s="21"/>
      <c r="AP88" s="21">
        <f t="shared" si="5"/>
        <v>0</v>
      </c>
    </row>
    <row r="89" spans="2:42" s="16" customFormat="1">
      <c r="B89" s="18">
        <f t="shared" si="6"/>
        <v>79</v>
      </c>
      <c r="C89" s="18" t="str">
        <f>'[1]Actv PlacedInServc'!C89</f>
        <v/>
      </c>
      <c r="D89" s="507" t="str">
        <f>'[1]Actv PlacedInServc'!D89</f>
        <v/>
      </c>
      <c r="F89" s="369" t="str">
        <f>'[1]Actv PlacedInServc'!F89</f>
        <v/>
      </c>
      <c r="H89" s="18" t="str">
        <f>'[1]Actv PlacedInServc'!H89</f>
        <v/>
      </c>
      <c r="J89" s="18" t="str">
        <f>'[1]Actv PlacedInServc'!J89</f>
        <v/>
      </c>
      <c r="L89" s="18" t="str">
        <f>'[1]Actv PlacedInServc'!L89</f>
        <v>Y</v>
      </c>
      <c r="N89" s="377">
        <f>'[1]Actv PlacedInServc'!N89</f>
        <v>1</v>
      </c>
      <c r="P89" s="62" t="str">
        <f>'[1]Actv PlacedInServc'!P89</f>
        <v/>
      </c>
      <c r="Q89" s="62" t="str">
        <f>'[1]Actv PlacedInServc'!Q89</f>
        <v/>
      </c>
      <c r="R89" s="62" t="str">
        <f>'[1]Actv PlacedInServc'!R89</f>
        <v/>
      </c>
      <c r="S89" s="62" t="str">
        <f>'[1]Actv PlacedInServc'!S89</f>
        <v/>
      </c>
      <c r="T89" s="62" t="str">
        <f>'[1]Actv PlacedInServc'!T89</f>
        <v/>
      </c>
      <c r="U89" s="62" t="str">
        <f>'[1]Actv PlacedInServc'!U89</f>
        <v/>
      </c>
      <c r="V89" s="62" t="str">
        <f>'[1]Actv PlacedInServc'!V89</f>
        <v/>
      </c>
      <c r="W89" s="62" t="str">
        <f>'[1]Actv PlacedInServc'!W89</f>
        <v/>
      </c>
      <c r="X89" s="62" t="str">
        <f>'[1]Actv PlacedInServc'!X89</f>
        <v/>
      </c>
      <c r="Y89" s="62" t="str">
        <f>'[1]Actv PlacedInServc'!Y89</f>
        <v/>
      </c>
      <c r="Z89" s="62" t="str">
        <f>'[1]Actv PlacedInServc'!Z89</f>
        <v/>
      </c>
      <c r="AA89" s="62" t="str">
        <f>'[1]Actv PlacedInServc'!AA89</f>
        <v/>
      </c>
      <c r="AB89" s="62" t="str">
        <f>'[1]Actv PlacedInServc'!AB89</f>
        <v/>
      </c>
      <c r="AC89" s="62" t="str">
        <f>'[1]Actv PlacedInServc'!AC89</f>
        <v/>
      </c>
      <c r="AD89" s="62" t="str">
        <f>'[1]Actv PlacedInServc'!AD89</f>
        <v/>
      </c>
      <c r="AE89" s="62" t="str">
        <f>'[1]Actv PlacedInServc'!AE89</f>
        <v/>
      </c>
      <c r="AF89" s="62" t="str">
        <f>'[1]Actv PlacedInServc'!AF89</f>
        <v/>
      </c>
      <c r="AG89" s="62" t="str">
        <f>'[1]Actv PlacedInServc'!AG89</f>
        <v/>
      </c>
      <c r="AH89" s="62" t="str">
        <f>'[1]Actv PlacedInServc'!AH89</f>
        <v/>
      </c>
      <c r="AI89" s="62" t="str">
        <f>'[1]Actv PlacedInServc'!AI89</f>
        <v/>
      </c>
      <c r="AJ89" s="62" t="str">
        <f>'[1]Actv PlacedInServc'!AJ89</f>
        <v/>
      </c>
      <c r="AK89" s="62" t="str">
        <f>'[1]Actv PlacedInServc'!AK89</f>
        <v/>
      </c>
      <c r="AL89" s="62" t="str">
        <f>'[1]Actv PlacedInServc'!AL89</f>
        <v/>
      </c>
      <c r="AM89" s="21"/>
      <c r="AN89" s="62">
        <f t="shared" si="4"/>
        <v>0</v>
      </c>
      <c r="AO89" s="21"/>
      <c r="AP89" s="21">
        <f t="shared" si="5"/>
        <v>0</v>
      </c>
    </row>
    <row r="90" spans="2:42" s="16" customFormat="1">
      <c r="B90" s="18">
        <f t="shared" si="6"/>
        <v>80</v>
      </c>
      <c r="C90" s="18" t="str">
        <f>'[1]Actv PlacedInServc'!C90</f>
        <v/>
      </c>
      <c r="D90" s="507" t="str">
        <f>'[1]Actv PlacedInServc'!D90</f>
        <v/>
      </c>
      <c r="F90" s="369" t="str">
        <f>'[1]Actv PlacedInServc'!F90</f>
        <v/>
      </c>
      <c r="H90" s="18" t="str">
        <f>'[1]Actv PlacedInServc'!H90</f>
        <v/>
      </c>
      <c r="J90" s="18" t="str">
        <f>'[1]Actv PlacedInServc'!J90</f>
        <v/>
      </c>
      <c r="L90" s="18" t="str">
        <f>'[1]Actv PlacedInServc'!L90</f>
        <v/>
      </c>
      <c r="N90" s="377" t="str">
        <f>'[1]Actv PlacedInServc'!N90</f>
        <v/>
      </c>
      <c r="P90" s="62" t="str">
        <f>'[1]Actv PlacedInServc'!P90</f>
        <v/>
      </c>
      <c r="Q90" s="62" t="str">
        <f>'[1]Actv PlacedInServc'!Q90</f>
        <v/>
      </c>
      <c r="R90" s="62" t="str">
        <f>'[1]Actv PlacedInServc'!R90</f>
        <v/>
      </c>
      <c r="S90" s="62" t="str">
        <f>'[1]Actv PlacedInServc'!S90</f>
        <v/>
      </c>
      <c r="T90" s="62" t="str">
        <f>'[1]Actv PlacedInServc'!T90</f>
        <v/>
      </c>
      <c r="U90" s="62" t="str">
        <f>'[1]Actv PlacedInServc'!U90</f>
        <v/>
      </c>
      <c r="V90" s="62" t="str">
        <f>'[1]Actv PlacedInServc'!V90</f>
        <v/>
      </c>
      <c r="W90" s="62" t="str">
        <f>'[1]Actv PlacedInServc'!W90</f>
        <v/>
      </c>
      <c r="X90" s="62" t="str">
        <f>'[1]Actv PlacedInServc'!X90</f>
        <v/>
      </c>
      <c r="Y90" s="62" t="str">
        <f>'[1]Actv PlacedInServc'!Y90</f>
        <v/>
      </c>
      <c r="Z90" s="62" t="str">
        <f>'[1]Actv PlacedInServc'!Z90</f>
        <v/>
      </c>
      <c r="AA90" s="62" t="str">
        <f>'[1]Actv PlacedInServc'!AA90</f>
        <v/>
      </c>
      <c r="AB90" s="62" t="str">
        <f>'[1]Actv PlacedInServc'!AB90</f>
        <v/>
      </c>
      <c r="AC90" s="62" t="str">
        <f>'[1]Actv PlacedInServc'!AC90</f>
        <v/>
      </c>
      <c r="AD90" s="62" t="str">
        <f>'[1]Actv PlacedInServc'!AD90</f>
        <v/>
      </c>
      <c r="AE90" s="62" t="str">
        <f>'[1]Actv PlacedInServc'!AE90</f>
        <v/>
      </c>
      <c r="AF90" s="62" t="str">
        <f>'[1]Actv PlacedInServc'!AF90</f>
        <v/>
      </c>
      <c r="AG90" s="62" t="str">
        <f>'[1]Actv PlacedInServc'!AG90</f>
        <v/>
      </c>
      <c r="AH90" s="62" t="str">
        <f>'[1]Actv PlacedInServc'!AH90</f>
        <v/>
      </c>
      <c r="AI90" s="62" t="str">
        <f>'[1]Actv PlacedInServc'!AI90</f>
        <v/>
      </c>
      <c r="AJ90" s="62" t="str">
        <f>'[1]Actv PlacedInServc'!AJ90</f>
        <v/>
      </c>
      <c r="AK90" s="62" t="str">
        <f>'[1]Actv PlacedInServc'!AK90</f>
        <v/>
      </c>
      <c r="AL90" s="62" t="str">
        <f>'[1]Actv PlacedInServc'!AL90</f>
        <v/>
      </c>
      <c r="AM90" s="21"/>
      <c r="AN90" s="62">
        <f t="shared" si="4"/>
        <v>0</v>
      </c>
      <c r="AO90" s="21"/>
      <c r="AP90" s="21">
        <f t="shared" si="5"/>
        <v>0</v>
      </c>
    </row>
    <row r="91" spans="2:42" s="16" customFormat="1">
      <c r="B91" s="18">
        <f t="shared" si="6"/>
        <v>81</v>
      </c>
      <c r="C91" s="18" t="str">
        <f>'[1]Actv PlacedInServc'!C91</f>
        <v/>
      </c>
      <c r="D91" s="507" t="str">
        <f>'[1]Actv PlacedInServc'!D91</f>
        <v>R12-**N1</v>
      </c>
      <c r="F91" s="369" t="str">
        <f>'[1]Actv PlacedInServc'!F91</f>
        <v>Offices and Operations Centers</v>
      </c>
      <c r="H91" s="18" t="str">
        <f>'[1]Actv PlacedInServc'!H91</f>
        <v/>
      </c>
      <c r="J91" s="18" t="str">
        <f>'[1]Actv PlacedInServc'!J91</f>
        <v/>
      </c>
      <c r="L91" s="18" t="str">
        <f>'[1]Actv PlacedInServc'!L91</f>
        <v/>
      </c>
      <c r="N91" s="377" t="str">
        <f>'[1]Actv PlacedInServc'!N91</f>
        <v/>
      </c>
      <c r="P91" s="62" t="str">
        <f>'[1]Actv PlacedInServc'!P91</f>
        <v/>
      </c>
      <c r="Q91" s="62" t="str">
        <f>'[1]Actv PlacedInServc'!Q91</f>
        <v/>
      </c>
      <c r="R91" s="62" t="str">
        <f>'[1]Actv PlacedInServc'!R91</f>
        <v/>
      </c>
      <c r="S91" s="62" t="str">
        <f>'[1]Actv PlacedInServc'!S91</f>
        <v/>
      </c>
      <c r="T91" s="62" t="str">
        <f>'[1]Actv PlacedInServc'!T91</f>
        <v/>
      </c>
      <c r="U91" s="62" t="str">
        <f>'[1]Actv PlacedInServc'!U91</f>
        <v/>
      </c>
      <c r="V91" s="62" t="str">
        <f>'[1]Actv PlacedInServc'!V91</f>
        <v/>
      </c>
      <c r="W91" s="62" t="str">
        <f>'[1]Actv PlacedInServc'!W91</f>
        <v/>
      </c>
      <c r="X91" s="62" t="str">
        <f>'[1]Actv PlacedInServc'!X91</f>
        <v/>
      </c>
      <c r="Y91" s="62" t="str">
        <f>'[1]Actv PlacedInServc'!Y91</f>
        <v/>
      </c>
      <c r="Z91" s="62" t="str">
        <f>'[1]Actv PlacedInServc'!Z91</f>
        <v/>
      </c>
      <c r="AA91" s="62" t="str">
        <f>'[1]Actv PlacedInServc'!AA91</f>
        <v/>
      </c>
      <c r="AB91" s="62" t="str">
        <f>'[1]Actv PlacedInServc'!AB91</f>
        <v/>
      </c>
      <c r="AC91" s="62" t="str">
        <f>'[1]Actv PlacedInServc'!AC91</f>
        <v/>
      </c>
      <c r="AD91" s="62" t="str">
        <f>'[1]Actv PlacedInServc'!AD91</f>
        <v/>
      </c>
      <c r="AE91" s="62" t="str">
        <f>'[1]Actv PlacedInServc'!AE91</f>
        <v/>
      </c>
      <c r="AF91" s="62" t="str">
        <f>'[1]Actv PlacedInServc'!AF91</f>
        <v/>
      </c>
      <c r="AG91" s="62" t="str">
        <f>'[1]Actv PlacedInServc'!AG91</f>
        <v/>
      </c>
      <c r="AH91" s="62" t="str">
        <f>'[1]Actv PlacedInServc'!AH91</f>
        <v/>
      </c>
      <c r="AI91" s="62" t="str">
        <f>'[1]Actv PlacedInServc'!AI91</f>
        <v/>
      </c>
      <c r="AJ91" s="62" t="str">
        <f>'[1]Actv PlacedInServc'!AJ91</f>
        <v/>
      </c>
      <c r="AK91" s="62" t="str">
        <f>'[1]Actv PlacedInServc'!AK91</f>
        <v/>
      </c>
      <c r="AL91" s="62" t="str">
        <f>'[1]Actv PlacedInServc'!AL91</f>
        <v/>
      </c>
      <c r="AM91" s="21"/>
      <c r="AN91" s="62">
        <f t="shared" si="4"/>
        <v>0</v>
      </c>
      <c r="AO91" s="21"/>
      <c r="AP91" s="21">
        <f t="shared" si="5"/>
        <v>0</v>
      </c>
    </row>
    <row r="92" spans="2:42" s="16" customFormat="1">
      <c r="B92" s="18">
        <f t="shared" si="6"/>
        <v>82</v>
      </c>
      <c r="C92" s="18" t="str">
        <f>'[1]Actv PlacedInServc'!C92</f>
        <v>304500</v>
      </c>
      <c r="D92" s="507" t="str">
        <f>'[1]Actv PlacedInServc'!D92</f>
        <v/>
      </c>
      <c r="F92" s="369" t="str">
        <f>'[1]Actv PlacedInServc'!F92</f>
        <v>304500-Struct &amp; Imp-General</v>
      </c>
      <c r="H92" s="18" t="str">
        <f>'[1]Actv PlacedInServc'!H92</f>
        <v>10130450</v>
      </c>
      <c r="J92" s="18">
        <f>'[1]Actv PlacedInServc'!J92</f>
        <v>304.5</v>
      </c>
      <c r="L92" s="18" t="str">
        <f>'[1]Actv PlacedInServc'!L92</f>
        <v>Y</v>
      </c>
      <c r="N92" s="377">
        <f>'[1]Actv PlacedInServc'!N92</f>
        <v>1</v>
      </c>
      <c r="P92" s="62">
        <f>'[1]Actv PlacedInServc'!P92</f>
        <v>764051.25000000047</v>
      </c>
      <c r="Q92" s="62">
        <f>'[1]Actv PlacedInServc'!Q92</f>
        <v>764051.25000000047</v>
      </c>
      <c r="R92" s="62">
        <f>'[1]Actv PlacedInServc'!R92</f>
        <v>32500</v>
      </c>
      <c r="S92" s="62">
        <f>'[1]Actv PlacedInServc'!S92</f>
        <v>35750</v>
      </c>
      <c r="T92" s="62">
        <f>'[1]Actv PlacedInServc'!T92</f>
        <v>42250</v>
      </c>
      <c r="U92" s="62">
        <f>'[1]Actv PlacedInServc'!U92</f>
        <v>29250</v>
      </c>
      <c r="V92" s="62">
        <f>'[1]Actv PlacedInServc'!V92</f>
        <v>29250</v>
      </c>
      <c r="W92" s="62">
        <f>'[1]Actv PlacedInServc'!W92</f>
        <v>29250</v>
      </c>
      <c r="X92" s="62">
        <f>'[1]Actv PlacedInServc'!X92</f>
        <v>29250</v>
      </c>
      <c r="Y92" s="62">
        <f>'[1]Actv PlacedInServc'!Y92</f>
        <v>32500</v>
      </c>
      <c r="Z92" s="62">
        <f>'[1]Actv PlacedInServc'!Z92</f>
        <v>25272</v>
      </c>
      <c r="AA92" s="62">
        <f>'[1]Actv PlacedInServc'!AA92</f>
        <v>22750</v>
      </c>
      <c r="AB92" s="62">
        <f>'[1]Actv PlacedInServc'!AB92</f>
        <v>15836.39691725</v>
      </c>
      <c r="AC92" s="62">
        <f>'[1]Actv PlacedInServc'!AC92</f>
        <v>31672.094501450003</v>
      </c>
      <c r="AD92" s="62">
        <f>'[1]Actv PlacedInServc'!AD92</f>
        <v>31672.094501450003</v>
      </c>
      <c r="AE92" s="62">
        <f>'[1]Actv PlacedInServc'!AE92</f>
        <v>31672.094501450003</v>
      </c>
      <c r="AF92" s="62">
        <f>'[1]Actv PlacedInServc'!AF92</f>
        <v>31672.094501450003</v>
      </c>
      <c r="AG92" s="62">
        <f>'[1]Actv PlacedInServc'!AG92</f>
        <v>31672.094501450003</v>
      </c>
      <c r="AH92" s="62">
        <f>'[1]Actv PlacedInServc'!AH92</f>
        <v>31672.094501450003</v>
      </c>
      <c r="AI92" s="62">
        <f>'[1]Actv PlacedInServc'!AI92</f>
        <v>79179.886587099987</v>
      </c>
      <c r="AJ92" s="62">
        <f>'[1]Actv PlacedInServc'!AJ92</f>
        <v>79179.886587099987</v>
      </c>
      <c r="AK92" s="62">
        <f>'[1]Actv PlacedInServc'!AK92</f>
        <v>79179.886587099987</v>
      </c>
      <c r="AL92" s="62">
        <f>'[1]Actv PlacedInServc'!AL92</f>
        <v>79179.886587099987</v>
      </c>
      <c r="AM92" s="21"/>
      <c r="AN92" s="62">
        <f t="shared" si="4"/>
        <v>933051.25000000047</v>
      </c>
      <c r="AO92" s="21"/>
      <c r="AP92" s="21">
        <f t="shared" si="5"/>
        <v>545338.51027434994</v>
      </c>
    </row>
    <row r="93" spans="2:42" s="16" customFormat="1">
      <c r="B93" s="18">
        <f t="shared" si="6"/>
        <v>83</v>
      </c>
      <c r="C93" s="18" t="str">
        <f>'[1]Actv PlacedInServc'!C93</f>
        <v>340500</v>
      </c>
      <c r="D93" s="507" t="str">
        <f>'[1]Actv PlacedInServc'!D93</f>
        <v/>
      </c>
      <c r="F93" s="369" t="str">
        <f>'[1]Actv PlacedInServc'!F93</f>
        <v>340500-Other Office Equipment</v>
      </c>
      <c r="H93" s="18" t="str">
        <f>'[1]Actv PlacedInServc'!H93</f>
        <v>10134010</v>
      </c>
      <c r="J93" s="18">
        <f>'[1]Actv PlacedInServc'!J93</f>
        <v>340.5</v>
      </c>
      <c r="L93" s="18" t="str">
        <f>'[1]Actv PlacedInServc'!L93</f>
        <v>Y</v>
      </c>
      <c r="N93" s="377">
        <f>'[1]Actv PlacedInServc'!N93</f>
        <v>1</v>
      </c>
      <c r="P93" s="62">
        <f>'[1]Actv PlacedInServc'!P93</f>
        <v>0</v>
      </c>
      <c r="Q93" s="62">
        <f>'[1]Actv PlacedInServc'!Q93</f>
        <v>0</v>
      </c>
      <c r="R93" s="62">
        <f>'[1]Actv PlacedInServc'!R93</f>
        <v>17500</v>
      </c>
      <c r="S93" s="62">
        <f>'[1]Actv PlacedInServc'!S93</f>
        <v>19250</v>
      </c>
      <c r="T93" s="62">
        <f>'[1]Actv PlacedInServc'!T93</f>
        <v>22750</v>
      </c>
      <c r="U93" s="62">
        <f>'[1]Actv PlacedInServc'!U93</f>
        <v>15749.999999999998</v>
      </c>
      <c r="V93" s="62">
        <f>'[1]Actv PlacedInServc'!V93</f>
        <v>15749.999999999998</v>
      </c>
      <c r="W93" s="62">
        <f>'[1]Actv PlacedInServc'!W93</f>
        <v>15749.999999999998</v>
      </c>
      <c r="X93" s="62">
        <f>'[1]Actv PlacedInServc'!X93</f>
        <v>15749.999999999998</v>
      </c>
      <c r="Y93" s="62">
        <f>'[1]Actv PlacedInServc'!Y93</f>
        <v>17500</v>
      </c>
      <c r="Z93" s="62">
        <f>'[1]Actv PlacedInServc'!Z93</f>
        <v>13608</v>
      </c>
      <c r="AA93" s="62">
        <f>'[1]Actv PlacedInServc'!AA93</f>
        <v>12250</v>
      </c>
      <c r="AB93" s="62">
        <f>'[1]Actv PlacedInServc'!AB93</f>
        <v>8527.2906477500001</v>
      </c>
      <c r="AC93" s="62">
        <f>'[1]Actv PlacedInServc'!AC93</f>
        <v>17054.204731550002</v>
      </c>
      <c r="AD93" s="62">
        <f>'[1]Actv PlacedInServc'!AD93</f>
        <v>17054.204731550002</v>
      </c>
      <c r="AE93" s="62">
        <f>'[1]Actv PlacedInServc'!AE93</f>
        <v>17054.204731550002</v>
      </c>
      <c r="AF93" s="62">
        <f>'[1]Actv PlacedInServc'!AF93</f>
        <v>17054.204731550002</v>
      </c>
      <c r="AG93" s="62">
        <f>'[1]Actv PlacedInServc'!AG93</f>
        <v>17054.204731550002</v>
      </c>
      <c r="AH93" s="62">
        <f>'[1]Actv PlacedInServc'!AH93</f>
        <v>17054.204731550002</v>
      </c>
      <c r="AI93" s="62">
        <f>'[1]Actv PlacedInServc'!AI93</f>
        <v>42635.323546899992</v>
      </c>
      <c r="AJ93" s="62">
        <f>'[1]Actv PlacedInServc'!AJ93</f>
        <v>42635.323546899992</v>
      </c>
      <c r="AK93" s="62">
        <f>'[1]Actv PlacedInServc'!AK93</f>
        <v>42635.323546899992</v>
      </c>
      <c r="AL93" s="62">
        <f>'[1]Actv PlacedInServc'!AL93</f>
        <v>42635.323546899992</v>
      </c>
      <c r="AM93" s="21"/>
      <c r="AN93" s="62">
        <f t="shared" si="4"/>
        <v>91000</v>
      </c>
      <c r="AO93" s="21"/>
      <c r="AP93" s="21">
        <f t="shared" si="5"/>
        <v>293643.81322465005</v>
      </c>
    </row>
    <row r="94" spans="2:42" s="16" customFormat="1">
      <c r="B94" s="18">
        <f t="shared" si="6"/>
        <v>84</v>
      </c>
      <c r="C94" s="18" t="str">
        <f>'[1]Actv PlacedInServc'!C94</f>
        <v>344000</v>
      </c>
      <c r="D94" s="507" t="str">
        <f>'[1]Actv PlacedInServc'!D94</f>
        <v/>
      </c>
      <c r="F94" s="369" t="str">
        <f>'[1]Actv PlacedInServc'!F94</f>
        <v>344000-Laboratory Equipment</v>
      </c>
      <c r="H94" s="18" t="str">
        <f>'[1]Actv PlacedInServc'!H94</f>
        <v>10134400</v>
      </c>
      <c r="J94" s="18">
        <f>'[1]Actv PlacedInServc'!J94</f>
        <v>344.5</v>
      </c>
      <c r="L94" s="18" t="str">
        <f>'[1]Actv PlacedInServc'!L94</f>
        <v>Y</v>
      </c>
      <c r="N94" s="377">
        <f>'[1]Actv PlacedInServc'!N94</f>
        <v>1</v>
      </c>
      <c r="P94" s="62">
        <f>'[1]Actv PlacedInServc'!P94</f>
        <v>0</v>
      </c>
      <c r="Q94" s="62">
        <f>'[1]Actv PlacedInServc'!Q94</f>
        <v>0</v>
      </c>
      <c r="R94" s="62">
        <f>'[1]Actv PlacedInServc'!R94</f>
        <v>0</v>
      </c>
      <c r="S94" s="62">
        <f>'[1]Actv PlacedInServc'!S94</f>
        <v>0</v>
      </c>
      <c r="T94" s="62">
        <f>'[1]Actv PlacedInServc'!T94</f>
        <v>0</v>
      </c>
      <c r="U94" s="62">
        <f>'[1]Actv PlacedInServc'!U94</f>
        <v>0</v>
      </c>
      <c r="V94" s="62">
        <f>'[1]Actv PlacedInServc'!V94</f>
        <v>0</v>
      </c>
      <c r="W94" s="62">
        <f>'[1]Actv PlacedInServc'!W94</f>
        <v>0</v>
      </c>
      <c r="X94" s="62">
        <f>'[1]Actv PlacedInServc'!X94</f>
        <v>0</v>
      </c>
      <c r="Y94" s="62">
        <f>'[1]Actv PlacedInServc'!Y94</f>
        <v>0</v>
      </c>
      <c r="Z94" s="62">
        <f>'[1]Actv PlacedInServc'!Z94</f>
        <v>0</v>
      </c>
      <c r="AA94" s="62">
        <f>'[1]Actv PlacedInServc'!AA94</f>
        <v>0</v>
      </c>
      <c r="AB94" s="62">
        <f>'[1]Actv PlacedInServc'!AB94</f>
        <v>0</v>
      </c>
      <c r="AC94" s="62">
        <f>'[1]Actv PlacedInServc'!AC94</f>
        <v>0</v>
      </c>
      <c r="AD94" s="62">
        <f>'[1]Actv PlacedInServc'!AD94</f>
        <v>0</v>
      </c>
      <c r="AE94" s="62">
        <f>'[1]Actv PlacedInServc'!AE94</f>
        <v>0</v>
      </c>
      <c r="AF94" s="62">
        <f>'[1]Actv PlacedInServc'!AF94</f>
        <v>0</v>
      </c>
      <c r="AG94" s="62">
        <f>'[1]Actv PlacedInServc'!AG94</f>
        <v>0</v>
      </c>
      <c r="AH94" s="62">
        <f>'[1]Actv PlacedInServc'!AH94</f>
        <v>0</v>
      </c>
      <c r="AI94" s="62">
        <f>'[1]Actv PlacedInServc'!AI94</f>
        <v>0</v>
      </c>
      <c r="AJ94" s="62">
        <f>'[1]Actv PlacedInServc'!AJ94</f>
        <v>0</v>
      </c>
      <c r="AK94" s="62">
        <f>'[1]Actv PlacedInServc'!AK94</f>
        <v>0</v>
      </c>
      <c r="AL94" s="62">
        <f>'[1]Actv PlacedInServc'!AL94</f>
        <v>0</v>
      </c>
      <c r="AM94" s="21"/>
      <c r="AN94" s="62">
        <f t="shared" si="4"/>
        <v>0</v>
      </c>
      <c r="AO94" s="21"/>
      <c r="AP94" s="21">
        <f t="shared" si="5"/>
        <v>0</v>
      </c>
    </row>
    <row r="95" spans="2:42" s="16" customFormat="1">
      <c r="B95" s="18">
        <f t="shared" si="6"/>
        <v>85</v>
      </c>
      <c r="C95" s="18" t="str">
        <f>'[1]Actv PlacedInServc'!C95</f>
        <v>347000</v>
      </c>
      <c r="D95" s="507" t="str">
        <f>'[1]Actv PlacedInServc'!D95</f>
        <v/>
      </c>
      <c r="F95" s="369" t="str">
        <f>'[1]Actv PlacedInServc'!F95</f>
        <v>347000-Misc Equipment</v>
      </c>
      <c r="H95" s="18" t="str">
        <f>'[1]Actv PlacedInServc'!H95</f>
        <v>10134700</v>
      </c>
      <c r="J95" s="18">
        <f>'[1]Actv PlacedInServc'!J95</f>
        <v>347.5</v>
      </c>
      <c r="L95" s="18" t="str">
        <f>'[1]Actv PlacedInServc'!L95</f>
        <v>Y</v>
      </c>
      <c r="N95" s="377">
        <f>'[1]Actv PlacedInServc'!N95</f>
        <v>1</v>
      </c>
      <c r="P95" s="62">
        <f>'[1]Actv PlacedInServc'!P95</f>
        <v>0</v>
      </c>
      <c r="Q95" s="62">
        <f>'[1]Actv PlacedInServc'!Q95</f>
        <v>0</v>
      </c>
      <c r="R95" s="62">
        <f>'[1]Actv PlacedInServc'!R95</f>
        <v>0</v>
      </c>
      <c r="S95" s="62">
        <f>'[1]Actv PlacedInServc'!S95</f>
        <v>0</v>
      </c>
      <c r="T95" s="62">
        <f>'[1]Actv PlacedInServc'!T95</f>
        <v>0</v>
      </c>
      <c r="U95" s="62">
        <f>'[1]Actv PlacedInServc'!U95</f>
        <v>0</v>
      </c>
      <c r="V95" s="62">
        <f>'[1]Actv PlacedInServc'!V95</f>
        <v>0</v>
      </c>
      <c r="W95" s="62">
        <f>'[1]Actv PlacedInServc'!W95</f>
        <v>0</v>
      </c>
      <c r="X95" s="62">
        <f>'[1]Actv PlacedInServc'!X95</f>
        <v>0</v>
      </c>
      <c r="Y95" s="62">
        <f>'[1]Actv PlacedInServc'!Y95</f>
        <v>0</v>
      </c>
      <c r="Z95" s="62">
        <f>'[1]Actv PlacedInServc'!Z95</f>
        <v>0</v>
      </c>
      <c r="AA95" s="62">
        <f>'[1]Actv PlacedInServc'!AA95</f>
        <v>0</v>
      </c>
      <c r="AB95" s="62">
        <f>'[1]Actv PlacedInServc'!AB95</f>
        <v>0</v>
      </c>
      <c r="AC95" s="62">
        <f>'[1]Actv PlacedInServc'!AC95</f>
        <v>0</v>
      </c>
      <c r="AD95" s="62">
        <f>'[1]Actv PlacedInServc'!AD95</f>
        <v>0</v>
      </c>
      <c r="AE95" s="62">
        <f>'[1]Actv PlacedInServc'!AE95</f>
        <v>0</v>
      </c>
      <c r="AF95" s="62">
        <f>'[1]Actv PlacedInServc'!AF95</f>
        <v>0</v>
      </c>
      <c r="AG95" s="62">
        <f>'[1]Actv PlacedInServc'!AG95</f>
        <v>0</v>
      </c>
      <c r="AH95" s="62">
        <f>'[1]Actv PlacedInServc'!AH95</f>
        <v>0</v>
      </c>
      <c r="AI95" s="62">
        <f>'[1]Actv PlacedInServc'!AI95</f>
        <v>0</v>
      </c>
      <c r="AJ95" s="62">
        <f>'[1]Actv PlacedInServc'!AJ95</f>
        <v>0</v>
      </c>
      <c r="AK95" s="62">
        <f>'[1]Actv PlacedInServc'!AK95</f>
        <v>0</v>
      </c>
      <c r="AL95" s="62">
        <f>'[1]Actv PlacedInServc'!AL95</f>
        <v>0</v>
      </c>
      <c r="AM95" s="21"/>
      <c r="AN95" s="62">
        <f t="shared" si="4"/>
        <v>0</v>
      </c>
      <c r="AO95" s="21"/>
      <c r="AP95" s="21">
        <f t="shared" si="5"/>
        <v>0</v>
      </c>
    </row>
    <row r="96" spans="2:42" s="16" customFormat="1">
      <c r="B96" s="18">
        <f t="shared" si="6"/>
        <v>86</v>
      </c>
      <c r="C96" s="18" t="str">
        <f>'[1]Actv PlacedInServc'!C96</f>
        <v/>
      </c>
      <c r="D96" s="507" t="str">
        <f>'[1]Actv PlacedInServc'!D96</f>
        <v/>
      </c>
      <c r="F96" s="369" t="str">
        <f>'[1]Actv PlacedInServc'!F96</f>
        <v/>
      </c>
      <c r="H96" s="18" t="str">
        <f>'[1]Actv PlacedInServc'!H96</f>
        <v/>
      </c>
      <c r="J96" s="18" t="str">
        <f>'[1]Actv PlacedInServc'!J96</f>
        <v/>
      </c>
      <c r="L96" s="18" t="str">
        <f>'[1]Actv PlacedInServc'!L96</f>
        <v>Y</v>
      </c>
      <c r="N96" s="377">
        <f>'[1]Actv PlacedInServc'!N96</f>
        <v>1</v>
      </c>
      <c r="P96" s="62" t="str">
        <f>'[1]Actv PlacedInServc'!P96</f>
        <v/>
      </c>
      <c r="Q96" s="62" t="str">
        <f>'[1]Actv PlacedInServc'!Q96</f>
        <v/>
      </c>
      <c r="R96" s="62" t="str">
        <f>'[1]Actv PlacedInServc'!R96</f>
        <v/>
      </c>
      <c r="S96" s="62" t="str">
        <f>'[1]Actv PlacedInServc'!S96</f>
        <v/>
      </c>
      <c r="T96" s="62" t="str">
        <f>'[1]Actv PlacedInServc'!T96</f>
        <v/>
      </c>
      <c r="U96" s="62" t="str">
        <f>'[1]Actv PlacedInServc'!U96</f>
        <v/>
      </c>
      <c r="V96" s="62" t="str">
        <f>'[1]Actv PlacedInServc'!V96</f>
        <v/>
      </c>
      <c r="W96" s="62" t="str">
        <f>'[1]Actv PlacedInServc'!W96</f>
        <v/>
      </c>
      <c r="X96" s="62" t="str">
        <f>'[1]Actv PlacedInServc'!X96</f>
        <v/>
      </c>
      <c r="Y96" s="62" t="str">
        <f>'[1]Actv PlacedInServc'!Y96</f>
        <v/>
      </c>
      <c r="Z96" s="62" t="str">
        <f>'[1]Actv PlacedInServc'!Z96</f>
        <v/>
      </c>
      <c r="AA96" s="62" t="str">
        <f>'[1]Actv PlacedInServc'!AA96</f>
        <v/>
      </c>
      <c r="AB96" s="62" t="str">
        <f>'[1]Actv PlacedInServc'!AB96</f>
        <v/>
      </c>
      <c r="AC96" s="62" t="str">
        <f>'[1]Actv PlacedInServc'!AC96</f>
        <v/>
      </c>
      <c r="AD96" s="62" t="str">
        <f>'[1]Actv PlacedInServc'!AD96</f>
        <v/>
      </c>
      <c r="AE96" s="62" t="str">
        <f>'[1]Actv PlacedInServc'!AE96</f>
        <v/>
      </c>
      <c r="AF96" s="62" t="str">
        <f>'[1]Actv PlacedInServc'!AF96</f>
        <v/>
      </c>
      <c r="AG96" s="62" t="str">
        <f>'[1]Actv PlacedInServc'!AG96</f>
        <v/>
      </c>
      <c r="AH96" s="62" t="str">
        <f>'[1]Actv PlacedInServc'!AH96</f>
        <v/>
      </c>
      <c r="AI96" s="62" t="str">
        <f>'[1]Actv PlacedInServc'!AI96</f>
        <v/>
      </c>
      <c r="AJ96" s="62" t="str">
        <f>'[1]Actv PlacedInServc'!AJ96</f>
        <v/>
      </c>
      <c r="AK96" s="62" t="str">
        <f>'[1]Actv PlacedInServc'!AK96</f>
        <v/>
      </c>
      <c r="AL96" s="62" t="str">
        <f>'[1]Actv PlacedInServc'!AL96</f>
        <v/>
      </c>
      <c r="AM96" s="21"/>
      <c r="AN96" s="62">
        <f t="shared" si="4"/>
        <v>0</v>
      </c>
      <c r="AO96" s="21"/>
      <c r="AP96" s="21">
        <f t="shared" si="5"/>
        <v>0</v>
      </c>
    </row>
    <row r="97" spans="2:42" s="16" customFormat="1">
      <c r="B97" s="18">
        <f t="shared" si="6"/>
        <v>87</v>
      </c>
      <c r="C97" s="18" t="str">
        <f>'[1]Actv PlacedInServc'!C97</f>
        <v/>
      </c>
      <c r="D97" s="507" t="str">
        <f>'[1]Actv PlacedInServc'!D97</f>
        <v/>
      </c>
      <c r="F97" s="369" t="str">
        <f>'[1]Actv PlacedInServc'!F97</f>
        <v/>
      </c>
      <c r="H97" s="18" t="str">
        <f>'[1]Actv PlacedInServc'!H97</f>
        <v/>
      </c>
      <c r="J97" s="18" t="str">
        <f>'[1]Actv PlacedInServc'!J97</f>
        <v/>
      </c>
      <c r="L97" s="18" t="str">
        <f>'[1]Actv PlacedInServc'!L97</f>
        <v/>
      </c>
      <c r="N97" s="377" t="str">
        <f>'[1]Actv PlacedInServc'!N97</f>
        <v/>
      </c>
      <c r="P97" s="62" t="str">
        <f>'[1]Actv PlacedInServc'!P97</f>
        <v/>
      </c>
      <c r="Q97" s="62" t="str">
        <f>'[1]Actv PlacedInServc'!Q97</f>
        <v/>
      </c>
      <c r="R97" s="62" t="str">
        <f>'[1]Actv PlacedInServc'!R97</f>
        <v/>
      </c>
      <c r="S97" s="62" t="str">
        <f>'[1]Actv PlacedInServc'!S97</f>
        <v/>
      </c>
      <c r="T97" s="62" t="str">
        <f>'[1]Actv PlacedInServc'!T97</f>
        <v/>
      </c>
      <c r="U97" s="62" t="str">
        <f>'[1]Actv PlacedInServc'!U97</f>
        <v/>
      </c>
      <c r="V97" s="62" t="str">
        <f>'[1]Actv PlacedInServc'!V97</f>
        <v/>
      </c>
      <c r="W97" s="62" t="str">
        <f>'[1]Actv PlacedInServc'!W97</f>
        <v/>
      </c>
      <c r="X97" s="62" t="str">
        <f>'[1]Actv PlacedInServc'!X97</f>
        <v/>
      </c>
      <c r="Y97" s="62" t="str">
        <f>'[1]Actv PlacedInServc'!Y97</f>
        <v/>
      </c>
      <c r="Z97" s="62" t="str">
        <f>'[1]Actv PlacedInServc'!Z97</f>
        <v/>
      </c>
      <c r="AA97" s="62" t="str">
        <f>'[1]Actv PlacedInServc'!AA97</f>
        <v/>
      </c>
      <c r="AB97" s="62" t="str">
        <f>'[1]Actv PlacedInServc'!AB97</f>
        <v/>
      </c>
      <c r="AC97" s="62" t="str">
        <f>'[1]Actv PlacedInServc'!AC97</f>
        <v/>
      </c>
      <c r="AD97" s="62" t="str">
        <f>'[1]Actv PlacedInServc'!AD97</f>
        <v/>
      </c>
      <c r="AE97" s="62" t="str">
        <f>'[1]Actv PlacedInServc'!AE97</f>
        <v/>
      </c>
      <c r="AF97" s="62" t="str">
        <f>'[1]Actv PlacedInServc'!AF97</f>
        <v/>
      </c>
      <c r="AG97" s="62" t="str">
        <f>'[1]Actv PlacedInServc'!AG97</f>
        <v/>
      </c>
      <c r="AH97" s="62" t="str">
        <f>'[1]Actv PlacedInServc'!AH97</f>
        <v/>
      </c>
      <c r="AI97" s="62" t="str">
        <f>'[1]Actv PlacedInServc'!AI97</f>
        <v/>
      </c>
      <c r="AJ97" s="62" t="str">
        <f>'[1]Actv PlacedInServc'!AJ97</f>
        <v/>
      </c>
      <c r="AK97" s="62" t="str">
        <f>'[1]Actv PlacedInServc'!AK97</f>
        <v/>
      </c>
      <c r="AL97" s="62" t="str">
        <f>'[1]Actv PlacedInServc'!AL97</f>
        <v/>
      </c>
      <c r="AM97" s="21"/>
      <c r="AN97" s="62">
        <f t="shared" si="4"/>
        <v>0</v>
      </c>
      <c r="AO97" s="21"/>
      <c r="AP97" s="21">
        <f t="shared" si="5"/>
        <v>0</v>
      </c>
    </row>
    <row r="98" spans="2:42" s="16" customFormat="1">
      <c r="B98" s="18">
        <f t="shared" si="6"/>
        <v>88</v>
      </c>
      <c r="C98" s="18" t="str">
        <f>'[1]Actv PlacedInServc'!C98</f>
        <v/>
      </c>
      <c r="D98" s="507" t="str">
        <f>'[1]Actv PlacedInServc'!D98</f>
        <v/>
      </c>
      <c r="F98" s="369" t="str">
        <f>'[1]Actv PlacedInServc'!F98</f>
        <v/>
      </c>
      <c r="H98" s="18" t="str">
        <f>'[1]Actv PlacedInServc'!H98</f>
        <v/>
      </c>
      <c r="J98" s="18" t="str">
        <f>'[1]Actv PlacedInServc'!J98</f>
        <v/>
      </c>
      <c r="L98" s="18" t="str">
        <f>'[1]Actv PlacedInServc'!L98</f>
        <v/>
      </c>
      <c r="N98" s="377" t="str">
        <f>'[1]Actv PlacedInServc'!N98</f>
        <v/>
      </c>
      <c r="P98" s="62" t="str">
        <f>'[1]Actv PlacedInServc'!P98</f>
        <v/>
      </c>
      <c r="Q98" s="62" t="str">
        <f>'[1]Actv PlacedInServc'!Q98</f>
        <v/>
      </c>
      <c r="R98" s="62" t="str">
        <f>'[1]Actv PlacedInServc'!R98</f>
        <v/>
      </c>
      <c r="S98" s="62" t="str">
        <f>'[1]Actv PlacedInServc'!S98</f>
        <v/>
      </c>
      <c r="T98" s="62" t="str">
        <f>'[1]Actv PlacedInServc'!T98</f>
        <v/>
      </c>
      <c r="U98" s="62" t="str">
        <f>'[1]Actv PlacedInServc'!U98</f>
        <v/>
      </c>
      <c r="V98" s="62" t="str">
        <f>'[1]Actv PlacedInServc'!V98</f>
        <v/>
      </c>
      <c r="W98" s="62" t="str">
        <f>'[1]Actv PlacedInServc'!W98</f>
        <v/>
      </c>
      <c r="X98" s="62" t="str">
        <f>'[1]Actv PlacedInServc'!X98</f>
        <v/>
      </c>
      <c r="Y98" s="62" t="str">
        <f>'[1]Actv PlacedInServc'!Y98</f>
        <v/>
      </c>
      <c r="Z98" s="62" t="str">
        <f>'[1]Actv PlacedInServc'!Z98</f>
        <v/>
      </c>
      <c r="AA98" s="62" t="str">
        <f>'[1]Actv PlacedInServc'!AA98</f>
        <v/>
      </c>
      <c r="AB98" s="62" t="str">
        <f>'[1]Actv PlacedInServc'!AB98</f>
        <v/>
      </c>
      <c r="AC98" s="62" t="str">
        <f>'[1]Actv PlacedInServc'!AC98</f>
        <v/>
      </c>
      <c r="AD98" s="62" t="str">
        <f>'[1]Actv PlacedInServc'!AD98</f>
        <v/>
      </c>
      <c r="AE98" s="62" t="str">
        <f>'[1]Actv PlacedInServc'!AE98</f>
        <v/>
      </c>
      <c r="AF98" s="62" t="str">
        <f>'[1]Actv PlacedInServc'!AF98</f>
        <v/>
      </c>
      <c r="AG98" s="62" t="str">
        <f>'[1]Actv PlacedInServc'!AG98</f>
        <v/>
      </c>
      <c r="AH98" s="62" t="str">
        <f>'[1]Actv PlacedInServc'!AH98</f>
        <v/>
      </c>
      <c r="AI98" s="62" t="str">
        <f>'[1]Actv PlacedInServc'!AI98</f>
        <v/>
      </c>
      <c r="AJ98" s="62" t="str">
        <f>'[1]Actv PlacedInServc'!AJ98</f>
        <v/>
      </c>
      <c r="AK98" s="62" t="str">
        <f>'[1]Actv PlacedInServc'!AK98</f>
        <v/>
      </c>
      <c r="AL98" s="62" t="str">
        <f>'[1]Actv PlacedInServc'!AL98</f>
        <v/>
      </c>
      <c r="AM98" s="21"/>
      <c r="AN98" s="62">
        <f t="shared" si="4"/>
        <v>0</v>
      </c>
      <c r="AO98" s="21"/>
      <c r="AP98" s="21">
        <f t="shared" si="5"/>
        <v>0</v>
      </c>
    </row>
    <row r="99" spans="2:42" s="16" customFormat="1">
      <c r="B99" s="18">
        <f t="shared" si="6"/>
        <v>89</v>
      </c>
      <c r="C99" s="18" t="str">
        <f>'[1]Actv PlacedInServc'!C99</f>
        <v/>
      </c>
      <c r="D99" s="507" t="str">
        <f>'[1]Actv PlacedInServc'!D99</f>
        <v>R12-**O1</v>
      </c>
      <c r="F99" s="369" t="str">
        <f>'[1]Actv PlacedInServc'!F99</f>
        <v>Vehicles</v>
      </c>
      <c r="H99" s="18" t="str">
        <f>'[1]Actv PlacedInServc'!H99</f>
        <v/>
      </c>
      <c r="J99" s="18" t="str">
        <f>'[1]Actv PlacedInServc'!J99</f>
        <v/>
      </c>
      <c r="L99" s="18" t="str">
        <f>'[1]Actv PlacedInServc'!L99</f>
        <v/>
      </c>
      <c r="N99" s="377" t="str">
        <f>'[1]Actv PlacedInServc'!N99</f>
        <v/>
      </c>
      <c r="P99" s="62" t="str">
        <f>'[1]Actv PlacedInServc'!P99</f>
        <v/>
      </c>
      <c r="Q99" s="62" t="str">
        <f>'[1]Actv PlacedInServc'!Q99</f>
        <v/>
      </c>
      <c r="R99" s="62" t="str">
        <f>'[1]Actv PlacedInServc'!R99</f>
        <v/>
      </c>
      <c r="S99" s="62" t="str">
        <f>'[1]Actv PlacedInServc'!S99</f>
        <v/>
      </c>
      <c r="T99" s="62" t="str">
        <f>'[1]Actv PlacedInServc'!T99</f>
        <v/>
      </c>
      <c r="U99" s="62" t="str">
        <f>'[1]Actv PlacedInServc'!U99</f>
        <v/>
      </c>
      <c r="V99" s="62" t="str">
        <f>'[1]Actv PlacedInServc'!V99</f>
        <v/>
      </c>
      <c r="W99" s="62" t="str">
        <f>'[1]Actv PlacedInServc'!W99</f>
        <v/>
      </c>
      <c r="X99" s="62" t="str">
        <f>'[1]Actv PlacedInServc'!X99</f>
        <v/>
      </c>
      <c r="Y99" s="62" t="str">
        <f>'[1]Actv PlacedInServc'!Y99</f>
        <v/>
      </c>
      <c r="Z99" s="62" t="str">
        <f>'[1]Actv PlacedInServc'!Z99</f>
        <v/>
      </c>
      <c r="AA99" s="62" t="str">
        <f>'[1]Actv PlacedInServc'!AA99</f>
        <v/>
      </c>
      <c r="AB99" s="62" t="str">
        <f>'[1]Actv PlacedInServc'!AB99</f>
        <v/>
      </c>
      <c r="AC99" s="62" t="str">
        <f>'[1]Actv PlacedInServc'!AC99</f>
        <v/>
      </c>
      <c r="AD99" s="62" t="str">
        <f>'[1]Actv PlacedInServc'!AD99</f>
        <v/>
      </c>
      <c r="AE99" s="62" t="str">
        <f>'[1]Actv PlacedInServc'!AE99</f>
        <v/>
      </c>
      <c r="AF99" s="62" t="str">
        <f>'[1]Actv PlacedInServc'!AF99</f>
        <v/>
      </c>
      <c r="AG99" s="62" t="str">
        <f>'[1]Actv PlacedInServc'!AG99</f>
        <v/>
      </c>
      <c r="AH99" s="62" t="str">
        <f>'[1]Actv PlacedInServc'!AH99</f>
        <v/>
      </c>
      <c r="AI99" s="62" t="str">
        <f>'[1]Actv PlacedInServc'!AI99</f>
        <v/>
      </c>
      <c r="AJ99" s="62" t="str">
        <f>'[1]Actv PlacedInServc'!AJ99</f>
        <v/>
      </c>
      <c r="AK99" s="62" t="str">
        <f>'[1]Actv PlacedInServc'!AK99</f>
        <v/>
      </c>
      <c r="AL99" s="62" t="str">
        <f>'[1]Actv PlacedInServc'!AL99</f>
        <v/>
      </c>
      <c r="AM99" s="21"/>
      <c r="AN99" s="62">
        <f t="shared" si="4"/>
        <v>0</v>
      </c>
      <c r="AO99" s="21"/>
      <c r="AP99" s="21">
        <f t="shared" si="5"/>
        <v>0</v>
      </c>
    </row>
    <row r="100" spans="2:42" s="16" customFormat="1">
      <c r="B100" s="18">
        <f t="shared" si="6"/>
        <v>90</v>
      </c>
      <c r="C100" s="18" t="str">
        <f>'[1]Actv PlacedInServc'!C100</f>
        <v>341100</v>
      </c>
      <c r="D100" s="507" t="str">
        <f>'[1]Actv PlacedInServc'!D100</f>
        <v/>
      </c>
      <c r="F100" s="369" t="str">
        <f>'[1]Actv PlacedInServc'!F100</f>
        <v>341100-Trans Equip Lt Duty Trks</v>
      </c>
      <c r="H100" s="18" t="str">
        <f>'[1]Actv PlacedInServc'!H100</f>
        <v>10134100</v>
      </c>
      <c r="J100" s="18">
        <f>'[1]Actv PlacedInServc'!J100</f>
        <v>341.5</v>
      </c>
      <c r="L100" s="18" t="str">
        <f>'[1]Actv PlacedInServc'!L100</f>
        <v>Y</v>
      </c>
      <c r="N100" s="377">
        <f>'[1]Actv PlacedInServc'!N100</f>
        <v>1</v>
      </c>
      <c r="P100" s="21">
        <f>'[1]Actv PlacedInServc'!P100</f>
        <v>0</v>
      </c>
      <c r="Q100" s="62">
        <f>'[1]Actv PlacedInServc'!Q100</f>
        <v>0</v>
      </c>
      <c r="R100" s="62">
        <f>'[1]Actv PlacedInServc'!R100</f>
        <v>52500</v>
      </c>
      <c r="S100" s="62">
        <f>'[1]Actv PlacedInServc'!S100</f>
        <v>26250</v>
      </c>
      <c r="T100" s="62">
        <f>'[1]Actv PlacedInServc'!T100</f>
        <v>26250</v>
      </c>
      <c r="U100" s="62">
        <f>'[1]Actv PlacedInServc'!U100</f>
        <v>26250</v>
      </c>
      <c r="V100" s="62">
        <f>'[1]Actv PlacedInServc'!V100</f>
        <v>26250</v>
      </c>
      <c r="W100" s="62">
        <f>'[1]Actv PlacedInServc'!W100</f>
        <v>45500</v>
      </c>
      <c r="X100" s="62">
        <f>'[1]Actv PlacedInServc'!X100</f>
        <v>105700</v>
      </c>
      <c r="Y100" s="62">
        <f>'[1]Actv PlacedInServc'!Y100</f>
        <v>70000</v>
      </c>
      <c r="Z100" s="62">
        <f>'[1]Actv PlacedInServc'!Z100</f>
        <v>64994.999999999993</v>
      </c>
      <c r="AA100" s="62">
        <f>'[1]Actv PlacedInServc'!AA100</f>
        <v>33959.1</v>
      </c>
      <c r="AB100" s="62">
        <f>'[1]Actv PlacedInServc'!AB100</f>
        <v>0</v>
      </c>
      <c r="AC100" s="62">
        <f>'[1]Actv PlacedInServc'!AC100</f>
        <v>20924.152445699998</v>
      </c>
      <c r="AD100" s="62">
        <f>'[1]Actv PlacedInServc'!AD100</f>
        <v>20924.152445699998</v>
      </c>
      <c r="AE100" s="62">
        <f>'[1]Actv PlacedInServc'!AE100</f>
        <v>20924.152445699998</v>
      </c>
      <c r="AF100" s="62">
        <f>'[1]Actv PlacedInServc'!AF100</f>
        <v>62772.457337100001</v>
      </c>
      <c r="AG100" s="62">
        <f>'[1]Actv PlacedInServc'!AG100</f>
        <v>62772.457337100001</v>
      </c>
      <c r="AH100" s="62">
        <f>'[1]Actv PlacedInServc'!AH100</f>
        <v>62772.457337100001</v>
      </c>
      <c r="AI100" s="62">
        <f>'[1]Actv PlacedInServc'!AI100</f>
        <v>62772.457337100001</v>
      </c>
      <c r="AJ100" s="62">
        <f>'[1]Actv PlacedInServc'!AJ100</f>
        <v>83696.609782799991</v>
      </c>
      <c r="AK100" s="62">
        <f>'[1]Actv PlacedInServc'!AK100</f>
        <v>146468.31399199998</v>
      </c>
      <c r="AL100" s="62">
        <f>'[1]Actv PlacedInServc'!AL100</f>
        <v>146468.31399199998</v>
      </c>
      <c r="AM100" s="21"/>
      <c r="AN100" s="62">
        <f t="shared" si="4"/>
        <v>157500</v>
      </c>
      <c r="AO100" s="21"/>
      <c r="AP100" s="21">
        <f t="shared" si="5"/>
        <v>724454.6244522999</v>
      </c>
    </row>
    <row r="101" spans="2:42" s="16" customFormat="1">
      <c r="B101" s="18">
        <f t="shared" si="6"/>
        <v>91</v>
      </c>
      <c r="C101" s="18" t="str">
        <f>'[1]Actv PlacedInServc'!C101</f>
        <v>341200</v>
      </c>
      <c r="D101" s="507" t="str">
        <f>'[1]Actv PlacedInServc'!D101</f>
        <v/>
      </c>
      <c r="F101" s="369" t="str">
        <f>'[1]Actv PlacedInServc'!F101</f>
        <v>341200-Trans Equip Hvy Duty Trks</v>
      </c>
      <c r="H101" s="18" t="str">
        <f>'[1]Actv PlacedInServc'!H101</f>
        <v>10134100</v>
      </c>
      <c r="J101" s="18">
        <f>'[1]Actv PlacedInServc'!J101</f>
        <v>341.5</v>
      </c>
      <c r="L101" s="18" t="str">
        <f>'[1]Actv PlacedInServc'!L101</f>
        <v>Y</v>
      </c>
      <c r="N101" s="377">
        <f>'[1]Actv PlacedInServc'!N101</f>
        <v>1</v>
      </c>
      <c r="P101" s="21">
        <f>'[1]Actv PlacedInServc'!P101</f>
        <v>0</v>
      </c>
      <c r="Q101" s="62">
        <f>'[1]Actv PlacedInServc'!Q101</f>
        <v>0</v>
      </c>
      <c r="R101" s="62">
        <f>'[1]Actv PlacedInServc'!R101</f>
        <v>82500</v>
      </c>
      <c r="S101" s="62">
        <f>'[1]Actv PlacedInServc'!S101</f>
        <v>41250</v>
      </c>
      <c r="T101" s="62">
        <f>'[1]Actv PlacedInServc'!T101</f>
        <v>41250</v>
      </c>
      <c r="U101" s="62">
        <f>'[1]Actv PlacedInServc'!U101</f>
        <v>41250</v>
      </c>
      <c r="V101" s="62">
        <f>'[1]Actv PlacedInServc'!V101</f>
        <v>41250</v>
      </c>
      <c r="W101" s="62">
        <f>'[1]Actv PlacedInServc'!W101</f>
        <v>71500</v>
      </c>
      <c r="X101" s="62">
        <f>'[1]Actv PlacedInServc'!X101</f>
        <v>166100</v>
      </c>
      <c r="Y101" s="62">
        <f>'[1]Actv PlacedInServc'!Y101</f>
        <v>110000.00000000001</v>
      </c>
      <c r="Z101" s="62">
        <f>'[1]Actv PlacedInServc'!Z101</f>
        <v>102135.00000000001</v>
      </c>
      <c r="AA101" s="62">
        <f>'[1]Actv PlacedInServc'!AA101</f>
        <v>53364.3</v>
      </c>
      <c r="AB101" s="62">
        <f>'[1]Actv PlacedInServc'!AB101</f>
        <v>0</v>
      </c>
      <c r="AC101" s="62">
        <f>'[1]Actv PlacedInServc'!AC101</f>
        <v>32880.810986100005</v>
      </c>
      <c r="AD101" s="62">
        <f>'[1]Actv PlacedInServc'!AD101</f>
        <v>32880.810986100005</v>
      </c>
      <c r="AE101" s="62">
        <f>'[1]Actv PlacedInServc'!AE101</f>
        <v>32880.810986100005</v>
      </c>
      <c r="AF101" s="62">
        <f>'[1]Actv PlacedInServc'!AF101</f>
        <v>98642.432958300022</v>
      </c>
      <c r="AG101" s="62">
        <f>'[1]Actv PlacedInServc'!AG101</f>
        <v>98642.432958300022</v>
      </c>
      <c r="AH101" s="62">
        <f>'[1]Actv PlacedInServc'!AH101</f>
        <v>98642.432958300022</v>
      </c>
      <c r="AI101" s="62">
        <f>'[1]Actv PlacedInServc'!AI101</f>
        <v>98642.432958300022</v>
      </c>
      <c r="AJ101" s="62">
        <f>'[1]Actv PlacedInServc'!AJ101</f>
        <v>131523.24394440002</v>
      </c>
      <c r="AK101" s="62">
        <f>'[1]Actv PlacedInServc'!AK101</f>
        <v>230164.49341600001</v>
      </c>
      <c r="AL101" s="62">
        <f>'[1]Actv PlacedInServc'!AL101</f>
        <v>230164.49341600001</v>
      </c>
      <c r="AM101" s="21"/>
      <c r="AN101" s="62">
        <f t="shared" si="4"/>
        <v>247500</v>
      </c>
      <c r="AO101" s="21"/>
      <c r="AP101" s="21">
        <f t="shared" si="5"/>
        <v>1138428.6955679001</v>
      </c>
    </row>
    <row r="102" spans="2:42" s="16" customFormat="1">
      <c r="B102" s="18">
        <f t="shared" si="6"/>
        <v>92</v>
      </c>
      <c r="C102" s="18" t="str">
        <f>'[1]Actv PlacedInServc'!C102</f>
        <v>341300</v>
      </c>
      <c r="D102" s="507" t="str">
        <f>'[1]Actv PlacedInServc'!D102</f>
        <v/>
      </c>
      <c r="F102" s="369" t="str">
        <f>'[1]Actv PlacedInServc'!F102</f>
        <v>341300-Trans Equip Autos</v>
      </c>
      <c r="H102" s="18" t="str">
        <f>'[1]Actv PlacedInServc'!H102</f>
        <v>10134100</v>
      </c>
      <c r="J102" s="18">
        <f>'[1]Actv PlacedInServc'!J102</f>
        <v>341.5</v>
      </c>
      <c r="L102" s="18" t="str">
        <f>'[1]Actv PlacedInServc'!L102</f>
        <v>Y</v>
      </c>
      <c r="N102" s="377">
        <f>'[1]Actv PlacedInServc'!N102</f>
        <v>1</v>
      </c>
      <c r="P102" s="21">
        <f>'[1]Actv PlacedInServc'!P102</f>
        <v>0</v>
      </c>
      <c r="Q102" s="62">
        <f>'[1]Actv PlacedInServc'!Q102</f>
        <v>0</v>
      </c>
      <c r="R102" s="62">
        <f>'[1]Actv PlacedInServc'!R102</f>
        <v>3750</v>
      </c>
      <c r="S102" s="62">
        <f>'[1]Actv PlacedInServc'!S102</f>
        <v>1875</v>
      </c>
      <c r="T102" s="62">
        <f>'[1]Actv PlacedInServc'!T102</f>
        <v>1875</v>
      </c>
      <c r="U102" s="62">
        <f>'[1]Actv PlacedInServc'!U102</f>
        <v>1875</v>
      </c>
      <c r="V102" s="62">
        <f>'[1]Actv PlacedInServc'!V102</f>
        <v>1875</v>
      </c>
      <c r="W102" s="62">
        <f>'[1]Actv PlacedInServc'!W102</f>
        <v>3250</v>
      </c>
      <c r="X102" s="62">
        <f>'[1]Actv PlacedInServc'!X102</f>
        <v>7550</v>
      </c>
      <c r="Y102" s="62">
        <f>'[1]Actv PlacedInServc'!Y102</f>
        <v>5000</v>
      </c>
      <c r="Z102" s="62">
        <f>'[1]Actv PlacedInServc'!Z102</f>
        <v>4642.5</v>
      </c>
      <c r="AA102" s="62">
        <f>'[1]Actv PlacedInServc'!AA102</f>
        <v>2425.65</v>
      </c>
      <c r="AB102" s="62">
        <f>'[1]Actv PlacedInServc'!AB102</f>
        <v>0</v>
      </c>
      <c r="AC102" s="62">
        <f>'[1]Actv PlacedInServc'!AC102</f>
        <v>1494.58231755</v>
      </c>
      <c r="AD102" s="62">
        <f>'[1]Actv PlacedInServc'!AD102</f>
        <v>1494.58231755</v>
      </c>
      <c r="AE102" s="62">
        <f>'[1]Actv PlacedInServc'!AE102</f>
        <v>1494.58231755</v>
      </c>
      <c r="AF102" s="62">
        <f>'[1]Actv PlacedInServc'!AF102</f>
        <v>4483.7469526500008</v>
      </c>
      <c r="AG102" s="62">
        <f>'[1]Actv PlacedInServc'!AG102</f>
        <v>4483.7469526500008</v>
      </c>
      <c r="AH102" s="62">
        <f>'[1]Actv PlacedInServc'!AH102</f>
        <v>4483.7469526500008</v>
      </c>
      <c r="AI102" s="62">
        <f>'[1]Actv PlacedInServc'!AI102</f>
        <v>4483.7469526500008</v>
      </c>
      <c r="AJ102" s="62">
        <f>'[1]Actv PlacedInServc'!AJ102</f>
        <v>5978.3292701999999</v>
      </c>
      <c r="AK102" s="62">
        <f>'[1]Actv PlacedInServc'!AK102</f>
        <v>10462.022428</v>
      </c>
      <c r="AL102" s="62">
        <f>'[1]Actv PlacedInServc'!AL102</f>
        <v>10462.022428</v>
      </c>
      <c r="AM102" s="21"/>
      <c r="AN102" s="62">
        <f t="shared" si="4"/>
        <v>11250</v>
      </c>
      <c r="AO102" s="21"/>
      <c r="AP102" s="21">
        <f t="shared" si="5"/>
        <v>51746.758889450008</v>
      </c>
    </row>
    <row r="103" spans="2:42" s="16" customFormat="1">
      <c r="B103" s="18">
        <f t="shared" si="6"/>
        <v>93</v>
      </c>
      <c r="C103" s="18" t="str">
        <f>'[1]Actv PlacedInServc'!C103</f>
        <v>341400</v>
      </c>
      <c r="D103" s="507" t="str">
        <f>'[1]Actv PlacedInServc'!D103</f>
        <v/>
      </c>
      <c r="F103" s="369" t="str">
        <f>'[1]Actv PlacedInServc'!F103</f>
        <v>341400-Trans Equip Other</v>
      </c>
      <c r="H103" s="18" t="str">
        <f>'[1]Actv PlacedInServc'!H103</f>
        <v>10134100</v>
      </c>
      <c r="J103" s="18">
        <f>'[1]Actv PlacedInServc'!J103</f>
        <v>341.5</v>
      </c>
      <c r="L103" s="18" t="str">
        <f>'[1]Actv PlacedInServc'!L103</f>
        <v>Y</v>
      </c>
      <c r="N103" s="377">
        <f>'[1]Actv PlacedInServc'!N103</f>
        <v>1</v>
      </c>
      <c r="P103" s="21">
        <f>'[1]Actv PlacedInServc'!P103</f>
        <v>0</v>
      </c>
      <c r="Q103" s="62">
        <f>'[1]Actv PlacedInServc'!Q103</f>
        <v>0</v>
      </c>
      <c r="R103" s="62">
        <f>'[1]Actv PlacedInServc'!R103</f>
        <v>11250</v>
      </c>
      <c r="S103" s="62">
        <f>'[1]Actv PlacedInServc'!S103</f>
        <v>5625</v>
      </c>
      <c r="T103" s="62">
        <f>'[1]Actv PlacedInServc'!T103</f>
        <v>5625</v>
      </c>
      <c r="U103" s="62">
        <f>'[1]Actv PlacedInServc'!U103</f>
        <v>5625</v>
      </c>
      <c r="V103" s="62">
        <f>'[1]Actv PlacedInServc'!V103</f>
        <v>5625</v>
      </c>
      <c r="W103" s="62">
        <f>'[1]Actv PlacedInServc'!W103</f>
        <v>9750</v>
      </c>
      <c r="X103" s="62">
        <f>'[1]Actv PlacedInServc'!X103</f>
        <v>22650</v>
      </c>
      <c r="Y103" s="62">
        <f>'[1]Actv PlacedInServc'!Y103</f>
        <v>15000</v>
      </c>
      <c r="Z103" s="62">
        <f>'[1]Actv PlacedInServc'!Z103</f>
        <v>13927.5</v>
      </c>
      <c r="AA103" s="62">
        <f>'[1]Actv PlacedInServc'!AA103</f>
        <v>7276.95</v>
      </c>
      <c r="AB103" s="62">
        <f>'[1]Actv PlacedInServc'!AB103</f>
        <v>0</v>
      </c>
      <c r="AC103" s="62">
        <f>'[1]Actv PlacedInServc'!AC103</f>
        <v>4483.7469526499999</v>
      </c>
      <c r="AD103" s="62">
        <f>'[1]Actv PlacedInServc'!AD103</f>
        <v>4483.7469526499999</v>
      </c>
      <c r="AE103" s="62">
        <f>'[1]Actv PlacedInServc'!AE103</f>
        <v>4483.7469526499999</v>
      </c>
      <c r="AF103" s="62">
        <f>'[1]Actv PlacedInServc'!AF103</f>
        <v>13451.240857950001</v>
      </c>
      <c r="AG103" s="62">
        <f>'[1]Actv PlacedInServc'!AG103</f>
        <v>13451.240857950001</v>
      </c>
      <c r="AH103" s="62">
        <f>'[1]Actv PlacedInServc'!AH103</f>
        <v>13451.240857950001</v>
      </c>
      <c r="AI103" s="62">
        <f>'[1]Actv PlacedInServc'!AI103</f>
        <v>13451.240857950001</v>
      </c>
      <c r="AJ103" s="62">
        <f>'[1]Actv PlacedInServc'!AJ103</f>
        <v>17934.9878106</v>
      </c>
      <c r="AK103" s="62">
        <f>'[1]Actv PlacedInServc'!AK103</f>
        <v>31386.067283999997</v>
      </c>
      <c r="AL103" s="62">
        <f>'[1]Actv PlacedInServc'!AL103</f>
        <v>31386.067283999997</v>
      </c>
      <c r="AM103" s="21"/>
      <c r="AN103" s="62">
        <f t="shared" si="4"/>
        <v>33750</v>
      </c>
      <c r="AO103" s="21"/>
      <c r="AP103" s="21">
        <f t="shared" si="5"/>
        <v>155240.27666834998</v>
      </c>
    </row>
    <row r="104" spans="2:42" s="16" customFormat="1">
      <c r="B104" s="18">
        <f t="shared" si="6"/>
        <v>94</v>
      </c>
      <c r="C104" s="18" t="str">
        <f>'[1]Actv PlacedInServc'!C104</f>
        <v/>
      </c>
      <c r="D104" s="507" t="str">
        <f>'[1]Actv PlacedInServc'!D104</f>
        <v/>
      </c>
      <c r="F104" s="369" t="str">
        <f>'[1]Actv PlacedInServc'!F104</f>
        <v/>
      </c>
      <c r="H104" s="18" t="str">
        <f>'[1]Actv PlacedInServc'!H104</f>
        <v/>
      </c>
      <c r="J104" s="18" t="str">
        <f>'[1]Actv PlacedInServc'!J104</f>
        <v/>
      </c>
      <c r="L104" s="18" t="str">
        <f>'[1]Actv PlacedInServc'!L104</f>
        <v>Y</v>
      </c>
      <c r="N104" s="377">
        <f>'[1]Actv PlacedInServc'!N104</f>
        <v>1</v>
      </c>
      <c r="P104" s="21" t="str">
        <f>'[1]Actv PlacedInServc'!P104</f>
        <v/>
      </c>
      <c r="Q104" s="62" t="str">
        <f>'[1]Actv PlacedInServc'!Q104</f>
        <v/>
      </c>
      <c r="R104" s="62" t="str">
        <f>'[1]Actv PlacedInServc'!R104</f>
        <v/>
      </c>
      <c r="S104" s="62" t="str">
        <f>'[1]Actv PlacedInServc'!S104</f>
        <v/>
      </c>
      <c r="T104" s="62" t="str">
        <f>'[1]Actv PlacedInServc'!T104</f>
        <v/>
      </c>
      <c r="U104" s="62" t="str">
        <f>'[1]Actv PlacedInServc'!U104</f>
        <v/>
      </c>
      <c r="V104" s="62" t="str">
        <f>'[1]Actv PlacedInServc'!V104</f>
        <v/>
      </c>
      <c r="W104" s="62" t="str">
        <f>'[1]Actv PlacedInServc'!W104</f>
        <v/>
      </c>
      <c r="X104" s="62" t="str">
        <f>'[1]Actv PlacedInServc'!X104</f>
        <v/>
      </c>
      <c r="Y104" s="62" t="str">
        <f>'[1]Actv PlacedInServc'!Y104</f>
        <v/>
      </c>
      <c r="Z104" s="62" t="str">
        <f>'[1]Actv PlacedInServc'!Z104</f>
        <v/>
      </c>
      <c r="AA104" s="62" t="str">
        <f>'[1]Actv PlacedInServc'!AA104</f>
        <v/>
      </c>
      <c r="AB104" s="62" t="str">
        <f>'[1]Actv PlacedInServc'!AB104</f>
        <v/>
      </c>
      <c r="AC104" s="62" t="str">
        <f>'[1]Actv PlacedInServc'!AC104</f>
        <v/>
      </c>
      <c r="AD104" s="62" t="str">
        <f>'[1]Actv PlacedInServc'!AD104</f>
        <v/>
      </c>
      <c r="AE104" s="62" t="str">
        <f>'[1]Actv PlacedInServc'!AE104</f>
        <v/>
      </c>
      <c r="AF104" s="62" t="str">
        <f>'[1]Actv PlacedInServc'!AF104</f>
        <v/>
      </c>
      <c r="AG104" s="62" t="str">
        <f>'[1]Actv PlacedInServc'!AG104</f>
        <v/>
      </c>
      <c r="AH104" s="62" t="str">
        <f>'[1]Actv PlacedInServc'!AH104</f>
        <v/>
      </c>
      <c r="AI104" s="62" t="str">
        <f>'[1]Actv PlacedInServc'!AI104</f>
        <v/>
      </c>
      <c r="AJ104" s="62" t="str">
        <f>'[1]Actv PlacedInServc'!AJ104</f>
        <v/>
      </c>
      <c r="AK104" s="62" t="str">
        <f>'[1]Actv PlacedInServc'!AK104</f>
        <v/>
      </c>
      <c r="AL104" s="62" t="str">
        <f>'[1]Actv PlacedInServc'!AL104</f>
        <v/>
      </c>
      <c r="AM104" s="21"/>
      <c r="AN104" s="62">
        <f t="shared" si="4"/>
        <v>0</v>
      </c>
      <c r="AO104" s="21"/>
      <c r="AP104" s="21">
        <f t="shared" si="5"/>
        <v>0</v>
      </c>
    </row>
    <row r="105" spans="2:42" s="16" customFormat="1">
      <c r="B105" s="18">
        <f t="shared" si="6"/>
        <v>95</v>
      </c>
      <c r="C105" s="18" t="str">
        <f>'[1]Actv PlacedInServc'!C105</f>
        <v/>
      </c>
      <c r="D105" s="507" t="str">
        <f>'[1]Actv PlacedInServc'!D105</f>
        <v/>
      </c>
      <c r="F105" s="369" t="str">
        <f>'[1]Actv PlacedInServc'!F105</f>
        <v/>
      </c>
      <c r="H105" s="18" t="str">
        <f>'[1]Actv PlacedInServc'!H105</f>
        <v/>
      </c>
      <c r="J105" s="18" t="str">
        <f>'[1]Actv PlacedInServc'!J105</f>
        <v/>
      </c>
      <c r="L105" s="18" t="str">
        <f>'[1]Actv PlacedInServc'!L105</f>
        <v/>
      </c>
      <c r="N105" s="377" t="str">
        <f>'[1]Actv PlacedInServc'!N105</f>
        <v/>
      </c>
      <c r="P105" s="21" t="str">
        <f>'[1]Actv PlacedInServc'!P105</f>
        <v/>
      </c>
      <c r="Q105" s="62" t="str">
        <f>'[1]Actv PlacedInServc'!Q105</f>
        <v/>
      </c>
      <c r="R105" s="62" t="str">
        <f>'[1]Actv PlacedInServc'!R105</f>
        <v/>
      </c>
      <c r="S105" s="62" t="str">
        <f>'[1]Actv PlacedInServc'!S105</f>
        <v/>
      </c>
      <c r="T105" s="62" t="str">
        <f>'[1]Actv PlacedInServc'!T105</f>
        <v/>
      </c>
      <c r="U105" s="62" t="str">
        <f>'[1]Actv PlacedInServc'!U105</f>
        <v/>
      </c>
      <c r="V105" s="62" t="str">
        <f>'[1]Actv PlacedInServc'!V105</f>
        <v/>
      </c>
      <c r="W105" s="62" t="str">
        <f>'[1]Actv PlacedInServc'!W105</f>
        <v/>
      </c>
      <c r="X105" s="62" t="str">
        <f>'[1]Actv PlacedInServc'!X105</f>
        <v/>
      </c>
      <c r="Y105" s="62" t="str">
        <f>'[1]Actv PlacedInServc'!Y105</f>
        <v/>
      </c>
      <c r="Z105" s="62" t="str">
        <f>'[1]Actv PlacedInServc'!Z105</f>
        <v/>
      </c>
      <c r="AA105" s="62" t="str">
        <f>'[1]Actv PlacedInServc'!AA105</f>
        <v/>
      </c>
      <c r="AB105" s="62" t="str">
        <f>'[1]Actv PlacedInServc'!AB105</f>
        <v/>
      </c>
      <c r="AC105" s="62" t="str">
        <f>'[1]Actv PlacedInServc'!AC105</f>
        <v/>
      </c>
      <c r="AD105" s="62" t="str">
        <f>'[1]Actv PlacedInServc'!AD105</f>
        <v/>
      </c>
      <c r="AE105" s="62" t="str">
        <f>'[1]Actv PlacedInServc'!AE105</f>
        <v/>
      </c>
      <c r="AF105" s="62" t="str">
        <f>'[1]Actv PlacedInServc'!AF105</f>
        <v/>
      </c>
      <c r="AG105" s="62" t="str">
        <f>'[1]Actv PlacedInServc'!AG105</f>
        <v/>
      </c>
      <c r="AH105" s="62" t="str">
        <f>'[1]Actv PlacedInServc'!AH105</f>
        <v/>
      </c>
      <c r="AI105" s="62" t="str">
        <f>'[1]Actv PlacedInServc'!AI105</f>
        <v/>
      </c>
      <c r="AJ105" s="62" t="str">
        <f>'[1]Actv PlacedInServc'!AJ105</f>
        <v/>
      </c>
      <c r="AK105" s="62" t="str">
        <f>'[1]Actv PlacedInServc'!AK105</f>
        <v/>
      </c>
      <c r="AL105" s="62" t="str">
        <f>'[1]Actv PlacedInServc'!AL105</f>
        <v/>
      </c>
      <c r="AM105" s="21"/>
      <c r="AN105" s="62">
        <f t="shared" si="4"/>
        <v>0</v>
      </c>
      <c r="AO105" s="21"/>
      <c r="AP105" s="21">
        <f t="shared" si="5"/>
        <v>0</v>
      </c>
    </row>
    <row r="106" spans="2:42" s="16" customFormat="1">
      <c r="B106" s="18">
        <f t="shared" si="6"/>
        <v>96</v>
      </c>
      <c r="C106" s="18" t="str">
        <f>'[1]Actv PlacedInServc'!C106</f>
        <v/>
      </c>
      <c r="D106" s="507" t="str">
        <f>'[1]Actv PlacedInServc'!D106</f>
        <v>R12-**P1</v>
      </c>
      <c r="F106" s="369" t="str">
        <f>'[1]Actv PlacedInServc'!F106</f>
        <v>Tools and Equipment</v>
      </c>
      <c r="H106" s="18" t="str">
        <f>'[1]Actv PlacedInServc'!H106</f>
        <v/>
      </c>
      <c r="J106" s="18" t="str">
        <f>'[1]Actv PlacedInServc'!J106</f>
        <v/>
      </c>
      <c r="L106" s="18" t="str">
        <f>'[1]Actv PlacedInServc'!L106</f>
        <v/>
      </c>
      <c r="N106" s="377" t="str">
        <f>'[1]Actv PlacedInServc'!N106</f>
        <v/>
      </c>
      <c r="P106" s="21" t="str">
        <f>'[1]Actv PlacedInServc'!P106</f>
        <v/>
      </c>
      <c r="Q106" s="62" t="str">
        <f>'[1]Actv PlacedInServc'!Q106</f>
        <v/>
      </c>
      <c r="R106" s="62" t="str">
        <f>'[1]Actv PlacedInServc'!R106</f>
        <v/>
      </c>
      <c r="S106" s="62" t="str">
        <f>'[1]Actv PlacedInServc'!S106</f>
        <v/>
      </c>
      <c r="T106" s="62" t="str">
        <f>'[1]Actv PlacedInServc'!T106</f>
        <v/>
      </c>
      <c r="U106" s="62" t="str">
        <f>'[1]Actv PlacedInServc'!U106</f>
        <v/>
      </c>
      <c r="V106" s="62" t="str">
        <f>'[1]Actv PlacedInServc'!V106</f>
        <v/>
      </c>
      <c r="W106" s="62" t="str">
        <f>'[1]Actv PlacedInServc'!W106</f>
        <v/>
      </c>
      <c r="X106" s="62" t="str">
        <f>'[1]Actv PlacedInServc'!X106</f>
        <v/>
      </c>
      <c r="Y106" s="62" t="str">
        <f>'[1]Actv PlacedInServc'!Y106</f>
        <v/>
      </c>
      <c r="Z106" s="62" t="str">
        <f>'[1]Actv PlacedInServc'!Z106</f>
        <v/>
      </c>
      <c r="AA106" s="62" t="str">
        <f>'[1]Actv PlacedInServc'!AA106</f>
        <v/>
      </c>
      <c r="AB106" s="62" t="str">
        <f>'[1]Actv PlacedInServc'!AB106</f>
        <v/>
      </c>
      <c r="AC106" s="62" t="str">
        <f>'[1]Actv PlacedInServc'!AC106</f>
        <v/>
      </c>
      <c r="AD106" s="62" t="str">
        <f>'[1]Actv PlacedInServc'!AD106</f>
        <v/>
      </c>
      <c r="AE106" s="62" t="str">
        <f>'[1]Actv PlacedInServc'!AE106</f>
        <v/>
      </c>
      <c r="AF106" s="62" t="str">
        <f>'[1]Actv PlacedInServc'!AF106</f>
        <v/>
      </c>
      <c r="AG106" s="62" t="str">
        <f>'[1]Actv PlacedInServc'!AG106</f>
        <v/>
      </c>
      <c r="AH106" s="62" t="str">
        <f>'[1]Actv PlacedInServc'!AH106</f>
        <v/>
      </c>
      <c r="AI106" s="62" t="str">
        <f>'[1]Actv PlacedInServc'!AI106</f>
        <v/>
      </c>
      <c r="AJ106" s="62" t="str">
        <f>'[1]Actv PlacedInServc'!AJ106</f>
        <v/>
      </c>
      <c r="AK106" s="62" t="str">
        <f>'[1]Actv PlacedInServc'!AK106</f>
        <v/>
      </c>
      <c r="AL106" s="62" t="str">
        <f>'[1]Actv PlacedInServc'!AL106</f>
        <v/>
      </c>
      <c r="AM106" s="21"/>
      <c r="AN106" s="62">
        <f t="shared" si="4"/>
        <v>0</v>
      </c>
      <c r="AO106" s="21"/>
      <c r="AP106" s="21">
        <f t="shared" si="5"/>
        <v>0</v>
      </c>
    </row>
    <row r="107" spans="2:42" s="16" customFormat="1">
      <c r="B107" s="18">
        <f t="shared" si="6"/>
        <v>97</v>
      </c>
      <c r="C107" s="18" t="str">
        <f>'[1]Actv PlacedInServc'!C107</f>
        <v>343000</v>
      </c>
      <c r="D107" s="507" t="str">
        <f>'[1]Actv PlacedInServc'!D107</f>
        <v/>
      </c>
      <c r="F107" s="369" t="str">
        <f>'[1]Actv PlacedInServc'!F107</f>
        <v>343000-Tools,Shop,Garage Equip</v>
      </c>
      <c r="H107" s="18" t="str">
        <f>'[1]Actv PlacedInServc'!H107</f>
        <v>10134300</v>
      </c>
      <c r="J107" s="18">
        <f>'[1]Actv PlacedInServc'!J107</f>
        <v>343.5</v>
      </c>
      <c r="L107" s="18" t="str">
        <f>'[1]Actv PlacedInServc'!L107</f>
        <v>Y</v>
      </c>
      <c r="N107" s="377">
        <f>'[1]Actv PlacedInServc'!N107</f>
        <v>1</v>
      </c>
      <c r="P107" s="21">
        <f>'[1]Actv PlacedInServc'!P107</f>
        <v>335327.61999999994</v>
      </c>
      <c r="Q107" s="62">
        <f>'[1]Actv PlacedInServc'!Q107</f>
        <v>335327.61999999994</v>
      </c>
      <c r="R107" s="62">
        <f>'[1]Actv PlacedInServc'!R107</f>
        <v>30250.000000000004</v>
      </c>
      <c r="S107" s="62">
        <f>'[1]Actv PlacedInServc'!S107</f>
        <v>41250</v>
      </c>
      <c r="T107" s="62">
        <f>'[1]Actv PlacedInServc'!T107</f>
        <v>57750.000000000007</v>
      </c>
      <c r="U107" s="62">
        <f>'[1]Actv PlacedInServc'!U107</f>
        <v>57750.000000000007</v>
      </c>
      <c r="V107" s="62">
        <f>'[1]Actv PlacedInServc'!V107</f>
        <v>56375.000000000007</v>
      </c>
      <c r="W107" s="62">
        <f>'[1]Actv PlacedInServc'!W107</f>
        <v>52250.000000000007</v>
      </c>
      <c r="X107" s="62">
        <f>'[1]Actv PlacedInServc'!X107</f>
        <v>37125</v>
      </c>
      <c r="Y107" s="62">
        <f>'[1]Actv PlacedInServc'!Y107</f>
        <v>45375.000000000007</v>
      </c>
      <c r="Z107" s="62">
        <f>'[1]Actv PlacedInServc'!Z107</f>
        <v>71610</v>
      </c>
      <c r="AA107" s="62">
        <f>'[1]Actv PlacedInServc'!AA107</f>
        <v>99158.400000000009</v>
      </c>
      <c r="AB107" s="62">
        <f>'[1]Actv PlacedInServc'!AB107</f>
        <v>0</v>
      </c>
      <c r="AC107" s="62">
        <f>'[1]Actv PlacedInServc'!AC107</f>
        <v>30762.961536450002</v>
      </c>
      <c r="AD107" s="62">
        <f>'[1]Actv PlacedInServc'!AD107</f>
        <v>30762.961536450002</v>
      </c>
      <c r="AE107" s="62">
        <f>'[1]Actv PlacedInServc'!AE107</f>
        <v>30762.961536450002</v>
      </c>
      <c r="AF107" s="62">
        <f>'[1]Actv PlacedInServc'!AF107</f>
        <v>76907.699712800008</v>
      </c>
      <c r="AG107" s="62">
        <f>'[1]Actv PlacedInServc'!AG107</f>
        <v>61526.514816250005</v>
      </c>
      <c r="AH107" s="62">
        <f>'[1]Actv PlacedInServc'!AH107</f>
        <v>61526.514816250005</v>
      </c>
      <c r="AI107" s="62">
        <f>'[1]Actv PlacedInServc'!AI107</f>
        <v>46144.146433000002</v>
      </c>
      <c r="AJ107" s="62">
        <f>'[1]Actv PlacedInServc'!AJ107</f>
        <v>46144.146433000002</v>
      </c>
      <c r="AK107" s="62">
        <f>'[1]Actv PlacedInServc'!AK107</f>
        <v>30762.961536450002</v>
      </c>
      <c r="AL107" s="62">
        <f>'[1]Actv PlacedInServc'!AL107</f>
        <v>61526.514816250005</v>
      </c>
      <c r="AM107" s="21"/>
      <c r="AN107" s="62">
        <f t="shared" si="4"/>
        <v>578702.62</v>
      </c>
      <c r="AO107" s="21"/>
      <c r="AP107" s="21">
        <f t="shared" si="5"/>
        <v>575985.78317335004</v>
      </c>
    </row>
    <row r="108" spans="2:42" s="16" customFormat="1">
      <c r="B108" s="18">
        <f t="shared" si="6"/>
        <v>98</v>
      </c>
      <c r="C108" s="18" t="str">
        <f>'[1]Actv PlacedInServc'!C108</f>
        <v>347000</v>
      </c>
      <c r="D108" s="507" t="str">
        <f>'[1]Actv PlacedInServc'!D108</f>
        <v/>
      </c>
      <c r="F108" s="369" t="str">
        <f>'[1]Actv PlacedInServc'!F108</f>
        <v>347000-Misc Equipment</v>
      </c>
      <c r="H108" s="18" t="str">
        <f>'[1]Actv PlacedInServc'!H108</f>
        <v>10134700</v>
      </c>
      <c r="J108" s="18">
        <f>'[1]Actv PlacedInServc'!J108</f>
        <v>347.5</v>
      </c>
      <c r="L108" s="18" t="str">
        <f>'[1]Actv PlacedInServc'!L108</f>
        <v>Y</v>
      </c>
      <c r="N108" s="377">
        <f>'[1]Actv PlacedInServc'!N108</f>
        <v>1</v>
      </c>
      <c r="P108" s="21">
        <f>'[1]Actv PlacedInServc'!P108</f>
        <v>0</v>
      </c>
      <c r="Q108" s="62">
        <f>'[1]Actv PlacedInServc'!Q108</f>
        <v>0</v>
      </c>
      <c r="R108" s="62">
        <f>'[1]Actv PlacedInServc'!R108</f>
        <v>11000</v>
      </c>
      <c r="S108" s="62">
        <f>'[1]Actv PlacedInServc'!S108</f>
        <v>15000</v>
      </c>
      <c r="T108" s="62">
        <f>'[1]Actv PlacedInServc'!T108</f>
        <v>21000</v>
      </c>
      <c r="U108" s="62">
        <f>'[1]Actv PlacedInServc'!U108</f>
        <v>21000</v>
      </c>
      <c r="V108" s="62">
        <f>'[1]Actv PlacedInServc'!V108</f>
        <v>20500</v>
      </c>
      <c r="W108" s="62">
        <f>'[1]Actv PlacedInServc'!W108</f>
        <v>19000</v>
      </c>
      <c r="X108" s="62">
        <f>'[1]Actv PlacedInServc'!X108</f>
        <v>13500</v>
      </c>
      <c r="Y108" s="62">
        <f>'[1]Actv PlacedInServc'!Y108</f>
        <v>16500</v>
      </c>
      <c r="Z108" s="62">
        <f>'[1]Actv PlacedInServc'!Z108</f>
        <v>26040</v>
      </c>
      <c r="AA108" s="62">
        <f>'[1]Actv PlacedInServc'!AA108</f>
        <v>36057.599999999999</v>
      </c>
      <c r="AB108" s="62">
        <f>'[1]Actv PlacedInServc'!AB108</f>
        <v>0</v>
      </c>
      <c r="AC108" s="62">
        <f>'[1]Actv PlacedInServc'!AC108</f>
        <v>11186.5314678</v>
      </c>
      <c r="AD108" s="62">
        <f>'[1]Actv PlacedInServc'!AD108</f>
        <v>11186.5314678</v>
      </c>
      <c r="AE108" s="62">
        <f>'[1]Actv PlacedInServc'!AE108</f>
        <v>11186.5314678</v>
      </c>
      <c r="AF108" s="62">
        <f>'[1]Actv PlacedInServc'!AF108</f>
        <v>27966.4362592</v>
      </c>
      <c r="AG108" s="62">
        <f>'[1]Actv PlacedInServc'!AG108</f>
        <v>22373.278115000001</v>
      </c>
      <c r="AH108" s="62">
        <f>'[1]Actv PlacedInServc'!AH108</f>
        <v>22373.278115000001</v>
      </c>
      <c r="AI108" s="62">
        <f>'[1]Actv PlacedInServc'!AI108</f>
        <v>16779.689611999998</v>
      </c>
      <c r="AJ108" s="62">
        <f>'[1]Actv PlacedInServc'!AJ108</f>
        <v>16779.689611999998</v>
      </c>
      <c r="AK108" s="62">
        <f>'[1]Actv PlacedInServc'!AK108</f>
        <v>11186.5314678</v>
      </c>
      <c r="AL108" s="62">
        <f>'[1]Actv PlacedInServc'!AL108</f>
        <v>22373.278115000001</v>
      </c>
      <c r="AM108" s="21"/>
      <c r="AN108" s="62">
        <f t="shared" si="4"/>
        <v>88500</v>
      </c>
      <c r="AO108" s="21"/>
      <c r="AP108" s="21">
        <f t="shared" si="5"/>
        <v>209449.37569939997</v>
      </c>
    </row>
    <row r="109" spans="2:42" s="16" customFormat="1">
      <c r="B109" s="18">
        <f t="shared" si="6"/>
        <v>99</v>
      </c>
      <c r="C109" s="18" t="str">
        <f>'[1]Actv PlacedInServc'!C109</f>
        <v>334100</v>
      </c>
      <c r="D109" s="507" t="str">
        <f>'[1]Actv PlacedInServc'!D109</f>
        <v/>
      </c>
      <c r="F109" s="369" t="str">
        <f>'[1]Actv PlacedInServc'!F109</f>
        <v>334100-Meters</v>
      </c>
      <c r="H109" s="18" t="str">
        <f>'[1]Actv PlacedInServc'!H109</f>
        <v>10133410</v>
      </c>
      <c r="J109" s="18">
        <f>'[1]Actv PlacedInServc'!J109</f>
        <v>334.4</v>
      </c>
      <c r="L109" s="18" t="str">
        <f>'[1]Actv PlacedInServc'!L109</f>
        <v>Y</v>
      </c>
      <c r="N109" s="377">
        <f>'[1]Actv PlacedInServc'!N109</f>
        <v>1</v>
      </c>
      <c r="P109" s="21">
        <f>'[1]Actv PlacedInServc'!P109</f>
        <v>0</v>
      </c>
      <c r="Q109" s="62">
        <f>'[1]Actv PlacedInServc'!Q109</f>
        <v>0</v>
      </c>
      <c r="R109" s="62">
        <f>'[1]Actv PlacedInServc'!R109</f>
        <v>0</v>
      </c>
      <c r="S109" s="62">
        <f>'[1]Actv PlacedInServc'!S109</f>
        <v>0</v>
      </c>
      <c r="T109" s="62">
        <f>'[1]Actv PlacedInServc'!T109</f>
        <v>0</v>
      </c>
      <c r="U109" s="62">
        <f>'[1]Actv PlacedInServc'!U109</f>
        <v>0</v>
      </c>
      <c r="V109" s="62">
        <f>'[1]Actv PlacedInServc'!V109</f>
        <v>0</v>
      </c>
      <c r="W109" s="62">
        <f>'[1]Actv PlacedInServc'!W109</f>
        <v>0</v>
      </c>
      <c r="X109" s="62">
        <f>'[1]Actv PlacedInServc'!X109</f>
        <v>0</v>
      </c>
      <c r="Y109" s="62">
        <f>'[1]Actv PlacedInServc'!Y109</f>
        <v>0</v>
      </c>
      <c r="Z109" s="62">
        <f>'[1]Actv PlacedInServc'!Z109</f>
        <v>0</v>
      </c>
      <c r="AA109" s="62">
        <f>'[1]Actv PlacedInServc'!AA109</f>
        <v>0</v>
      </c>
      <c r="AB109" s="62">
        <f>'[1]Actv PlacedInServc'!AB109</f>
        <v>0</v>
      </c>
      <c r="AC109" s="62">
        <f>'[1]Actv PlacedInServc'!AC109</f>
        <v>0</v>
      </c>
      <c r="AD109" s="62">
        <f>'[1]Actv PlacedInServc'!AD109</f>
        <v>0</v>
      </c>
      <c r="AE109" s="62">
        <f>'[1]Actv PlacedInServc'!AE109</f>
        <v>0</v>
      </c>
      <c r="AF109" s="62">
        <f>'[1]Actv PlacedInServc'!AF109</f>
        <v>0</v>
      </c>
      <c r="AG109" s="62">
        <f>'[1]Actv PlacedInServc'!AG109</f>
        <v>0</v>
      </c>
      <c r="AH109" s="62">
        <f>'[1]Actv PlacedInServc'!AH109</f>
        <v>0</v>
      </c>
      <c r="AI109" s="62">
        <f>'[1]Actv PlacedInServc'!AI109</f>
        <v>0</v>
      </c>
      <c r="AJ109" s="62">
        <f>'[1]Actv PlacedInServc'!AJ109</f>
        <v>0</v>
      </c>
      <c r="AK109" s="62">
        <f>'[1]Actv PlacedInServc'!AK109</f>
        <v>0</v>
      </c>
      <c r="AL109" s="62">
        <f>'[1]Actv PlacedInServc'!AL109</f>
        <v>0</v>
      </c>
      <c r="AM109" s="21"/>
      <c r="AN109" s="62">
        <f t="shared" si="4"/>
        <v>0</v>
      </c>
      <c r="AO109" s="21"/>
      <c r="AP109" s="21">
        <f t="shared" si="5"/>
        <v>0</v>
      </c>
    </row>
    <row r="110" spans="2:42" s="16" customFormat="1">
      <c r="B110" s="18">
        <f t="shared" si="6"/>
        <v>100</v>
      </c>
      <c r="C110" s="18" t="str">
        <f>'[1]Actv PlacedInServc'!C110</f>
        <v>341300</v>
      </c>
      <c r="D110" s="507" t="str">
        <f>'[1]Actv PlacedInServc'!D110</f>
        <v/>
      </c>
      <c r="F110" s="369" t="str">
        <f>'[1]Actv PlacedInServc'!F110</f>
        <v>341300-Trans Equip Autos</v>
      </c>
      <c r="H110" s="18" t="str">
        <f>'[1]Actv PlacedInServc'!H110</f>
        <v>10134100</v>
      </c>
      <c r="J110" s="18">
        <f>'[1]Actv PlacedInServc'!J110</f>
        <v>341.5</v>
      </c>
      <c r="L110" s="18" t="str">
        <f>'[1]Actv PlacedInServc'!L110</f>
        <v>Y</v>
      </c>
      <c r="N110" s="377">
        <f>'[1]Actv PlacedInServc'!N110</f>
        <v>1</v>
      </c>
      <c r="P110" s="21">
        <f>'[1]Actv PlacedInServc'!P110</f>
        <v>0</v>
      </c>
      <c r="Q110" s="62">
        <f>'[1]Actv PlacedInServc'!Q110</f>
        <v>0</v>
      </c>
      <c r="R110" s="62">
        <f>'[1]Actv PlacedInServc'!R110</f>
        <v>5500</v>
      </c>
      <c r="S110" s="62">
        <f>'[1]Actv PlacedInServc'!S110</f>
        <v>7500</v>
      </c>
      <c r="T110" s="62">
        <f>'[1]Actv PlacedInServc'!T110</f>
        <v>10500</v>
      </c>
      <c r="U110" s="62">
        <f>'[1]Actv PlacedInServc'!U110</f>
        <v>10500</v>
      </c>
      <c r="V110" s="62">
        <f>'[1]Actv PlacedInServc'!V110</f>
        <v>10250</v>
      </c>
      <c r="W110" s="62">
        <f>'[1]Actv PlacedInServc'!W110</f>
        <v>9500</v>
      </c>
      <c r="X110" s="62">
        <f>'[1]Actv PlacedInServc'!X110</f>
        <v>6750</v>
      </c>
      <c r="Y110" s="62">
        <f>'[1]Actv PlacedInServc'!Y110</f>
        <v>8250</v>
      </c>
      <c r="Z110" s="62">
        <f>'[1]Actv PlacedInServc'!Z110</f>
        <v>13020</v>
      </c>
      <c r="AA110" s="62">
        <f>'[1]Actv PlacedInServc'!AA110</f>
        <v>18028.8</v>
      </c>
      <c r="AB110" s="62">
        <f>'[1]Actv PlacedInServc'!AB110</f>
        <v>0</v>
      </c>
      <c r="AC110" s="62">
        <f>'[1]Actv PlacedInServc'!AC110</f>
        <v>5593.2657338999998</v>
      </c>
      <c r="AD110" s="62">
        <f>'[1]Actv PlacedInServc'!AD110</f>
        <v>5593.2657338999998</v>
      </c>
      <c r="AE110" s="62">
        <f>'[1]Actv PlacedInServc'!AE110</f>
        <v>5593.2657338999998</v>
      </c>
      <c r="AF110" s="62">
        <f>'[1]Actv PlacedInServc'!AF110</f>
        <v>13983.2181296</v>
      </c>
      <c r="AG110" s="62">
        <f>'[1]Actv PlacedInServc'!AG110</f>
        <v>11186.6390575</v>
      </c>
      <c r="AH110" s="62">
        <f>'[1]Actv PlacedInServc'!AH110</f>
        <v>11186.6390575</v>
      </c>
      <c r="AI110" s="62">
        <f>'[1]Actv PlacedInServc'!AI110</f>
        <v>8389.8448059999992</v>
      </c>
      <c r="AJ110" s="62">
        <f>'[1]Actv PlacedInServc'!AJ110</f>
        <v>8389.8448059999992</v>
      </c>
      <c r="AK110" s="62">
        <f>'[1]Actv PlacedInServc'!AK110</f>
        <v>5593.2657338999998</v>
      </c>
      <c r="AL110" s="62">
        <f>'[1]Actv PlacedInServc'!AL110</f>
        <v>11186.6390575</v>
      </c>
      <c r="AM110" s="21"/>
      <c r="AN110" s="62">
        <f t="shared" si="4"/>
        <v>44250</v>
      </c>
      <c r="AO110" s="21"/>
      <c r="AP110" s="21">
        <f t="shared" si="5"/>
        <v>104724.68784969999</v>
      </c>
    </row>
    <row r="111" spans="2:42" s="16" customFormat="1">
      <c r="B111" s="18">
        <f t="shared" si="6"/>
        <v>101</v>
      </c>
      <c r="C111" s="18" t="str">
        <f>'[1]Actv PlacedInServc'!C111</f>
        <v>345000</v>
      </c>
      <c r="D111" s="507" t="str">
        <f>'[1]Actv PlacedInServc'!D111</f>
        <v/>
      </c>
      <c r="F111" s="369" t="str">
        <f>'[1]Actv PlacedInServc'!F111</f>
        <v>345000-Power Operated Equipment</v>
      </c>
      <c r="H111" s="18" t="str">
        <f>'[1]Actv PlacedInServc'!H111</f>
        <v>10134500</v>
      </c>
      <c r="J111" s="18">
        <f>'[1]Actv PlacedInServc'!J111</f>
        <v>345.5</v>
      </c>
      <c r="L111" s="18" t="str">
        <f>'[1]Actv PlacedInServc'!L111</f>
        <v>Y</v>
      </c>
      <c r="N111" s="377">
        <f>'[1]Actv PlacedInServc'!N111</f>
        <v>1</v>
      </c>
      <c r="P111" s="21">
        <f>'[1]Actv PlacedInServc'!P111</f>
        <v>0</v>
      </c>
      <c r="Q111" s="62">
        <f>'[1]Actv PlacedInServc'!Q111</f>
        <v>0</v>
      </c>
      <c r="R111" s="62">
        <f>'[1]Actv PlacedInServc'!R111</f>
        <v>8250</v>
      </c>
      <c r="S111" s="62">
        <f>'[1]Actv PlacedInServc'!S111</f>
        <v>11250</v>
      </c>
      <c r="T111" s="62">
        <f>'[1]Actv PlacedInServc'!T111</f>
        <v>15750</v>
      </c>
      <c r="U111" s="62">
        <f>'[1]Actv PlacedInServc'!U111</f>
        <v>15750</v>
      </c>
      <c r="V111" s="62">
        <f>'[1]Actv PlacedInServc'!V111</f>
        <v>15375</v>
      </c>
      <c r="W111" s="62">
        <f>'[1]Actv PlacedInServc'!W111</f>
        <v>14250</v>
      </c>
      <c r="X111" s="62">
        <f>'[1]Actv PlacedInServc'!X111</f>
        <v>10125</v>
      </c>
      <c r="Y111" s="62">
        <f>'[1]Actv PlacedInServc'!Y111</f>
        <v>12375</v>
      </c>
      <c r="Z111" s="62">
        <f>'[1]Actv PlacedInServc'!Z111</f>
        <v>19530</v>
      </c>
      <c r="AA111" s="62">
        <f>'[1]Actv PlacedInServc'!AA111</f>
        <v>27043.200000000001</v>
      </c>
      <c r="AB111" s="62">
        <f>'[1]Actv PlacedInServc'!AB111</f>
        <v>0</v>
      </c>
      <c r="AC111" s="62">
        <f>'[1]Actv PlacedInServc'!AC111</f>
        <v>8389.8986008499996</v>
      </c>
      <c r="AD111" s="62">
        <f>'[1]Actv PlacedInServc'!AD111</f>
        <v>8389.8986008499996</v>
      </c>
      <c r="AE111" s="62">
        <f>'[1]Actv PlacedInServc'!AE111</f>
        <v>8389.8986008499996</v>
      </c>
      <c r="AF111" s="62">
        <f>'[1]Actv PlacedInServc'!AF111</f>
        <v>20974.827194399997</v>
      </c>
      <c r="AG111" s="62">
        <f>'[1]Actv PlacedInServc'!AG111</f>
        <v>16779.958586249999</v>
      </c>
      <c r="AH111" s="62">
        <f>'[1]Actv PlacedInServc'!AH111</f>
        <v>16779.958586249999</v>
      </c>
      <c r="AI111" s="62">
        <f>'[1]Actv PlacedInServc'!AI111</f>
        <v>12584.767209</v>
      </c>
      <c r="AJ111" s="62">
        <f>'[1]Actv PlacedInServc'!AJ111</f>
        <v>12584.767209</v>
      </c>
      <c r="AK111" s="62">
        <f>'[1]Actv PlacedInServc'!AK111</f>
        <v>8389.8986008499996</v>
      </c>
      <c r="AL111" s="62">
        <f>'[1]Actv PlacedInServc'!AL111</f>
        <v>16779.958586249999</v>
      </c>
      <c r="AM111" s="21"/>
      <c r="AN111" s="62">
        <f t="shared" si="4"/>
        <v>66375</v>
      </c>
      <c r="AO111" s="21"/>
      <c r="AP111" s="21">
        <f t="shared" si="5"/>
        <v>157087.03177454998</v>
      </c>
    </row>
    <row r="112" spans="2:42" s="16" customFormat="1">
      <c r="B112" s="18">
        <v>102</v>
      </c>
      <c r="C112" s="18" t="str">
        <f>'[1]Actv PlacedInServc'!C112</f>
        <v>304100</v>
      </c>
      <c r="D112" s="507" t="str">
        <f>'[1]Actv PlacedInServc'!D112</f>
        <v/>
      </c>
      <c r="F112" s="369" t="str">
        <f>'[1]Actv PlacedInServc'!F112</f>
        <v>304100-Struct &amp; Imp-Supply</v>
      </c>
      <c r="H112" s="18" t="str">
        <f>'[1]Actv PlacedInServc'!H112</f>
        <v>10130410</v>
      </c>
      <c r="J112" s="18">
        <f>'[1]Actv PlacedInServc'!J112</f>
        <v>304.2</v>
      </c>
      <c r="L112" s="18" t="str">
        <f>'[1]Actv PlacedInServc'!L112</f>
        <v>Y</v>
      </c>
      <c r="N112" s="377">
        <f>'[1]Actv PlacedInServc'!N112</f>
        <v>1</v>
      </c>
      <c r="P112" s="21">
        <f>'[1]Actv PlacedInServc'!P112</f>
        <v>0</v>
      </c>
      <c r="Q112" s="62">
        <f>'[1]Actv PlacedInServc'!Q112</f>
        <v>0</v>
      </c>
      <c r="R112" s="62">
        <f>'[1]Actv PlacedInServc'!R112</f>
        <v>0</v>
      </c>
      <c r="S112" s="62">
        <f>'[1]Actv PlacedInServc'!S112</f>
        <v>0</v>
      </c>
      <c r="T112" s="62">
        <f>'[1]Actv PlacedInServc'!T112</f>
        <v>0</v>
      </c>
      <c r="U112" s="62">
        <f>'[1]Actv PlacedInServc'!U112</f>
        <v>0</v>
      </c>
      <c r="V112" s="62">
        <f>'[1]Actv PlacedInServc'!V112</f>
        <v>0</v>
      </c>
      <c r="W112" s="62">
        <f>'[1]Actv PlacedInServc'!W112</f>
        <v>0</v>
      </c>
      <c r="X112" s="62">
        <f>'[1]Actv PlacedInServc'!X112</f>
        <v>0</v>
      </c>
      <c r="Y112" s="62">
        <f>'[1]Actv PlacedInServc'!Y112</f>
        <v>0</v>
      </c>
      <c r="Z112" s="62">
        <f>'[1]Actv PlacedInServc'!Z112</f>
        <v>0</v>
      </c>
      <c r="AA112" s="62">
        <f>'[1]Actv PlacedInServc'!AA112</f>
        <v>0</v>
      </c>
      <c r="AB112" s="62">
        <f>'[1]Actv PlacedInServc'!AB112</f>
        <v>0</v>
      </c>
      <c r="AC112" s="62">
        <f>'[1]Actv PlacedInServc'!AC112</f>
        <v>0</v>
      </c>
      <c r="AD112" s="62">
        <f>'[1]Actv PlacedInServc'!AD112</f>
        <v>0</v>
      </c>
      <c r="AE112" s="62">
        <f>'[1]Actv PlacedInServc'!AE112</f>
        <v>0</v>
      </c>
      <c r="AF112" s="62">
        <f>'[1]Actv PlacedInServc'!AF112</f>
        <v>0</v>
      </c>
      <c r="AG112" s="62">
        <f>'[1]Actv PlacedInServc'!AG112</f>
        <v>0</v>
      </c>
      <c r="AH112" s="62">
        <f>'[1]Actv PlacedInServc'!AH112</f>
        <v>0</v>
      </c>
      <c r="AI112" s="62">
        <f>'[1]Actv PlacedInServc'!AI112</f>
        <v>0</v>
      </c>
      <c r="AJ112" s="62">
        <f>'[1]Actv PlacedInServc'!AJ112</f>
        <v>0</v>
      </c>
      <c r="AK112" s="62">
        <f>'[1]Actv PlacedInServc'!AK112</f>
        <v>0</v>
      </c>
      <c r="AL112" s="62">
        <f>'[1]Actv PlacedInServc'!AL112</f>
        <v>0</v>
      </c>
      <c r="AM112" s="21"/>
      <c r="AN112" s="62">
        <f t="shared" si="4"/>
        <v>0</v>
      </c>
      <c r="AO112" s="21"/>
      <c r="AP112" s="21">
        <f t="shared" si="5"/>
        <v>0</v>
      </c>
    </row>
    <row r="113" spans="2:42" s="16" customFormat="1">
      <c r="B113" s="18">
        <v>103</v>
      </c>
      <c r="C113" s="18" t="str">
        <f>'[1]Actv PlacedInServc'!C113</f>
        <v/>
      </c>
      <c r="D113" s="507" t="str">
        <f>'[1]Actv PlacedInServc'!D113</f>
        <v/>
      </c>
      <c r="F113" s="369" t="str">
        <f>'[1]Actv PlacedInServc'!F113</f>
        <v/>
      </c>
      <c r="H113" s="18" t="str">
        <f>'[1]Actv PlacedInServc'!H113</f>
        <v/>
      </c>
      <c r="J113" s="18" t="str">
        <f>'[1]Actv PlacedInServc'!J113</f>
        <v/>
      </c>
      <c r="L113" s="18" t="str">
        <f>'[1]Actv PlacedInServc'!L113</f>
        <v/>
      </c>
      <c r="N113" s="377" t="str">
        <f>'[1]Actv PlacedInServc'!N113</f>
        <v/>
      </c>
      <c r="P113" s="21" t="str">
        <f>'[1]Actv PlacedInServc'!P113</f>
        <v/>
      </c>
      <c r="Q113" s="62" t="str">
        <f>'[1]Actv PlacedInServc'!Q113</f>
        <v/>
      </c>
      <c r="R113" s="62" t="str">
        <f>'[1]Actv PlacedInServc'!R113</f>
        <v/>
      </c>
      <c r="S113" s="62" t="str">
        <f>'[1]Actv PlacedInServc'!S113</f>
        <v/>
      </c>
      <c r="T113" s="62" t="str">
        <f>'[1]Actv PlacedInServc'!T113</f>
        <v/>
      </c>
      <c r="U113" s="62" t="str">
        <f>'[1]Actv PlacedInServc'!U113</f>
        <v/>
      </c>
      <c r="V113" s="62" t="str">
        <f>'[1]Actv PlacedInServc'!V113</f>
        <v/>
      </c>
      <c r="W113" s="62" t="str">
        <f>'[1]Actv PlacedInServc'!W113</f>
        <v/>
      </c>
      <c r="X113" s="62" t="str">
        <f>'[1]Actv PlacedInServc'!X113</f>
        <v/>
      </c>
      <c r="Y113" s="62" t="str">
        <f>'[1]Actv PlacedInServc'!Y113</f>
        <v/>
      </c>
      <c r="Z113" s="62" t="str">
        <f>'[1]Actv PlacedInServc'!Z113</f>
        <v/>
      </c>
      <c r="AA113" s="62" t="str">
        <f>'[1]Actv PlacedInServc'!AA113</f>
        <v/>
      </c>
      <c r="AB113" s="62" t="str">
        <f>'[1]Actv PlacedInServc'!AB113</f>
        <v/>
      </c>
      <c r="AC113" s="62" t="str">
        <f>'[1]Actv PlacedInServc'!AC113</f>
        <v/>
      </c>
      <c r="AD113" s="62" t="str">
        <f>'[1]Actv PlacedInServc'!AD113</f>
        <v/>
      </c>
      <c r="AE113" s="62" t="str">
        <f>'[1]Actv PlacedInServc'!AE113</f>
        <v/>
      </c>
      <c r="AF113" s="62" t="str">
        <f>'[1]Actv PlacedInServc'!AF113</f>
        <v/>
      </c>
      <c r="AG113" s="62" t="str">
        <f>'[1]Actv PlacedInServc'!AG113</f>
        <v/>
      </c>
      <c r="AH113" s="62" t="str">
        <f>'[1]Actv PlacedInServc'!AH113</f>
        <v/>
      </c>
      <c r="AI113" s="62" t="str">
        <f>'[1]Actv PlacedInServc'!AI113</f>
        <v/>
      </c>
      <c r="AJ113" s="62" t="str">
        <f>'[1]Actv PlacedInServc'!AJ113</f>
        <v/>
      </c>
      <c r="AK113" s="62" t="str">
        <f>'[1]Actv PlacedInServc'!AK113</f>
        <v/>
      </c>
      <c r="AL113" s="62" t="str">
        <f>'[1]Actv PlacedInServc'!AL113</f>
        <v/>
      </c>
      <c r="AM113" s="21"/>
      <c r="AN113" s="62">
        <f t="shared" si="4"/>
        <v>0</v>
      </c>
      <c r="AO113" s="21"/>
      <c r="AP113" s="21">
        <f t="shared" si="5"/>
        <v>0</v>
      </c>
    </row>
    <row r="114" spans="2:42" s="16" customFormat="1">
      <c r="B114" s="18">
        <v>104</v>
      </c>
      <c r="C114" s="18" t="str">
        <f>'[1]Actv PlacedInServc'!C114</f>
        <v/>
      </c>
      <c r="D114" s="507" t="str">
        <f>'[1]Actv PlacedInServc'!D114</f>
        <v>R12-**Q1</v>
      </c>
      <c r="F114" s="369" t="str">
        <f>'[1]Actv PlacedInServc'!F114</f>
        <v>Process Plant Facilities and Equipment</v>
      </c>
      <c r="H114" s="18" t="str">
        <f>'[1]Actv PlacedInServc'!H114</f>
        <v/>
      </c>
      <c r="J114" s="18" t="str">
        <f>'[1]Actv PlacedInServc'!J114</f>
        <v/>
      </c>
      <c r="L114" s="18" t="str">
        <f>'[1]Actv PlacedInServc'!L114</f>
        <v/>
      </c>
      <c r="N114" s="377" t="str">
        <f>'[1]Actv PlacedInServc'!N114</f>
        <v/>
      </c>
      <c r="P114" s="21" t="str">
        <f>'[1]Actv PlacedInServc'!P114</f>
        <v/>
      </c>
      <c r="Q114" s="62" t="str">
        <f>'[1]Actv PlacedInServc'!Q114</f>
        <v/>
      </c>
      <c r="R114" s="62" t="str">
        <f>'[1]Actv PlacedInServc'!R114</f>
        <v/>
      </c>
      <c r="S114" s="62" t="str">
        <f>'[1]Actv PlacedInServc'!S114</f>
        <v/>
      </c>
      <c r="T114" s="62" t="str">
        <f>'[1]Actv PlacedInServc'!T114</f>
        <v/>
      </c>
      <c r="U114" s="62" t="str">
        <f>'[1]Actv PlacedInServc'!U114</f>
        <v/>
      </c>
      <c r="V114" s="62" t="str">
        <f>'[1]Actv PlacedInServc'!V114</f>
        <v/>
      </c>
      <c r="W114" s="62" t="str">
        <f>'[1]Actv PlacedInServc'!W114</f>
        <v/>
      </c>
      <c r="X114" s="62" t="str">
        <f>'[1]Actv PlacedInServc'!X114</f>
        <v/>
      </c>
      <c r="Y114" s="62" t="str">
        <f>'[1]Actv PlacedInServc'!Y114</f>
        <v/>
      </c>
      <c r="Z114" s="62" t="str">
        <f>'[1]Actv PlacedInServc'!Z114</f>
        <v/>
      </c>
      <c r="AA114" s="62" t="str">
        <f>'[1]Actv PlacedInServc'!AA114</f>
        <v/>
      </c>
      <c r="AB114" s="62" t="str">
        <f>'[1]Actv PlacedInServc'!AB114</f>
        <v/>
      </c>
      <c r="AC114" s="62" t="str">
        <f>'[1]Actv PlacedInServc'!AC114</f>
        <v/>
      </c>
      <c r="AD114" s="62" t="str">
        <f>'[1]Actv PlacedInServc'!AD114</f>
        <v/>
      </c>
      <c r="AE114" s="62" t="str">
        <f>'[1]Actv PlacedInServc'!AE114</f>
        <v/>
      </c>
      <c r="AF114" s="62" t="str">
        <f>'[1]Actv PlacedInServc'!AF114</f>
        <v/>
      </c>
      <c r="AG114" s="62" t="str">
        <f>'[1]Actv PlacedInServc'!AG114</f>
        <v/>
      </c>
      <c r="AH114" s="62" t="str">
        <f>'[1]Actv PlacedInServc'!AH114</f>
        <v/>
      </c>
      <c r="AI114" s="62" t="str">
        <f>'[1]Actv PlacedInServc'!AI114</f>
        <v/>
      </c>
      <c r="AJ114" s="62" t="str">
        <f>'[1]Actv PlacedInServc'!AJ114</f>
        <v/>
      </c>
      <c r="AK114" s="62" t="str">
        <f>'[1]Actv PlacedInServc'!AK114</f>
        <v/>
      </c>
      <c r="AL114" s="62" t="str">
        <f>'[1]Actv PlacedInServc'!AL114</f>
        <v/>
      </c>
      <c r="AM114" s="21"/>
      <c r="AN114" s="62">
        <f t="shared" si="4"/>
        <v>0</v>
      </c>
      <c r="AO114" s="21"/>
      <c r="AP114" s="21">
        <f t="shared" si="5"/>
        <v>0</v>
      </c>
    </row>
    <row r="115" spans="2:42" s="16" customFormat="1">
      <c r="B115" s="18">
        <v>105</v>
      </c>
      <c r="C115" s="18" t="str">
        <f>'[1]Actv PlacedInServc'!C115</f>
        <v>304300</v>
      </c>
      <c r="D115" s="507" t="str">
        <f>'[1]Actv PlacedInServc'!D115</f>
        <v/>
      </c>
      <c r="F115" s="369" t="str">
        <f>'[1]Actv PlacedInServc'!F115</f>
        <v>304300-Struct &amp; Imp-Treatment</v>
      </c>
      <c r="H115" s="18" t="str">
        <f>'[1]Actv PlacedInServc'!H115</f>
        <v>10130430</v>
      </c>
      <c r="J115" s="18">
        <f>'[1]Actv PlacedInServc'!J115</f>
        <v>304.3</v>
      </c>
      <c r="L115" s="18" t="str">
        <f>'[1]Actv PlacedInServc'!L115</f>
        <v>Y</v>
      </c>
      <c r="N115" s="377">
        <f>'[1]Actv PlacedInServc'!N115</f>
        <v>1</v>
      </c>
      <c r="P115" s="21">
        <f>'[1]Actv PlacedInServc'!P115</f>
        <v>0</v>
      </c>
      <c r="Q115" s="62">
        <f>'[1]Actv PlacedInServc'!Q115</f>
        <v>0</v>
      </c>
      <c r="R115" s="62">
        <f>'[1]Actv PlacedInServc'!R115</f>
        <v>406513.8</v>
      </c>
      <c r="S115" s="62">
        <f>'[1]Actv PlacedInServc'!S115</f>
        <v>67470.599999999991</v>
      </c>
      <c r="T115" s="62">
        <f>'[1]Actv PlacedInServc'!T115</f>
        <v>14629.199999999999</v>
      </c>
      <c r="U115" s="62">
        <f>'[1]Actv PlacedInServc'!U115</f>
        <v>166554.6</v>
      </c>
      <c r="V115" s="62">
        <f>'[1]Actv PlacedInServc'!V115</f>
        <v>64530</v>
      </c>
      <c r="W115" s="62">
        <f>'[1]Actv PlacedInServc'!W115</f>
        <v>129060</v>
      </c>
      <c r="X115" s="62">
        <f>'[1]Actv PlacedInServc'!X115</f>
        <v>129060</v>
      </c>
      <c r="Y115" s="62">
        <f>'[1]Actv PlacedInServc'!Y115</f>
        <v>141060</v>
      </c>
      <c r="Z115" s="62">
        <f>'[1]Actv PlacedInServc'!Z115</f>
        <v>141060</v>
      </c>
      <c r="AA115" s="62">
        <f>'[1]Actv PlacedInServc'!AA115</f>
        <v>292059</v>
      </c>
      <c r="AB115" s="62">
        <f>'[1]Actv PlacedInServc'!AB115</f>
        <v>52408.331810700001</v>
      </c>
      <c r="AC115" s="62">
        <f>'[1]Actv PlacedInServc'!AC115</f>
        <v>104816.6636214</v>
      </c>
      <c r="AD115" s="62">
        <f>'[1]Actv PlacedInServc'!AD115</f>
        <v>157224.9954321</v>
      </c>
      <c r="AE115" s="62">
        <f>'[1]Actv PlacedInServc'!AE115</f>
        <v>157224.9954321</v>
      </c>
      <c r="AF115" s="62">
        <f>'[1]Actv PlacedInServc'!AF115</f>
        <v>157224.9954321</v>
      </c>
      <c r="AG115" s="62">
        <f>'[1]Actv PlacedInServc'!AG115</f>
        <v>209633.32724280001</v>
      </c>
      <c r="AH115" s="62">
        <f>'[1]Actv PlacedInServc'!AH115</f>
        <v>209633.32724280001</v>
      </c>
      <c r="AI115" s="62">
        <f>'[1]Actv PlacedInServc'!AI115</f>
        <v>209633.32724280001</v>
      </c>
      <c r="AJ115" s="62">
        <f>'[1]Actv PlacedInServc'!AJ115</f>
        <v>209633.32724280001</v>
      </c>
      <c r="AK115" s="62">
        <f>'[1]Actv PlacedInServc'!AK115</f>
        <v>209633.32724280001</v>
      </c>
      <c r="AL115" s="62">
        <f>'[1]Actv PlacedInServc'!AL115</f>
        <v>209633.32724280001</v>
      </c>
      <c r="AM115" s="21"/>
      <c r="AN115" s="62">
        <f t="shared" si="4"/>
        <v>719698.2</v>
      </c>
      <c r="AO115" s="21"/>
      <c r="AP115" s="21">
        <f t="shared" si="5"/>
        <v>2178758.9451852003</v>
      </c>
    </row>
    <row r="116" spans="2:42" s="16" customFormat="1">
      <c r="B116" s="18">
        <v>106</v>
      </c>
      <c r="C116" s="18" t="str">
        <f>'[1]Actv PlacedInServc'!C116</f>
        <v>347000</v>
      </c>
      <c r="D116" s="507" t="str">
        <f>'[1]Actv PlacedInServc'!D116</f>
        <v/>
      </c>
      <c r="F116" s="369" t="str">
        <f>'[1]Actv PlacedInServc'!F116</f>
        <v>347000-Misc Equipment</v>
      </c>
      <c r="H116" s="18" t="str">
        <f>'[1]Actv PlacedInServc'!H116</f>
        <v>10134700</v>
      </c>
      <c r="J116" s="18">
        <f>'[1]Actv PlacedInServc'!J116</f>
        <v>347.5</v>
      </c>
      <c r="L116" s="18" t="str">
        <f>'[1]Actv PlacedInServc'!L116</f>
        <v>Y</v>
      </c>
      <c r="N116" s="377">
        <f>'[1]Actv PlacedInServc'!N116</f>
        <v>1</v>
      </c>
      <c r="P116" s="21">
        <f>'[1]Actv PlacedInServc'!P116</f>
        <v>0</v>
      </c>
      <c r="Q116" s="62">
        <f>'[1]Actv PlacedInServc'!Q116</f>
        <v>0</v>
      </c>
      <c r="R116" s="62">
        <f>'[1]Actv PlacedInServc'!R116</f>
        <v>33876.15</v>
      </c>
      <c r="S116" s="62">
        <f>'[1]Actv PlacedInServc'!S116</f>
        <v>5622.55</v>
      </c>
      <c r="T116" s="62">
        <f>'[1]Actv PlacedInServc'!T116</f>
        <v>1219.1000000000001</v>
      </c>
      <c r="U116" s="62">
        <f>'[1]Actv PlacedInServc'!U116</f>
        <v>13879.550000000001</v>
      </c>
      <c r="V116" s="62">
        <f>'[1]Actv PlacedInServc'!V116</f>
        <v>5377.5</v>
      </c>
      <c r="W116" s="62">
        <f>'[1]Actv PlacedInServc'!W116</f>
        <v>10755</v>
      </c>
      <c r="X116" s="62">
        <f>'[1]Actv PlacedInServc'!X116</f>
        <v>10755</v>
      </c>
      <c r="Y116" s="62">
        <f>'[1]Actv PlacedInServc'!Y116</f>
        <v>11755</v>
      </c>
      <c r="Z116" s="62">
        <f>'[1]Actv PlacedInServc'!Z116</f>
        <v>11755</v>
      </c>
      <c r="AA116" s="62">
        <f>'[1]Actv PlacedInServc'!AA116</f>
        <v>24338.25</v>
      </c>
      <c r="AB116" s="62">
        <f>'[1]Actv PlacedInServc'!AB116</f>
        <v>4367.3609842249998</v>
      </c>
      <c r="AC116" s="62">
        <f>'[1]Actv PlacedInServc'!AC116</f>
        <v>8734.7219684499996</v>
      </c>
      <c r="AD116" s="62">
        <f>'[1]Actv PlacedInServc'!AD116</f>
        <v>13102.082952675002</v>
      </c>
      <c r="AE116" s="62">
        <f>'[1]Actv PlacedInServc'!AE116</f>
        <v>13102.082952675002</v>
      </c>
      <c r="AF116" s="62">
        <f>'[1]Actv PlacedInServc'!AF116</f>
        <v>13102.082952675002</v>
      </c>
      <c r="AG116" s="62">
        <f>'[1]Actv PlacedInServc'!AG116</f>
        <v>17469.443936899999</v>
      </c>
      <c r="AH116" s="62">
        <f>'[1]Actv PlacedInServc'!AH116</f>
        <v>17469.443936899999</v>
      </c>
      <c r="AI116" s="62">
        <f>'[1]Actv PlacedInServc'!AI116</f>
        <v>17469.443936899999</v>
      </c>
      <c r="AJ116" s="62">
        <f>'[1]Actv PlacedInServc'!AJ116</f>
        <v>17469.443936899999</v>
      </c>
      <c r="AK116" s="62">
        <f>'[1]Actv PlacedInServc'!AK116</f>
        <v>17469.443936899999</v>
      </c>
      <c r="AL116" s="62">
        <f>'[1]Actv PlacedInServc'!AL116</f>
        <v>17469.443936899999</v>
      </c>
      <c r="AM116" s="21"/>
      <c r="AN116" s="62">
        <f t="shared" si="4"/>
        <v>59974.850000000006</v>
      </c>
      <c r="AO116" s="21"/>
      <c r="AP116" s="21">
        <f t="shared" si="5"/>
        <v>181563.24543210003</v>
      </c>
    </row>
    <row r="117" spans="2:42" s="16" customFormat="1">
      <c r="B117" s="18">
        <v>107</v>
      </c>
      <c r="C117" s="18" t="str">
        <f>'[1]Actv PlacedInServc'!C117</f>
        <v>311200</v>
      </c>
      <c r="D117" s="507" t="str">
        <f>'[1]Actv PlacedInServc'!D117</f>
        <v/>
      </c>
      <c r="F117" s="369" t="str">
        <f>'[1]Actv PlacedInServc'!F117</f>
        <v>311200-Pump Eqp Electric</v>
      </c>
      <c r="H117" s="18" t="str">
        <f>'[1]Actv PlacedInServc'!H117</f>
        <v>10131120</v>
      </c>
      <c r="J117" s="18">
        <f>'[1]Actv PlacedInServc'!J117</f>
        <v>311.2</v>
      </c>
      <c r="L117" s="18" t="str">
        <f>'[1]Actv PlacedInServc'!L117</f>
        <v>Y</v>
      </c>
      <c r="N117" s="377">
        <f>'[1]Actv PlacedInServc'!N117</f>
        <v>1</v>
      </c>
      <c r="P117" s="21">
        <f>'[1]Actv PlacedInServc'!P117</f>
        <v>1005886.019999999</v>
      </c>
      <c r="Q117" s="62">
        <f>'[1]Actv PlacedInServc'!Q117</f>
        <v>1005886.019999999</v>
      </c>
      <c r="R117" s="62">
        <f>'[1]Actv PlacedInServc'!R117</f>
        <v>135504.6</v>
      </c>
      <c r="S117" s="62">
        <f>'[1]Actv PlacedInServc'!S117</f>
        <v>22490.2</v>
      </c>
      <c r="T117" s="62">
        <f>'[1]Actv PlacedInServc'!T117</f>
        <v>4876.4000000000005</v>
      </c>
      <c r="U117" s="62">
        <f>'[1]Actv PlacedInServc'!U117</f>
        <v>55518.200000000004</v>
      </c>
      <c r="V117" s="62">
        <f>'[1]Actv PlacedInServc'!V117</f>
        <v>21510</v>
      </c>
      <c r="W117" s="62">
        <f>'[1]Actv PlacedInServc'!W117</f>
        <v>43020</v>
      </c>
      <c r="X117" s="62">
        <f>'[1]Actv PlacedInServc'!X117</f>
        <v>43020</v>
      </c>
      <c r="Y117" s="62">
        <f>'[1]Actv PlacedInServc'!Y117</f>
        <v>47020</v>
      </c>
      <c r="Z117" s="62">
        <f>'[1]Actv PlacedInServc'!Z117</f>
        <v>47020</v>
      </c>
      <c r="AA117" s="62">
        <f>'[1]Actv PlacedInServc'!AA117</f>
        <v>97353</v>
      </c>
      <c r="AB117" s="62">
        <f>'[1]Actv PlacedInServc'!AB117</f>
        <v>17469.443936899999</v>
      </c>
      <c r="AC117" s="62">
        <f>'[1]Actv PlacedInServc'!AC117</f>
        <v>34938.887873799998</v>
      </c>
      <c r="AD117" s="62">
        <f>'[1]Actv PlacedInServc'!AD117</f>
        <v>52408.331810700009</v>
      </c>
      <c r="AE117" s="62">
        <f>'[1]Actv PlacedInServc'!AE117</f>
        <v>52408.331810700009</v>
      </c>
      <c r="AF117" s="62">
        <f>'[1]Actv PlacedInServc'!AF117</f>
        <v>52408.331810700009</v>
      </c>
      <c r="AG117" s="62">
        <f>'[1]Actv PlacedInServc'!AG117</f>
        <v>69877.775747599997</v>
      </c>
      <c r="AH117" s="62">
        <f>'[1]Actv PlacedInServc'!AH117</f>
        <v>69877.775747599997</v>
      </c>
      <c r="AI117" s="62">
        <f>'[1]Actv PlacedInServc'!AI117</f>
        <v>69877.775747599997</v>
      </c>
      <c r="AJ117" s="62">
        <f>'[1]Actv PlacedInServc'!AJ117</f>
        <v>69877.775747599997</v>
      </c>
      <c r="AK117" s="62">
        <f>'[1]Actv PlacedInServc'!AK117</f>
        <v>69877.775747599997</v>
      </c>
      <c r="AL117" s="62">
        <f>'[1]Actv PlacedInServc'!AL117</f>
        <v>69877.775747599997</v>
      </c>
      <c r="AM117" s="21"/>
      <c r="AN117" s="62">
        <f t="shared" si="4"/>
        <v>1245785.4199999988</v>
      </c>
      <c r="AO117" s="21"/>
      <c r="AP117" s="21">
        <f t="shared" si="5"/>
        <v>726252.9817284001</v>
      </c>
    </row>
    <row r="118" spans="2:42" s="16" customFormat="1">
      <c r="B118" s="18">
        <v>108</v>
      </c>
      <c r="C118" s="18" t="str">
        <f>'[1]Actv PlacedInServc'!C118</f>
        <v>320100</v>
      </c>
      <c r="D118" s="507" t="str">
        <f>'[1]Actv PlacedInServc'!D118</f>
        <v/>
      </c>
      <c r="F118" s="369" t="str">
        <f>'[1]Actv PlacedInServc'!F118</f>
        <v>320100-WT Equip Non-Media</v>
      </c>
      <c r="H118" s="18" t="str">
        <f>'[1]Actv PlacedInServc'!H118</f>
        <v>10132010</v>
      </c>
      <c r="J118" s="18">
        <f>'[1]Actv PlacedInServc'!J118</f>
        <v>320.3</v>
      </c>
      <c r="L118" s="18" t="str">
        <f>'[1]Actv PlacedInServc'!L118</f>
        <v>Y</v>
      </c>
      <c r="N118" s="377">
        <f>'[1]Actv PlacedInServc'!N118</f>
        <v>1</v>
      </c>
      <c r="P118" s="21">
        <f>'[1]Actv PlacedInServc'!P118</f>
        <v>0</v>
      </c>
      <c r="Q118" s="62">
        <f>'[1]Actv PlacedInServc'!Q118</f>
        <v>0</v>
      </c>
      <c r="R118" s="62">
        <f>'[1]Actv PlacedInServc'!R118</f>
        <v>33876.15</v>
      </c>
      <c r="S118" s="62">
        <f>'[1]Actv PlacedInServc'!S118</f>
        <v>5622.55</v>
      </c>
      <c r="T118" s="62">
        <f>'[1]Actv PlacedInServc'!T118</f>
        <v>1219.1000000000001</v>
      </c>
      <c r="U118" s="62">
        <f>'[1]Actv PlacedInServc'!U118</f>
        <v>13879.550000000001</v>
      </c>
      <c r="V118" s="62">
        <f>'[1]Actv PlacedInServc'!V118</f>
        <v>5377.5</v>
      </c>
      <c r="W118" s="62">
        <f>'[1]Actv PlacedInServc'!W118</f>
        <v>10755</v>
      </c>
      <c r="X118" s="62">
        <f>'[1]Actv PlacedInServc'!X118</f>
        <v>10755</v>
      </c>
      <c r="Y118" s="62">
        <f>'[1]Actv PlacedInServc'!Y118</f>
        <v>11755</v>
      </c>
      <c r="Z118" s="62">
        <f>'[1]Actv PlacedInServc'!Z118</f>
        <v>11755</v>
      </c>
      <c r="AA118" s="62">
        <f>'[1]Actv PlacedInServc'!AA118</f>
        <v>24338.25</v>
      </c>
      <c r="AB118" s="62">
        <f>'[1]Actv PlacedInServc'!AB118</f>
        <v>4367.3609842249998</v>
      </c>
      <c r="AC118" s="62">
        <f>'[1]Actv PlacedInServc'!AC118</f>
        <v>8734.7219684499996</v>
      </c>
      <c r="AD118" s="62">
        <f>'[1]Actv PlacedInServc'!AD118</f>
        <v>13102.082952675002</v>
      </c>
      <c r="AE118" s="62">
        <f>'[1]Actv PlacedInServc'!AE118</f>
        <v>13102.082952675002</v>
      </c>
      <c r="AF118" s="62">
        <f>'[1]Actv PlacedInServc'!AF118</f>
        <v>13102.082952675002</v>
      </c>
      <c r="AG118" s="62">
        <f>'[1]Actv PlacedInServc'!AG118</f>
        <v>17469.443936899999</v>
      </c>
      <c r="AH118" s="62">
        <f>'[1]Actv PlacedInServc'!AH118</f>
        <v>17469.443936899999</v>
      </c>
      <c r="AI118" s="62">
        <f>'[1]Actv PlacedInServc'!AI118</f>
        <v>17469.443936899999</v>
      </c>
      <c r="AJ118" s="62">
        <f>'[1]Actv PlacedInServc'!AJ118</f>
        <v>17469.443936899999</v>
      </c>
      <c r="AK118" s="62">
        <f>'[1]Actv PlacedInServc'!AK118</f>
        <v>17469.443936899999</v>
      </c>
      <c r="AL118" s="62">
        <f>'[1]Actv PlacedInServc'!AL118</f>
        <v>17469.443936899999</v>
      </c>
      <c r="AM118" s="21"/>
      <c r="AN118" s="62">
        <f t="shared" si="4"/>
        <v>59974.850000000006</v>
      </c>
      <c r="AO118" s="21"/>
      <c r="AP118" s="21">
        <f t="shared" si="5"/>
        <v>181563.24543210003</v>
      </c>
    </row>
    <row r="119" spans="2:42" s="16" customFormat="1">
      <c r="B119" s="18">
        <v>109</v>
      </c>
      <c r="C119" s="18" t="str">
        <f>'[1]Actv PlacedInServc'!C119</f>
        <v>330200</v>
      </c>
      <c r="D119" s="507" t="str">
        <f>'[1]Actv PlacedInServc'!D119</f>
        <v/>
      </c>
      <c r="F119" s="369" t="str">
        <f>'[1]Actv PlacedInServc'!F119</f>
        <v>330200-Ground Level Tanks</v>
      </c>
      <c r="H119" s="18" t="str">
        <f>'[1]Actv PlacedInServc'!H119</f>
        <v>10133000</v>
      </c>
      <c r="J119" s="18">
        <f>'[1]Actv PlacedInServc'!J119</f>
        <v>330.4</v>
      </c>
      <c r="L119" s="18" t="str">
        <f>'[1]Actv PlacedInServc'!L119</f>
        <v>Y</v>
      </c>
      <c r="N119" s="377">
        <f>'[1]Actv PlacedInServc'!N119</f>
        <v>1</v>
      </c>
      <c r="P119" s="21">
        <f>'[1]Actv PlacedInServc'!P119</f>
        <v>0</v>
      </c>
      <c r="Q119" s="62">
        <f>'[1]Actv PlacedInServc'!Q119</f>
        <v>0</v>
      </c>
      <c r="R119" s="62">
        <f>'[1]Actv PlacedInServc'!R119</f>
        <v>0</v>
      </c>
      <c r="S119" s="62">
        <f>'[1]Actv PlacedInServc'!S119</f>
        <v>0</v>
      </c>
      <c r="T119" s="62">
        <f>'[1]Actv PlacedInServc'!T119</f>
        <v>0</v>
      </c>
      <c r="U119" s="62">
        <f>'[1]Actv PlacedInServc'!U119</f>
        <v>0</v>
      </c>
      <c r="V119" s="62">
        <f>'[1]Actv PlacedInServc'!V119</f>
        <v>0</v>
      </c>
      <c r="W119" s="62">
        <f>'[1]Actv PlacedInServc'!W119</f>
        <v>0</v>
      </c>
      <c r="X119" s="62">
        <f>'[1]Actv PlacedInServc'!X119</f>
        <v>0</v>
      </c>
      <c r="Y119" s="62">
        <f>'[1]Actv PlacedInServc'!Y119</f>
        <v>0</v>
      </c>
      <c r="Z119" s="62">
        <f>'[1]Actv PlacedInServc'!Z119</f>
        <v>0</v>
      </c>
      <c r="AA119" s="62">
        <f>'[1]Actv PlacedInServc'!AA119</f>
        <v>0</v>
      </c>
      <c r="AB119" s="62">
        <f>'[1]Actv PlacedInServc'!AB119</f>
        <v>0</v>
      </c>
      <c r="AC119" s="62">
        <f>'[1]Actv PlacedInServc'!AC119</f>
        <v>0</v>
      </c>
      <c r="AD119" s="62">
        <f>'[1]Actv PlacedInServc'!AD119</f>
        <v>0</v>
      </c>
      <c r="AE119" s="62">
        <f>'[1]Actv PlacedInServc'!AE119</f>
        <v>0</v>
      </c>
      <c r="AF119" s="62">
        <f>'[1]Actv PlacedInServc'!AF119</f>
        <v>0</v>
      </c>
      <c r="AG119" s="62">
        <f>'[1]Actv PlacedInServc'!AG119</f>
        <v>0</v>
      </c>
      <c r="AH119" s="62">
        <f>'[1]Actv PlacedInServc'!AH119</f>
        <v>0</v>
      </c>
      <c r="AI119" s="62">
        <f>'[1]Actv PlacedInServc'!AI119</f>
        <v>0</v>
      </c>
      <c r="AJ119" s="62">
        <f>'[1]Actv PlacedInServc'!AJ119</f>
        <v>0</v>
      </c>
      <c r="AK119" s="62">
        <f>'[1]Actv PlacedInServc'!AK119</f>
        <v>0</v>
      </c>
      <c r="AL119" s="62">
        <f>'[1]Actv PlacedInServc'!AL119</f>
        <v>0</v>
      </c>
      <c r="AM119" s="21"/>
      <c r="AN119" s="62">
        <f t="shared" si="4"/>
        <v>0</v>
      </c>
      <c r="AO119" s="21"/>
      <c r="AP119" s="21">
        <f t="shared" si="5"/>
        <v>0</v>
      </c>
    </row>
    <row r="120" spans="2:42" s="16" customFormat="1">
      <c r="B120" s="18">
        <v>110</v>
      </c>
      <c r="C120" s="18" t="str">
        <f>'[1]Actv PlacedInServc'!C120</f>
        <v>343000</v>
      </c>
      <c r="D120" s="507" t="str">
        <f>'[1]Actv PlacedInServc'!D120</f>
        <v/>
      </c>
      <c r="F120" s="369" t="str">
        <f>'[1]Actv PlacedInServc'!F120</f>
        <v>343000-Tools,Shop,Garage Equip</v>
      </c>
      <c r="H120" s="18" t="str">
        <f>'[1]Actv PlacedInServc'!H120</f>
        <v>10134300</v>
      </c>
      <c r="J120" s="18">
        <f>'[1]Actv PlacedInServc'!J120</f>
        <v>343.5</v>
      </c>
      <c r="L120" s="18" t="str">
        <f>'[1]Actv PlacedInServc'!L120</f>
        <v>Y</v>
      </c>
      <c r="N120" s="377">
        <f>'[1]Actv PlacedInServc'!N120</f>
        <v>1</v>
      </c>
      <c r="P120" s="21">
        <f>'[1]Actv PlacedInServc'!P120</f>
        <v>0</v>
      </c>
      <c r="Q120" s="62">
        <f>'[1]Actv PlacedInServc'!Q120</f>
        <v>0</v>
      </c>
      <c r="R120" s="62">
        <f>'[1]Actv PlacedInServc'!R120</f>
        <v>0</v>
      </c>
      <c r="S120" s="62">
        <f>'[1]Actv PlacedInServc'!S120</f>
        <v>0</v>
      </c>
      <c r="T120" s="62">
        <f>'[1]Actv PlacedInServc'!T120</f>
        <v>0</v>
      </c>
      <c r="U120" s="62">
        <f>'[1]Actv PlacedInServc'!U120</f>
        <v>0</v>
      </c>
      <c r="V120" s="62">
        <f>'[1]Actv PlacedInServc'!V120</f>
        <v>0</v>
      </c>
      <c r="W120" s="62">
        <f>'[1]Actv PlacedInServc'!W120</f>
        <v>0</v>
      </c>
      <c r="X120" s="62">
        <f>'[1]Actv PlacedInServc'!X120</f>
        <v>0</v>
      </c>
      <c r="Y120" s="62">
        <f>'[1]Actv PlacedInServc'!Y120</f>
        <v>0</v>
      </c>
      <c r="Z120" s="62">
        <f>'[1]Actv PlacedInServc'!Z120</f>
        <v>0</v>
      </c>
      <c r="AA120" s="62">
        <f>'[1]Actv PlacedInServc'!AA120</f>
        <v>0</v>
      </c>
      <c r="AB120" s="62">
        <f>'[1]Actv PlacedInServc'!AB120</f>
        <v>0</v>
      </c>
      <c r="AC120" s="62">
        <f>'[1]Actv PlacedInServc'!AC120</f>
        <v>0</v>
      </c>
      <c r="AD120" s="62">
        <f>'[1]Actv PlacedInServc'!AD120</f>
        <v>0</v>
      </c>
      <c r="AE120" s="62">
        <f>'[1]Actv PlacedInServc'!AE120</f>
        <v>0</v>
      </c>
      <c r="AF120" s="62">
        <f>'[1]Actv PlacedInServc'!AF120</f>
        <v>0</v>
      </c>
      <c r="AG120" s="62">
        <f>'[1]Actv PlacedInServc'!AG120</f>
        <v>0</v>
      </c>
      <c r="AH120" s="62">
        <f>'[1]Actv PlacedInServc'!AH120</f>
        <v>0</v>
      </c>
      <c r="AI120" s="62">
        <f>'[1]Actv PlacedInServc'!AI120</f>
        <v>0</v>
      </c>
      <c r="AJ120" s="62">
        <f>'[1]Actv PlacedInServc'!AJ120</f>
        <v>0</v>
      </c>
      <c r="AK120" s="62">
        <f>'[1]Actv PlacedInServc'!AK120</f>
        <v>0</v>
      </c>
      <c r="AL120" s="62">
        <f>'[1]Actv PlacedInServc'!AL120</f>
        <v>0</v>
      </c>
      <c r="AM120" s="21"/>
      <c r="AN120" s="62">
        <f t="shared" si="4"/>
        <v>0</v>
      </c>
      <c r="AO120" s="21"/>
      <c r="AP120" s="21">
        <f t="shared" si="5"/>
        <v>0</v>
      </c>
    </row>
    <row r="121" spans="2:42" s="16" customFormat="1">
      <c r="B121" s="18">
        <v>111</v>
      </c>
      <c r="C121" s="18" t="str">
        <f>'[1]Actv PlacedInServc'!C121</f>
        <v>344000</v>
      </c>
      <c r="D121" s="507" t="str">
        <f>'[1]Actv PlacedInServc'!D121</f>
        <v/>
      </c>
      <c r="F121" s="369" t="str">
        <f>'[1]Actv PlacedInServc'!F121</f>
        <v>344000-Laboratory Equipment</v>
      </c>
      <c r="H121" s="18" t="str">
        <f>'[1]Actv PlacedInServc'!H121</f>
        <v>10134400</v>
      </c>
      <c r="J121" s="18">
        <f>'[1]Actv PlacedInServc'!J121</f>
        <v>344.5</v>
      </c>
      <c r="L121" s="18" t="str">
        <f>'[1]Actv PlacedInServc'!L121</f>
        <v>Y</v>
      </c>
      <c r="N121" s="377">
        <f>'[1]Actv PlacedInServc'!N121</f>
        <v>1</v>
      </c>
      <c r="P121" s="21">
        <f>'[1]Actv PlacedInServc'!P121</f>
        <v>0</v>
      </c>
      <c r="Q121" s="62">
        <f>'[1]Actv PlacedInServc'!Q121</f>
        <v>0</v>
      </c>
      <c r="R121" s="62">
        <f>'[1]Actv PlacedInServc'!R121</f>
        <v>33876.15</v>
      </c>
      <c r="S121" s="62">
        <f>'[1]Actv PlacedInServc'!S121</f>
        <v>5622.55</v>
      </c>
      <c r="T121" s="62">
        <f>'[1]Actv PlacedInServc'!T121</f>
        <v>1219.1000000000001</v>
      </c>
      <c r="U121" s="62">
        <f>'[1]Actv PlacedInServc'!U121</f>
        <v>13879.550000000001</v>
      </c>
      <c r="V121" s="62">
        <f>'[1]Actv PlacedInServc'!V121</f>
        <v>5377.5</v>
      </c>
      <c r="W121" s="62">
        <f>'[1]Actv PlacedInServc'!W121</f>
        <v>10755</v>
      </c>
      <c r="X121" s="62">
        <f>'[1]Actv PlacedInServc'!X121</f>
        <v>10755</v>
      </c>
      <c r="Y121" s="62">
        <f>'[1]Actv PlacedInServc'!Y121</f>
        <v>11755</v>
      </c>
      <c r="Z121" s="62">
        <f>'[1]Actv PlacedInServc'!Z121</f>
        <v>11755</v>
      </c>
      <c r="AA121" s="62">
        <f>'[1]Actv PlacedInServc'!AA121</f>
        <v>24338.25</v>
      </c>
      <c r="AB121" s="62">
        <f>'[1]Actv PlacedInServc'!AB121</f>
        <v>4367.3609842249998</v>
      </c>
      <c r="AC121" s="62">
        <f>'[1]Actv PlacedInServc'!AC121</f>
        <v>8734.7219684499996</v>
      </c>
      <c r="AD121" s="62">
        <f>'[1]Actv PlacedInServc'!AD121</f>
        <v>13102.082952675002</v>
      </c>
      <c r="AE121" s="62">
        <f>'[1]Actv PlacedInServc'!AE121</f>
        <v>13102.082952675002</v>
      </c>
      <c r="AF121" s="62">
        <f>'[1]Actv PlacedInServc'!AF121</f>
        <v>13102.082952675002</v>
      </c>
      <c r="AG121" s="62">
        <f>'[1]Actv PlacedInServc'!AG121</f>
        <v>17469.443936899999</v>
      </c>
      <c r="AH121" s="62">
        <f>'[1]Actv PlacedInServc'!AH121</f>
        <v>17469.443936899999</v>
      </c>
      <c r="AI121" s="62">
        <f>'[1]Actv PlacedInServc'!AI121</f>
        <v>17469.443936899999</v>
      </c>
      <c r="AJ121" s="62">
        <f>'[1]Actv PlacedInServc'!AJ121</f>
        <v>17469.443936899999</v>
      </c>
      <c r="AK121" s="62">
        <f>'[1]Actv PlacedInServc'!AK121</f>
        <v>17469.443936899999</v>
      </c>
      <c r="AL121" s="62">
        <f>'[1]Actv PlacedInServc'!AL121</f>
        <v>17469.443936899999</v>
      </c>
      <c r="AM121" s="21"/>
      <c r="AN121" s="62">
        <f t="shared" si="4"/>
        <v>59974.850000000006</v>
      </c>
      <c r="AO121" s="21"/>
      <c r="AP121" s="21">
        <f t="shared" si="5"/>
        <v>181563.24543210003</v>
      </c>
    </row>
    <row r="122" spans="2:42" s="16" customFormat="1">
      <c r="B122" s="18">
        <v>112</v>
      </c>
      <c r="C122" s="18" t="str">
        <f>'[1]Actv PlacedInServc'!C122</f>
        <v>331200</v>
      </c>
      <c r="D122" s="507" t="str">
        <f>'[1]Actv PlacedInServc'!D122</f>
        <v/>
      </c>
      <c r="F122" s="369" t="str">
        <f>'[1]Actv PlacedInServc'!F122</f>
        <v>331200-TD Mains 6in to 8in</v>
      </c>
      <c r="H122" s="18" t="str">
        <f>'[1]Actv PlacedInServc'!H122</f>
        <v>10133100</v>
      </c>
      <c r="J122" s="18">
        <f>'[1]Actv PlacedInServc'!J122</f>
        <v>331.4</v>
      </c>
      <c r="L122" s="18" t="str">
        <f>'[1]Actv PlacedInServc'!L122</f>
        <v>Y</v>
      </c>
      <c r="N122" s="377">
        <f>'[1]Actv PlacedInServc'!N122</f>
        <v>1</v>
      </c>
      <c r="P122" s="21">
        <f>'[1]Actv PlacedInServc'!P122</f>
        <v>0</v>
      </c>
      <c r="Q122" s="62">
        <f>'[1]Actv PlacedInServc'!Q122</f>
        <v>0</v>
      </c>
      <c r="R122" s="62">
        <f>'[1]Actv PlacedInServc'!R122</f>
        <v>0</v>
      </c>
      <c r="S122" s="62">
        <f>'[1]Actv PlacedInServc'!S122</f>
        <v>0</v>
      </c>
      <c r="T122" s="62">
        <f>'[1]Actv PlacedInServc'!T122</f>
        <v>0</v>
      </c>
      <c r="U122" s="62">
        <f>'[1]Actv PlacedInServc'!U122</f>
        <v>0</v>
      </c>
      <c r="V122" s="62">
        <f>'[1]Actv PlacedInServc'!V122</f>
        <v>0</v>
      </c>
      <c r="W122" s="62">
        <f>'[1]Actv PlacedInServc'!W122</f>
        <v>0</v>
      </c>
      <c r="X122" s="62">
        <f>'[1]Actv PlacedInServc'!X122</f>
        <v>0</v>
      </c>
      <c r="Y122" s="62">
        <f>'[1]Actv PlacedInServc'!Y122</f>
        <v>0</v>
      </c>
      <c r="Z122" s="62">
        <f>'[1]Actv PlacedInServc'!Z122</f>
        <v>0</v>
      </c>
      <c r="AA122" s="62">
        <f>'[1]Actv PlacedInServc'!AA122</f>
        <v>0</v>
      </c>
      <c r="AB122" s="62">
        <f>'[1]Actv PlacedInServc'!AB122</f>
        <v>0</v>
      </c>
      <c r="AC122" s="62">
        <f>'[1]Actv PlacedInServc'!AC122</f>
        <v>0</v>
      </c>
      <c r="AD122" s="62">
        <f>'[1]Actv PlacedInServc'!AD122</f>
        <v>0</v>
      </c>
      <c r="AE122" s="62">
        <f>'[1]Actv PlacedInServc'!AE122</f>
        <v>0</v>
      </c>
      <c r="AF122" s="62">
        <f>'[1]Actv PlacedInServc'!AF122</f>
        <v>0</v>
      </c>
      <c r="AG122" s="62">
        <f>'[1]Actv PlacedInServc'!AG122</f>
        <v>0</v>
      </c>
      <c r="AH122" s="62">
        <f>'[1]Actv PlacedInServc'!AH122</f>
        <v>0</v>
      </c>
      <c r="AI122" s="62">
        <f>'[1]Actv PlacedInServc'!AI122</f>
        <v>0</v>
      </c>
      <c r="AJ122" s="62">
        <f>'[1]Actv PlacedInServc'!AJ122</f>
        <v>0</v>
      </c>
      <c r="AK122" s="62">
        <f>'[1]Actv PlacedInServc'!AK122</f>
        <v>0</v>
      </c>
      <c r="AL122" s="62">
        <f>'[1]Actv PlacedInServc'!AL122</f>
        <v>0</v>
      </c>
      <c r="AM122" s="21"/>
      <c r="AN122" s="62">
        <f t="shared" si="4"/>
        <v>0</v>
      </c>
      <c r="AO122" s="21"/>
      <c r="AP122" s="21">
        <f t="shared" si="5"/>
        <v>0</v>
      </c>
    </row>
    <row r="123" spans="2:42" s="16" customFormat="1">
      <c r="B123" s="18">
        <v>113</v>
      </c>
      <c r="C123" s="18" t="str">
        <f>'[1]Actv PlacedInServc'!C123</f>
        <v>345000</v>
      </c>
      <c r="D123" s="507" t="str">
        <f>'[1]Actv PlacedInServc'!D123</f>
        <v/>
      </c>
      <c r="F123" s="369" t="str">
        <f>'[1]Actv PlacedInServc'!F123</f>
        <v>345000-Power Operated Equipment</v>
      </c>
      <c r="H123" s="18" t="str">
        <f>'[1]Actv PlacedInServc'!H123</f>
        <v>10134500</v>
      </c>
      <c r="J123" s="18">
        <f>'[1]Actv PlacedInServc'!J123</f>
        <v>345.5</v>
      </c>
      <c r="L123" s="18" t="str">
        <f>'[1]Actv PlacedInServc'!L123</f>
        <v>Y</v>
      </c>
      <c r="N123" s="377">
        <f>'[1]Actv PlacedInServc'!N123</f>
        <v>1</v>
      </c>
      <c r="P123" s="21">
        <f>'[1]Actv PlacedInServc'!P123</f>
        <v>0</v>
      </c>
      <c r="Q123" s="62">
        <f>'[1]Actv PlacedInServc'!Q123</f>
        <v>0</v>
      </c>
      <c r="R123" s="62">
        <f>'[1]Actv PlacedInServc'!R123</f>
        <v>33876.15</v>
      </c>
      <c r="S123" s="62">
        <f>'[1]Actv PlacedInServc'!S123</f>
        <v>5622.55</v>
      </c>
      <c r="T123" s="62">
        <f>'[1]Actv PlacedInServc'!T123</f>
        <v>1219.1000000000001</v>
      </c>
      <c r="U123" s="62">
        <f>'[1]Actv PlacedInServc'!U123</f>
        <v>13879.550000000001</v>
      </c>
      <c r="V123" s="62">
        <f>'[1]Actv PlacedInServc'!V123</f>
        <v>5377.5</v>
      </c>
      <c r="W123" s="62">
        <f>'[1]Actv PlacedInServc'!W123</f>
        <v>10755</v>
      </c>
      <c r="X123" s="62">
        <f>'[1]Actv PlacedInServc'!X123</f>
        <v>10755</v>
      </c>
      <c r="Y123" s="62">
        <f>'[1]Actv PlacedInServc'!Y123</f>
        <v>11755</v>
      </c>
      <c r="Z123" s="62">
        <f>'[1]Actv PlacedInServc'!Z123</f>
        <v>11755</v>
      </c>
      <c r="AA123" s="62">
        <f>'[1]Actv PlacedInServc'!AA123</f>
        <v>24338.25</v>
      </c>
      <c r="AB123" s="62">
        <f>'[1]Actv PlacedInServc'!AB123</f>
        <v>4367.3609842249998</v>
      </c>
      <c r="AC123" s="62">
        <f>'[1]Actv PlacedInServc'!AC123</f>
        <v>8734.7219684499996</v>
      </c>
      <c r="AD123" s="62">
        <f>'[1]Actv PlacedInServc'!AD123</f>
        <v>13102.082952675002</v>
      </c>
      <c r="AE123" s="62">
        <f>'[1]Actv PlacedInServc'!AE123</f>
        <v>13102.082952675002</v>
      </c>
      <c r="AF123" s="62">
        <f>'[1]Actv PlacedInServc'!AF123</f>
        <v>13102.082952675002</v>
      </c>
      <c r="AG123" s="62">
        <f>'[1]Actv PlacedInServc'!AG123</f>
        <v>17469.443936899999</v>
      </c>
      <c r="AH123" s="62">
        <f>'[1]Actv PlacedInServc'!AH123</f>
        <v>17469.443936899999</v>
      </c>
      <c r="AI123" s="62">
        <f>'[1]Actv PlacedInServc'!AI123</f>
        <v>17469.443936899999</v>
      </c>
      <c r="AJ123" s="62">
        <f>'[1]Actv PlacedInServc'!AJ123</f>
        <v>17469.443936899999</v>
      </c>
      <c r="AK123" s="62">
        <f>'[1]Actv PlacedInServc'!AK123</f>
        <v>17469.443936899999</v>
      </c>
      <c r="AL123" s="62">
        <f>'[1]Actv PlacedInServc'!AL123</f>
        <v>17469.443936899999</v>
      </c>
      <c r="AM123" s="21"/>
      <c r="AN123" s="62">
        <f t="shared" si="4"/>
        <v>59974.850000000006</v>
      </c>
      <c r="AO123" s="21"/>
      <c r="AP123" s="21">
        <f t="shared" si="5"/>
        <v>181563.24543210003</v>
      </c>
    </row>
    <row r="124" spans="2:42" s="16" customFormat="1">
      <c r="B124" s="18">
        <v>114</v>
      </c>
      <c r="C124" s="18" t="str">
        <f>'[1]Actv PlacedInServc'!C124</f>
        <v>303200</v>
      </c>
      <c r="D124" s="507" t="str">
        <f>'[1]Actv PlacedInServc'!D124</f>
        <v/>
      </c>
      <c r="F124" s="369" t="str">
        <f>'[1]Actv PlacedInServc'!F124</f>
        <v>303200-Land &amp; Land Rights-Supply</v>
      </c>
      <c r="H124" s="18" t="str">
        <f>'[1]Actv PlacedInServc'!H124</f>
        <v>10130320</v>
      </c>
      <c r="J124" s="18">
        <f>'[1]Actv PlacedInServc'!J124</f>
        <v>303.2</v>
      </c>
      <c r="L124" s="18" t="str">
        <f>'[1]Actv PlacedInServc'!L124</f>
        <v>Y</v>
      </c>
      <c r="N124" s="377">
        <f>'[1]Actv PlacedInServc'!N124</f>
        <v>1</v>
      </c>
      <c r="P124" s="21">
        <f>'[1]Actv PlacedInServc'!P124</f>
        <v>0</v>
      </c>
      <c r="Q124" s="62">
        <f>'[1]Actv PlacedInServc'!Q124</f>
        <v>0</v>
      </c>
      <c r="R124" s="62">
        <f>'[1]Actv PlacedInServc'!R124</f>
        <v>0</v>
      </c>
      <c r="S124" s="62">
        <f>'[1]Actv PlacedInServc'!S124</f>
        <v>0</v>
      </c>
      <c r="T124" s="62">
        <f>'[1]Actv PlacedInServc'!T124</f>
        <v>0</v>
      </c>
      <c r="U124" s="62">
        <f>'[1]Actv PlacedInServc'!U124</f>
        <v>0</v>
      </c>
      <c r="V124" s="62">
        <f>'[1]Actv PlacedInServc'!V124</f>
        <v>0</v>
      </c>
      <c r="W124" s="62">
        <f>'[1]Actv PlacedInServc'!W124</f>
        <v>0</v>
      </c>
      <c r="X124" s="62">
        <f>'[1]Actv PlacedInServc'!X124</f>
        <v>0</v>
      </c>
      <c r="Y124" s="62">
        <f>'[1]Actv PlacedInServc'!Y124</f>
        <v>0</v>
      </c>
      <c r="Z124" s="62">
        <f>'[1]Actv PlacedInServc'!Z124</f>
        <v>0</v>
      </c>
      <c r="AA124" s="62">
        <f>'[1]Actv PlacedInServc'!AA124</f>
        <v>0</v>
      </c>
      <c r="AB124" s="62">
        <f>'[1]Actv PlacedInServc'!AB124</f>
        <v>0</v>
      </c>
      <c r="AC124" s="62">
        <f>'[1]Actv PlacedInServc'!AC124</f>
        <v>0</v>
      </c>
      <c r="AD124" s="62">
        <f>'[1]Actv PlacedInServc'!AD124</f>
        <v>0</v>
      </c>
      <c r="AE124" s="62">
        <f>'[1]Actv PlacedInServc'!AE124</f>
        <v>0</v>
      </c>
      <c r="AF124" s="62">
        <f>'[1]Actv PlacedInServc'!AF124</f>
        <v>0</v>
      </c>
      <c r="AG124" s="62">
        <f>'[1]Actv PlacedInServc'!AG124</f>
        <v>0</v>
      </c>
      <c r="AH124" s="62">
        <f>'[1]Actv PlacedInServc'!AH124</f>
        <v>0</v>
      </c>
      <c r="AI124" s="62">
        <f>'[1]Actv PlacedInServc'!AI124</f>
        <v>0</v>
      </c>
      <c r="AJ124" s="62">
        <f>'[1]Actv PlacedInServc'!AJ124</f>
        <v>0</v>
      </c>
      <c r="AK124" s="62">
        <f>'[1]Actv PlacedInServc'!AK124</f>
        <v>0</v>
      </c>
      <c r="AL124" s="62">
        <f>'[1]Actv PlacedInServc'!AL124</f>
        <v>0</v>
      </c>
      <c r="AM124" s="21"/>
      <c r="AN124" s="62">
        <f t="shared" si="4"/>
        <v>0</v>
      </c>
      <c r="AO124" s="21"/>
      <c r="AP124" s="21">
        <f t="shared" si="5"/>
        <v>0</v>
      </c>
    </row>
    <row r="125" spans="2:42" s="16" customFormat="1">
      <c r="B125" s="18">
        <v>115</v>
      </c>
      <c r="C125" s="18" t="str">
        <f>'[1]Actv PlacedInServc'!C125</f>
        <v>309000</v>
      </c>
      <c r="D125" s="507" t="str">
        <f>'[1]Actv PlacedInServc'!D125</f>
        <v/>
      </c>
      <c r="F125" s="369" t="str">
        <f>'[1]Actv PlacedInServc'!F125</f>
        <v>309000-Supply Mains</v>
      </c>
      <c r="H125" s="18" t="str">
        <f>'[1]Actv PlacedInServc'!H125</f>
        <v>10130900</v>
      </c>
      <c r="J125" s="18">
        <f>'[1]Actv PlacedInServc'!J125</f>
        <v>309.2</v>
      </c>
      <c r="L125" s="18" t="str">
        <f>'[1]Actv PlacedInServc'!L125</f>
        <v>Y</v>
      </c>
      <c r="N125" s="377">
        <f>'[1]Actv PlacedInServc'!N125</f>
        <v>1</v>
      </c>
      <c r="P125" s="21">
        <f>'[1]Actv PlacedInServc'!P125</f>
        <v>0</v>
      </c>
      <c r="Q125" s="62">
        <f>'[1]Actv PlacedInServc'!Q125</f>
        <v>0</v>
      </c>
      <c r="R125" s="62">
        <f>'[1]Actv PlacedInServc'!R125</f>
        <v>0</v>
      </c>
      <c r="S125" s="62">
        <f>'[1]Actv PlacedInServc'!S125</f>
        <v>0</v>
      </c>
      <c r="T125" s="62">
        <f>'[1]Actv PlacedInServc'!T125</f>
        <v>0</v>
      </c>
      <c r="U125" s="62">
        <f>'[1]Actv PlacedInServc'!U125</f>
        <v>0</v>
      </c>
      <c r="V125" s="62">
        <f>'[1]Actv PlacedInServc'!V125</f>
        <v>0</v>
      </c>
      <c r="W125" s="62">
        <f>'[1]Actv PlacedInServc'!W125</f>
        <v>0</v>
      </c>
      <c r="X125" s="62">
        <f>'[1]Actv PlacedInServc'!X125</f>
        <v>0</v>
      </c>
      <c r="Y125" s="62">
        <f>'[1]Actv PlacedInServc'!Y125</f>
        <v>0</v>
      </c>
      <c r="Z125" s="62">
        <f>'[1]Actv PlacedInServc'!Z125</f>
        <v>0</v>
      </c>
      <c r="AA125" s="62">
        <f>'[1]Actv PlacedInServc'!AA125</f>
        <v>0</v>
      </c>
      <c r="AB125" s="62">
        <f>'[1]Actv PlacedInServc'!AB125</f>
        <v>0</v>
      </c>
      <c r="AC125" s="62">
        <f>'[1]Actv PlacedInServc'!AC125</f>
        <v>0</v>
      </c>
      <c r="AD125" s="62">
        <f>'[1]Actv PlacedInServc'!AD125</f>
        <v>0</v>
      </c>
      <c r="AE125" s="62">
        <f>'[1]Actv PlacedInServc'!AE125</f>
        <v>0</v>
      </c>
      <c r="AF125" s="62">
        <f>'[1]Actv PlacedInServc'!AF125</f>
        <v>0</v>
      </c>
      <c r="AG125" s="62">
        <f>'[1]Actv PlacedInServc'!AG125</f>
        <v>0</v>
      </c>
      <c r="AH125" s="62">
        <f>'[1]Actv PlacedInServc'!AH125</f>
        <v>0</v>
      </c>
      <c r="AI125" s="62">
        <f>'[1]Actv PlacedInServc'!AI125</f>
        <v>0</v>
      </c>
      <c r="AJ125" s="62">
        <f>'[1]Actv PlacedInServc'!AJ125</f>
        <v>0</v>
      </c>
      <c r="AK125" s="62">
        <f>'[1]Actv PlacedInServc'!AK125</f>
        <v>0</v>
      </c>
      <c r="AL125" s="62">
        <f>'[1]Actv PlacedInServc'!AL125</f>
        <v>0</v>
      </c>
      <c r="AM125" s="21"/>
      <c r="AN125" s="62">
        <f t="shared" si="4"/>
        <v>0</v>
      </c>
      <c r="AO125" s="21"/>
      <c r="AP125" s="21">
        <f t="shared" si="5"/>
        <v>0</v>
      </c>
    </row>
    <row r="126" spans="2:42" s="16" customFormat="1">
      <c r="B126" s="18">
        <v>116</v>
      </c>
      <c r="C126" s="18" t="str">
        <f>'[1]Actv PlacedInServc'!C126</f>
        <v/>
      </c>
      <c r="D126" s="507" t="str">
        <f>'[1]Actv PlacedInServc'!D126</f>
        <v/>
      </c>
      <c r="F126" s="369" t="str">
        <f>'[1]Actv PlacedInServc'!F126</f>
        <v/>
      </c>
      <c r="H126" s="18" t="str">
        <f>'[1]Actv PlacedInServc'!H126</f>
        <v/>
      </c>
      <c r="J126" s="18" t="str">
        <f>'[1]Actv PlacedInServc'!J126</f>
        <v/>
      </c>
      <c r="L126" s="18" t="str">
        <f>'[1]Actv PlacedInServc'!L126</f>
        <v/>
      </c>
      <c r="N126" s="377" t="str">
        <f>'[1]Actv PlacedInServc'!N126</f>
        <v/>
      </c>
      <c r="P126" s="21" t="str">
        <f>'[1]Actv PlacedInServc'!P126</f>
        <v/>
      </c>
      <c r="Q126" s="62" t="str">
        <f>'[1]Actv PlacedInServc'!Q126</f>
        <v/>
      </c>
      <c r="R126" s="62" t="str">
        <f>'[1]Actv PlacedInServc'!R126</f>
        <v/>
      </c>
      <c r="S126" s="62" t="str">
        <f>'[1]Actv PlacedInServc'!S126</f>
        <v/>
      </c>
      <c r="T126" s="62" t="str">
        <f>'[1]Actv PlacedInServc'!T126</f>
        <v/>
      </c>
      <c r="U126" s="62" t="str">
        <f>'[1]Actv PlacedInServc'!U126</f>
        <v/>
      </c>
      <c r="V126" s="62" t="str">
        <f>'[1]Actv PlacedInServc'!V126</f>
        <v/>
      </c>
      <c r="W126" s="62" t="str">
        <f>'[1]Actv PlacedInServc'!W126</f>
        <v/>
      </c>
      <c r="X126" s="62" t="str">
        <f>'[1]Actv PlacedInServc'!X126</f>
        <v/>
      </c>
      <c r="Y126" s="62" t="str">
        <f>'[1]Actv PlacedInServc'!Y126</f>
        <v/>
      </c>
      <c r="Z126" s="62" t="str">
        <f>'[1]Actv PlacedInServc'!Z126</f>
        <v/>
      </c>
      <c r="AA126" s="62" t="str">
        <f>'[1]Actv PlacedInServc'!AA126</f>
        <v/>
      </c>
      <c r="AB126" s="62" t="str">
        <f>'[1]Actv PlacedInServc'!AB126</f>
        <v/>
      </c>
      <c r="AC126" s="62" t="str">
        <f>'[1]Actv PlacedInServc'!AC126</f>
        <v/>
      </c>
      <c r="AD126" s="62" t="str">
        <f>'[1]Actv PlacedInServc'!AD126</f>
        <v/>
      </c>
      <c r="AE126" s="62" t="str">
        <f>'[1]Actv PlacedInServc'!AE126</f>
        <v/>
      </c>
      <c r="AF126" s="62" t="str">
        <f>'[1]Actv PlacedInServc'!AF126</f>
        <v/>
      </c>
      <c r="AG126" s="62" t="str">
        <f>'[1]Actv PlacedInServc'!AG126</f>
        <v/>
      </c>
      <c r="AH126" s="62" t="str">
        <f>'[1]Actv PlacedInServc'!AH126</f>
        <v/>
      </c>
      <c r="AI126" s="62" t="str">
        <f>'[1]Actv PlacedInServc'!AI126</f>
        <v/>
      </c>
      <c r="AJ126" s="62" t="str">
        <f>'[1]Actv PlacedInServc'!AJ126</f>
        <v/>
      </c>
      <c r="AK126" s="62" t="str">
        <f>'[1]Actv PlacedInServc'!AK126</f>
        <v/>
      </c>
      <c r="AL126" s="62" t="str">
        <f>'[1]Actv PlacedInServc'!AL126</f>
        <v/>
      </c>
      <c r="AM126" s="21"/>
      <c r="AN126" s="62">
        <f t="shared" si="4"/>
        <v>0</v>
      </c>
      <c r="AO126" s="21"/>
      <c r="AP126" s="21">
        <f t="shared" si="5"/>
        <v>0</v>
      </c>
    </row>
    <row r="127" spans="2:42" s="16" customFormat="1">
      <c r="B127" s="18">
        <v>117</v>
      </c>
      <c r="C127" s="18" t="str">
        <f>'[1]Actv PlacedInServc'!C127</f>
        <v/>
      </c>
      <c r="D127" s="507" t="str">
        <f>'[1]Actv PlacedInServc'!D127</f>
        <v>R12-**S1</v>
      </c>
      <c r="F127" s="369" t="str">
        <f>'[1]Actv PlacedInServc'!F127</f>
        <v>Engineering Studies</v>
      </c>
      <c r="H127" s="18" t="str">
        <f>'[1]Actv PlacedInServc'!H127</f>
        <v/>
      </c>
      <c r="J127" s="18" t="str">
        <f>'[1]Actv PlacedInServc'!J127</f>
        <v/>
      </c>
      <c r="L127" s="18" t="str">
        <f>'[1]Actv PlacedInServc'!L127</f>
        <v/>
      </c>
      <c r="N127" s="377" t="str">
        <f>'[1]Actv PlacedInServc'!N127</f>
        <v/>
      </c>
      <c r="P127" s="21" t="str">
        <f>'[1]Actv PlacedInServc'!P127</f>
        <v/>
      </c>
      <c r="Q127" s="62" t="str">
        <f>'[1]Actv PlacedInServc'!Q127</f>
        <v/>
      </c>
      <c r="R127" s="62" t="str">
        <f>'[1]Actv PlacedInServc'!R127</f>
        <v/>
      </c>
      <c r="S127" s="62" t="str">
        <f>'[1]Actv PlacedInServc'!S127</f>
        <v/>
      </c>
      <c r="T127" s="62" t="str">
        <f>'[1]Actv PlacedInServc'!T127</f>
        <v/>
      </c>
      <c r="U127" s="62" t="str">
        <f>'[1]Actv PlacedInServc'!U127</f>
        <v/>
      </c>
      <c r="V127" s="62" t="str">
        <f>'[1]Actv PlacedInServc'!V127</f>
        <v/>
      </c>
      <c r="W127" s="62" t="str">
        <f>'[1]Actv PlacedInServc'!W127</f>
        <v/>
      </c>
      <c r="X127" s="62" t="str">
        <f>'[1]Actv PlacedInServc'!X127</f>
        <v/>
      </c>
      <c r="Y127" s="62" t="str">
        <f>'[1]Actv PlacedInServc'!Y127</f>
        <v/>
      </c>
      <c r="Z127" s="62" t="str">
        <f>'[1]Actv PlacedInServc'!Z127</f>
        <v/>
      </c>
      <c r="AA127" s="62" t="str">
        <f>'[1]Actv PlacedInServc'!AA127</f>
        <v/>
      </c>
      <c r="AB127" s="62" t="str">
        <f>'[1]Actv PlacedInServc'!AB127</f>
        <v/>
      </c>
      <c r="AC127" s="62" t="str">
        <f>'[1]Actv PlacedInServc'!AC127</f>
        <v/>
      </c>
      <c r="AD127" s="62" t="str">
        <f>'[1]Actv PlacedInServc'!AD127</f>
        <v/>
      </c>
      <c r="AE127" s="62" t="str">
        <f>'[1]Actv PlacedInServc'!AE127</f>
        <v/>
      </c>
      <c r="AF127" s="62" t="str">
        <f>'[1]Actv PlacedInServc'!AF127</f>
        <v/>
      </c>
      <c r="AG127" s="62" t="str">
        <f>'[1]Actv PlacedInServc'!AG127</f>
        <v/>
      </c>
      <c r="AH127" s="62" t="str">
        <f>'[1]Actv PlacedInServc'!AH127</f>
        <v/>
      </c>
      <c r="AI127" s="62" t="str">
        <f>'[1]Actv PlacedInServc'!AI127</f>
        <v/>
      </c>
      <c r="AJ127" s="62" t="str">
        <f>'[1]Actv PlacedInServc'!AJ127</f>
        <v/>
      </c>
      <c r="AK127" s="62" t="str">
        <f>'[1]Actv PlacedInServc'!AK127</f>
        <v/>
      </c>
      <c r="AL127" s="62" t="str">
        <f>'[1]Actv PlacedInServc'!AL127</f>
        <v/>
      </c>
      <c r="AM127" s="21"/>
      <c r="AN127" s="62">
        <f t="shared" si="4"/>
        <v>0</v>
      </c>
      <c r="AO127" s="21"/>
      <c r="AP127" s="21">
        <f t="shared" si="5"/>
        <v>0</v>
      </c>
    </row>
    <row r="128" spans="2:42" s="16" customFormat="1">
      <c r="B128" s="18">
        <v>118</v>
      </c>
      <c r="C128" s="18" t="str">
        <f>'[1]Actv PlacedInServc'!C128</f>
        <v>339600</v>
      </c>
      <c r="D128" s="507" t="str">
        <f>'[1]Actv PlacedInServc'!D128</f>
        <v/>
      </c>
      <c r="F128" s="369" t="str">
        <f>'[1]Actv PlacedInServc'!F128</f>
        <v>339600-Other P/E-CPS</v>
      </c>
      <c r="H128" s="18" t="str">
        <f>'[1]Actv PlacedInServc'!H128</f>
        <v>10133910</v>
      </c>
      <c r="J128" s="18">
        <f>'[1]Actv PlacedInServc'!J128</f>
        <v>339.1</v>
      </c>
      <c r="L128" s="18" t="str">
        <f>'[1]Actv PlacedInServc'!L128</f>
        <v>Y</v>
      </c>
      <c r="N128" s="377">
        <f>'[1]Actv PlacedInServc'!N128</f>
        <v>1</v>
      </c>
      <c r="P128" s="21">
        <f>'[1]Actv PlacedInServc'!P128</f>
        <v>1040071.3000000011</v>
      </c>
      <c r="Q128" s="62">
        <f>'[1]Actv PlacedInServc'!Q128</f>
        <v>1040071.3000000011</v>
      </c>
      <c r="R128" s="62">
        <f>'[1]Actv PlacedInServc'!R128</f>
        <v>180000</v>
      </c>
      <c r="S128" s="62">
        <f>'[1]Actv PlacedInServc'!S128</f>
        <v>180000</v>
      </c>
      <c r="T128" s="62">
        <f>'[1]Actv PlacedInServc'!T128</f>
        <v>200000</v>
      </c>
      <c r="U128" s="62">
        <f>'[1]Actv PlacedInServc'!U128</f>
        <v>105000</v>
      </c>
      <c r="V128" s="62">
        <f>'[1]Actv PlacedInServc'!V128</f>
        <v>105000</v>
      </c>
      <c r="W128" s="62">
        <f>'[1]Actv PlacedInServc'!W128</f>
        <v>105000</v>
      </c>
      <c r="X128" s="62">
        <f>'[1]Actv PlacedInServc'!X128</f>
        <v>111000</v>
      </c>
      <c r="Y128" s="62">
        <f>'[1]Actv PlacedInServc'!Y128</f>
        <v>109000</v>
      </c>
      <c r="Z128" s="62">
        <f>'[1]Actv PlacedInServc'!Z128</f>
        <v>70000</v>
      </c>
      <c r="AA128" s="62">
        <f>'[1]Actv PlacedInServc'!AA128</f>
        <v>60000</v>
      </c>
      <c r="AB128" s="62">
        <f>'[1]Actv PlacedInServc'!AB128</f>
        <v>172475.99999999997</v>
      </c>
      <c r="AC128" s="62">
        <f>'[1]Actv PlacedInServc'!AC128</f>
        <v>172475.99999999997</v>
      </c>
      <c r="AD128" s="62">
        <f>'[1]Actv PlacedInServc'!AD128</f>
        <v>172475.99999999997</v>
      </c>
      <c r="AE128" s="62">
        <f>'[1]Actv PlacedInServc'!AE128</f>
        <v>344951.99999999994</v>
      </c>
      <c r="AF128" s="62">
        <f>'[1]Actv PlacedInServc'!AF128</f>
        <v>172475.99999999997</v>
      </c>
      <c r="AG128" s="62">
        <f>'[1]Actv PlacedInServc'!AG128</f>
        <v>258714</v>
      </c>
      <c r="AH128" s="62">
        <f>'[1]Actv PlacedInServc'!AH128</f>
        <v>258714</v>
      </c>
      <c r="AI128" s="62">
        <f>'[1]Actv PlacedInServc'!AI128</f>
        <v>258714</v>
      </c>
      <c r="AJ128" s="62">
        <f>'[1]Actv PlacedInServc'!AJ128</f>
        <v>431189.99999999994</v>
      </c>
      <c r="AK128" s="62">
        <f>'[1]Actv PlacedInServc'!AK128</f>
        <v>431189.99999999994</v>
      </c>
      <c r="AL128" s="62">
        <f>'[1]Actv PlacedInServc'!AL128</f>
        <v>431189.99999999994</v>
      </c>
      <c r="AM128" s="21"/>
      <c r="AN128" s="62">
        <f t="shared" si="4"/>
        <v>1810071.3000000012</v>
      </c>
      <c r="AO128" s="21"/>
      <c r="AP128" s="21">
        <f t="shared" si="5"/>
        <v>3164567.9999999995</v>
      </c>
    </row>
    <row r="129" spans="2:42" s="16" customFormat="1">
      <c r="B129" s="18">
        <v>119</v>
      </c>
      <c r="C129" s="18" t="str">
        <f>'[1]Actv PlacedInServc'!C129</f>
        <v>309000</v>
      </c>
      <c r="D129" s="507" t="str">
        <f>'[1]Actv PlacedInServc'!D129</f>
        <v/>
      </c>
      <c r="F129" s="369" t="str">
        <f>'[1]Actv PlacedInServc'!F129</f>
        <v>309000-Supply Mains</v>
      </c>
      <c r="H129" s="18" t="str">
        <f>'[1]Actv PlacedInServc'!H129</f>
        <v>10130900</v>
      </c>
      <c r="J129" s="18">
        <f>'[1]Actv PlacedInServc'!J129</f>
        <v>309.2</v>
      </c>
      <c r="L129" s="18" t="str">
        <f>'[1]Actv PlacedInServc'!L129</f>
        <v>Y</v>
      </c>
      <c r="N129" s="377">
        <f>'[1]Actv PlacedInServc'!N129</f>
        <v>1</v>
      </c>
      <c r="P129" s="21">
        <f>'[1]Actv PlacedInServc'!P129</f>
        <v>0</v>
      </c>
      <c r="Q129" s="62">
        <f>'[1]Actv PlacedInServc'!Q129</f>
        <v>0</v>
      </c>
      <c r="R129" s="62">
        <f>'[1]Actv PlacedInServc'!R129</f>
        <v>0</v>
      </c>
      <c r="S129" s="62">
        <f>'[1]Actv PlacedInServc'!S129</f>
        <v>0</v>
      </c>
      <c r="T129" s="62">
        <f>'[1]Actv PlacedInServc'!T129</f>
        <v>0</v>
      </c>
      <c r="U129" s="62">
        <f>'[1]Actv PlacedInServc'!U129</f>
        <v>0</v>
      </c>
      <c r="V129" s="62">
        <f>'[1]Actv PlacedInServc'!V129</f>
        <v>0</v>
      </c>
      <c r="W129" s="62">
        <f>'[1]Actv PlacedInServc'!W129</f>
        <v>0</v>
      </c>
      <c r="X129" s="62">
        <f>'[1]Actv PlacedInServc'!X129</f>
        <v>0</v>
      </c>
      <c r="Y129" s="62">
        <f>'[1]Actv PlacedInServc'!Y129</f>
        <v>0</v>
      </c>
      <c r="Z129" s="62">
        <f>'[1]Actv PlacedInServc'!Z129</f>
        <v>0</v>
      </c>
      <c r="AA129" s="62">
        <f>'[1]Actv PlacedInServc'!AA129</f>
        <v>0</v>
      </c>
      <c r="AB129" s="62">
        <f>'[1]Actv PlacedInServc'!AB129</f>
        <v>0</v>
      </c>
      <c r="AC129" s="62">
        <f>'[1]Actv PlacedInServc'!AC129</f>
        <v>0</v>
      </c>
      <c r="AD129" s="62">
        <f>'[1]Actv PlacedInServc'!AD129</f>
        <v>0</v>
      </c>
      <c r="AE129" s="62">
        <f>'[1]Actv PlacedInServc'!AE129</f>
        <v>0</v>
      </c>
      <c r="AF129" s="62">
        <f>'[1]Actv PlacedInServc'!AF129</f>
        <v>0</v>
      </c>
      <c r="AG129" s="62">
        <f>'[1]Actv PlacedInServc'!AG129</f>
        <v>0</v>
      </c>
      <c r="AH129" s="62">
        <f>'[1]Actv PlacedInServc'!AH129</f>
        <v>0</v>
      </c>
      <c r="AI129" s="62">
        <f>'[1]Actv PlacedInServc'!AI129</f>
        <v>0</v>
      </c>
      <c r="AJ129" s="62">
        <f>'[1]Actv PlacedInServc'!AJ129</f>
        <v>0</v>
      </c>
      <c r="AK129" s="62">
        <f>'[1]Actv PlacedInServc'!AK129</f>
        <v>0</v>
      </c>
      <c r="AL129" s="62">
        <f>'[1]Actv PlacedInServc'!AL129</f>
        <v>0</v>
      </c>
      <c r="AM129" s="21"/>
      <c r="AN129" s="62">
        <f t="shared" si="4"/>
        <v>0</v>
      </c>
      <c r="AO129" s="21"/>
      <c r="AP129" s="21">
        <f t="shared" si="5"/>
        <v>0</v>
      </c>
    </row>
    <row r="130" spans="2:42" s="16" customFormat="1">
      <c r="B130" s="18">
        <v>120</v>
      </c>
      <c r="C130" s="18" t="str">
        <f>'[1]Actv PlacedInServc'!C130</f>
        <v/>
      </c>
      <c r="D130" s="507" t="str">
        <f>'[1]Actv PlacedInServc'!D130</f>
        <v/>
      </c>
      <c r="F130" s="369" t="str">
        <f>'[1]Actv PlacedInServc'!F130</f>
        <v/>
      </c>
      <c r="H130" s="18" t="str">
        <f>'[1]Actv PlacedInServc'!H130</f>
        <v/>
      </c>
      <c r="J130" s="18" t="str">
        <f>'[1]Actv PlacedInServc'!J130</f>
        <v/>
      </c>
      <c r="L130" s="18" t="str">
        <f>'[1]Actv PlacedInServc'!L130</f>
        <v>Y</v>
      </c>
      <c r="N130" s="377">
        <f>'[1]Actv PlacedInServc'!N130</f>
        <v>1</v>
      </c>
      <c r="P130" s="21" t="str">
        <f>'[1]Actv PlacedInServc'!P130</f>
        <v/>
      </c>
      <c r="Q130" s="62" t="str">
        <f>'[1]Actv PlacedInServc'!Q130</f>
        <v/>
      </c>
      <c r="R130" s="62" t="str">
        <f>'[1]Actv PlacedInServc'!R130</f>
        <v/>
      </c>
      <c r="S130" s="62" t="str">
        <f>'[1]Actv PlacedInServc'!S130</f>
        <v/>
      </c>
      <c r="T130" s="62" t="str">
        <f>'[1]Actv PlacedInServc'!T130</f>
        <v/>
      </c>
      <c r="U130" s="62" t="str">
        <f>'[1]Actv PlacedInServc'!U130</f>
        <v/>
      </c>
      <c r="V130" s="62" t="str">
        <f>'[1]Actv PlacedInServc'!V130</f>
        <v/>
      </c>
      <c r="W130" s="62" t="str">
        <f>'[1]Actv PlacedInServc'!W130</f>
        <v/>
      </c>
      <c r="X130" s="62" t="str">
        <f>'[1]Actv PlacedInServc'!X130</f>
        <v/>
      </c>
      <c r="Y130" s="62" t="str">
        <f>'[1]Actv PlacedInServc'!Y130</f>
        <v/>
      </c>
      <c r="Z130" s="62" t="str">
        <f>'[1]Actv PlacedInServc'!Z130</f>
        <v/>
      </c>
      <c r="AA130" s="62" t="str">
        <f>'[1]Actv PlacedInServc'!AA130</f>
        <v/>
      </c>
      <c r="AB130" s="62" t="str">
        <f>'[1]Actv PlacedInServc'!AB130</f>
        <v/>
      </c>
      <c r="AC130" s="62" t="str">
        <f>'[1]Actv PlacedInServc'!AC130</f>
        <v/>
      </c>
      <c r="AD130" s="62" t="str">
        <f>'[1]Actv PlacedInServc'!AD130</f>
        <v/>
      </c>
      <c r="AE130" s="62" t="str">
        <f>'[1]Actv PlacedInServc'!AE130</f>
        <v/>
      </c>
      <c r="AF130" s="62" t="str">
        <f>'[1]Actv PlacedInServc'!AF130</f>
        <v/>
      </c>
      <c r="AG130" s="62" t="str">
        <f>'[1]Actv PlacedInServc'!AG130</f>
        <v/>
      </c>
      <c r="AH130" s="62" t="str">
        <f>'[1]Actv PlacedInServc'!AH130</f>
        <v/>
      </c>
      <c r="AI130" s="62" t="str">
        <f>'[1]Actv PlacedInServc'!AI130</f>
        <v/>
      </c>
      <c r="AJ130" s="62" t="str">
        <f>'[1]Actv PlacedInServc'!AJ130</f>
        <v/>
      </c>
      <c r="AK130" s="62" t="str">
        <f>'[1]Actv PlacedInServc'!AK130</f>
        <v/>
      </c>
      <c r="AL130" s="62" t="str">
        <f>'[1]Actv PlacedInServc'!AL130</f>
        <v/>
      </c>
      <c r="AM130" s="21"/>
      <c r="AN130" s="62">
        <f t="shared" si="4"/>
        <v>0</v>
      </c>
      <c r="AO130" s="21"/>
      <c r="AP130" s="21">
        <f t="shared" si="5"/>
        <v>0</v>
      </c>
    </row>
    <row r="131" spans="2:42" s="16" customFormat="1">
      <c r="B131" s="18">
        <v>121</v>
      </c>
      <c r="C131" s="18" t="str">
        <f>'[1]Actv PlacedInServc'!C131</f>
        <v/>
      </c>
      <c r="D131" s="507" t="str">
        <f>'[1]Actv PlacedInServc'!D131</f>
        <v/>
      </c>
      <c r="F131" s="369" t="str">
        <f>'[1]Actv PlacedInServc'!F131</f>
        <v/>
      </c>
      <c r="H131" s="18" t="str">
        <f>'[1]Actv PlacedInServc'!H131</f>
        <v/>
      </c>
      <c r="J131" s="18" t="str">
        <f>'[1]Actv PlacedInServc'!J131</f>
        <v/>
      </c>
      <c r="L131" s="18" t="str">
        <f>'[1]Actv PlacedInServc'!L131</f>
        <v/>
      </c>
      <c r="N131" s="377" t="str">
        <f>'[1]Actv PlacedInServc'!N131</f>
        <v/>
      </c>
      <c r="P131" s="21" t="str">
        <f>'[1]Actv PlacedInServc'!P131</f>
        <v/>
      </c>
      <c r="Q131" s="62" t="str">
        <f>'[1]Actv PlacedInServc'!Q131</f>
        <v/>
      </c>
      <c r="R131" s="62" t="str">
        <f>'[1]Actv PlacedInServc'!R131</f>
        <v/>
      </c>
      <c r="S131" s="62" t="str">
        <f>'[1]Actv PlacedInServc'!S131</f>
        <v/>
      </c>
      <c r="T131" s="62" t="str">
        <f>'[1]Actv PlacedInServc'!T131</f>
        <v/>
      </c>
      <c r="U131" s="62" t="str">
        <f>'[1]Actv PlacedInServc'!U131</f>
        <v/>
      </c>
      <c r="V131" s="62" t="str">
        <f>'[1]Actv PlacedInServc'!V131</f>
        <v/>
      </c>
      <c r="W131" s="62" t="str">
        <f>'[1]Actv PlacedInServc'!W131</f>
        <v/>
      </c>
      <c r="X131" s="62" t="str">
        <f>'[1]Actv PlacedInServc'!X131</f>
        <v/>
      </c>
      <c r="Y131" s="62" t="str">
        <f>'[1]Actv PlacedInServc'!Y131</f>
        <v/>
      </c>
      <c r="Z131" s="62" t="str">
        <f>'[1]Actv PlacedInServc'!Z131</f>
        <v/>
      </c>
      <c r="AA131" s="62" t="str">
        <f>'[1]Actv PlacedInServc'!AA131</f>
        <v/>
      </c>
      <c r="AB131" s="62" t="str">
        <f>'[1]Actv PlacedInServc'!AB131</f>
        <v/>
      </c>
      <c r="AC131" s="62" t="str">
        <f>'[1]Actv PlacedInServc'!AC131</f>
        <v/>
      </c>
      <c r="AD131" s="62" t="str">
        <f>'[1]Actv PlacedInServc'!AD131</f>
        <v/>
      </c>
      <c r="AE131" s="62" t="str">
        <f>'[1]Actv PlacedInServc'!AE131</f>
        <v/>
      </c>
      <c r="AF131" s="62" t="str">
        <f>'[1]Actv PlacedInServc'!AF131</f>
        <v/>
      </c>
      <c r="AG131" s="62" t="str">
        <f>'[1]Actv PlacedInServc'!AG131</f>
        <v/>
      </c>
      <c r="AH131" s="62" t="str">
        <f>'[1]Actv PlacedInServc'!AH131</f>
        <v/>
      </c>
      <c r="AI131" s="62" t="str">
        <f>'[1]Actv PlacedInServc'!AI131</f>
        <v/>
      </c>
      <c r="AJ131" s="62" t="str">
        <f>'[1]Actv PlacedInServc'!AJ131</f>
        <v/>
      </c>
      <c r="AK131" s="62" t="str">
        <f>'[1]Actv PlacedInServc'!AK131</f>
        <v/>
      </c>
      <c r="AL131" s="62" t="str">
        <f>'[1]Actv PlacedInServc'!AL131</f>
        <v/>
      </c>
      <c r="AM131" s="21"/>
      <c r="AN131" s="62">
        <f t="shared" si="4"/>
        <v>0</v>
      </c>
      <c r="AO131" s="21"/>
      <c r="AP131" s="21">
        <f t="shared" si="5"/>
        <v>0</v>
      </c>
    </row>
    <row r="132" spans="2:42" s="16" customFormat="1">
      <c r="B132" s="18">
        <v>122</v>
      </c>
      <c r="C132" s="18" t="str">
        <f>'[1]Actv PlacedInServc'!C132</f>
        <v/>
      </c>
      <c r="D132" s="507" t="str">
        <f>'[1]Actv PlacedInServc'!D132</f>
        <v/>
      </c>
      <c r="F132" s="369" t="str">
        <f>'[1]Actv PlacedInServc'!F132</f>
        <v/>
      </c>
      <c r="H132" s="18" t="str">
        <f>'[1]Actv PlacedInServc'!H132</f>
        <v/>
      </c>
      <c r="J132" s="18" t="str">
        <f>'[1]Actv PlacedInServc'!J132</f>
        <v/>
      </c>
      <c r="L132" s="18" t="str">
        <f>'[1]Actv PlacedInServc'!L132</f>
        <v/>
      </c>
      <c r="N132" s="377" t="str">
        <f>'[1]Actv PlacedInServc'!N132</f>
        <v/>
      </c>
      <c r="P132" s="21" t="str">
        <f>'[1]Actv PlacedInServc'!P132</f>
        <v/>
      </c>
      <c r="Q132" s="62" t="str">
        <f>'[1]Actv PlacedInServc'!Q132</f>
        <v/>
      </c>
      <c r="R132" s="62" t="str">
        <f>'[1]Actv PlacedInServc'!R132</f>
        <v/>
      </c>
      <c r="S132" s="62" t="str">
        <f>'[1]Actv PlacedInServc'!S132</f>
        <v/>
      </c>
      <c r="T132" s="62" t="str">
        <f>'[1]Actv PlacedInServc'!T132</f>
        <v/>
      </c>
      <c r="U132" s="62" t="str">
        <f>'[1]Actv PlacedInServc'!U132</f>
        <v/>
      </c>
      <c r="V132" s="62" t="str">
        <f>'[1]Actv PlacedInServc'!V132</f>
        <v/>
      </c>
      <c r="W132" s="62" t="str">
        <f>'[1]Actv PlacedInServc'!W132</f>
        <v/>
      </c>
      <c r="X132" s="62" t="str">
        <f>'[1]Actv PlacedInServc'!X132</f>
        <v/>
      </c>
      <c r="Y132" s="62" t="str">
        <f>'[1]Actv PlacedInServc'!Y132</f>
        <v/>
      </c>
      <c r="Z132" s="62" t="str">
        <f>'[1]Actv PlacedInServc'!Z132</f>
        <v/>
      </c>
      <c r="AA132" s="62" t="str">
        <f>'[1]Actv PlacedInServc'!AA132</f>
        <v/>
      </c>
      <c r="AB132" s="62" t="str">
        <f>'[1]Actv PlacedInServc'!AB132</f>
        <v/>
      </c>
      <c r="AC132" s="62" t="str">
        <f>'[1]Actv PlacedInServc'!AC132</f>
        <v/>
      </c>
      <c r="AD132" s="62" t="str">
        <f>'[1]Actv PlacedInServc'!AD132</f>
        <v/>
      </c>
      <c r="AE132" s="62" t="str">
        <f>'[1]Actv PlacedInServc'!AE132</f>
        <v/>
      </c>
      <c r="AF132" s="62" t="str">
        <f>'[1]Actv PlacedInServc'!AF132</f>
        <v/>
      </c>
      <c r="AG132" s="62" t="str">
        <f>'[1]Actv PlacedInServc'!AG132</f>
        <v/>
      </c>
      <c r="AH132" s="62" t="str">
        <f>'[1]Actv PlacedInServc'!AH132</f>
        <v/>
      </c>
      <c r="AI132" s="62" t="str">
        <f>'[1]Actv PlacedInServc'!AI132</f>
        <v/>
      </c>
      <c r="AJ132" s="62" t="str">
        <f>'[1]Actv PlacedInServc'!AJ132</f>
        <v/>
      </c>
      <c r="AK132" s="62" t="str">
        <f>'[1]Actv PlacedInServc'!AK132</f>
        <v/>
      </c>
      <c r="AL132" s="62" t="str">
        <f>'[1]Actv PlacedInServc'!AL132</f>
        <v/>
      </c>
      <c r="AM132" s="21"/>
      <c r="AN132" s="62">
        <f t="shared" si="4"/>
        <v>0</v>
      </c>
      <c r="AO132" s="21"/>
      <c r="AP132" s="21">
        <f t="shared" si="5"/>
        <v>0</v>
      </c>
    </row>
    <row r="133" spans="2:42" s="16" customFormat="1">
      <c r="B133" s="18">
        <v>123</v>
      </c>
      <c r="C133" s="18" t="str">
        <f>'[1]Actv PlacedInServc'!C133</f>
        <v/>
      </c>
      <c r="D133" s="507" t="str">
        <f>'[1]Actv PlacedInServc'!D133</f>
        <v/>
      </c>
      <c r="F133" s="369" t="str">
        <f>'[1]Actv PlacedInServc'!F133</f>
        <v/>
      </c>
      <c r="H133" s="18" t="str">
        <f>'[1]Actv PlacedInServc'!H133</f>
        <v/>
      </c>
      <c r="J133" s="18" t="str">
        <f>'[1]Actv PlacedInServc'!J133</f>
        <v/>
      </c>
      <c r="L133" s="18" t="str">
        <f>'[1]Actv PlacedInServc'!L133</f>
        <v/>
      </c>
      <c r="N133" s="377" t="str">
        <f>'[1]Actv PlacedInServc'!N133</f>
        <v/>
      </c>
      <c r="P133" s="21" t="str">
        <f>'[1]Actv PlacedInServc'!P133</f>
        <v/>
      </c>
      <c r="Q133" s="62" t="str">
        <f>'[1]Actv PlacedInServc'!Q133</f>
        <v/>
      </c>
      <c r="R133" s="62" t="str">
        <f>'[1]Actv PlacedInServc'!R133</f>
        <v/>
      </c>
      <c r="S133" s="62" t="str">
        <f>'[1]Actv PlacedInServc'!S133</f>
        <v/>
      </c>
      <c r="T133" s="62" t="str">
        <f>'[1]Actv PlacedInServc'!T133</f>
        <v/>
      </c>
      <c r="U133" s="62" t="str">
        <f>'[1]Actv PlacedInServc'!U133</f>
        <v/>
      </c>
      <c r="V133" s="62" t="str">
        <f>'[1]Actv PlacedInServc'!V133</f>
        <v/>
      </c>
      <c r="W133" s="62" t="str">
        <f>'[1]Actv PlacedInServc'!W133</f>
        <v/>
      </c>
      <c r="X133" s="62" t="str">
        <f>'[1]Actv PlacedInServc'!X133</f>
        <v/>
      </c>
      <c r="Y133" s="62" t="str">
        <f>'[1]Actv PlacedInServc'!Y133</f>
        <v/>
      </c>
      <c r="Z133" s="62" t="str">
        <f>'[1]Actv PlacedInServc'!Z133</f>
        <v/>
      </c>
      <c r="AA133" s="62" t="str">
        <f>'[1]Actv PlacedInServc'!AA133</f>
        <v/>
      </c>
      <c r="AB133" s="62" t="str">
        <f>'[1]Actv PlacedInServc'!AB133</f>
        <v/>
      </c>
      <c r="AC133" s="62" t="str">
        <f>'[1]Actv PlacedInServc'!AC133</f>
        <v/>
      </c>
      <c r="AD133" s="62" t="str">
        <f>'[1]Actv PlacedInServc'!AD133</f>
        <v/>
      </c>
      <c r="AE133" s="62" t="str">
        <f>'[1]Actv PlacedInServc'!AE133</f>
        <v/>
      </c>
      <c r="AF133" s="62" t="str">
        <f>'[1]Actv PlacedInServc'!AF133</f>
        <v/>
      </c>
      <c r="AG133" s="62" t="str">
        <f>'[1]Actv PlacedInServc'!AG133</f>
        <v/>
      </c>
      <c r="AH133" s="62" t="str">
        <f>'[1]Actv PlacedInServc'!AH133</f>
        <v/>
      </c>
      <c r="AI133" s="62" t="str">
        <f>'[1]Actv PlacedInServc'!AI133</f>
        <v/>
      </c>
      <c r="AJ133" s="62" t="str">
        <f>'[1]Actv PlacedInServc'!AJ133</f>
        <v/>
      </c>
      <c r="AK133" s="62" t="str">
        <f>'[1]Actv PlacedInServc'!AK133</f>
        <v/>
      </c>
      <c r="AL133" s="62" t="str">
        <f>'[1]Actv PlacedInServc'!AL133</f>
        <v/>
      </c>
      <c r="AM133" s="21"/>
      <c r="AN133" s="62">
        <f t="shared" si="4"/>
        <v>0</v>
      </c>
      <c r="AO133" s="21"/>
      <c r="AP133" s="21">
        <f t="shared" si="5"/>
        <v>0</v>
      </c>
    </row>
    <row r="134" spans="2:42" s="16" customFormat="1">
      <c r="B134" s="18">
        <v>124</v>
      </c>
      <c r="C134" s="18" t="str">
        <f>'[1]Actv PlacedInServc'!C134</f>
        <v/>
      </c>
      <c r="D134" s="507" t="str">
        <f>'[1]Actv PlacedInServc'!D134</f>
        <v/>
      </c>
      <c r="F134" s="369" t="str">
        <f>'[1]Actv PlacedInServc'!F134</f>
        <v/>
      </c>
      <c r="H134" s="18" t="str">
        <f>'[1]Actv PlacedInServc'!H134</f>
        <v/>
      </c>
      <c r="J134" s="18" t="str">
        <f>'[1]Actv PlacedInServc'!J134</f>
        <v/>
      </c>
      <c r="L134" s="18" t="str">
        <f>'[1]Actv PlacedInServc'!L134</f>
        <v/>
      </c>
      <c r="N134" s="377" t="str">
        <f>'[1]Actv PlacedInServc'!N134</f>
        <v/>
      </c>
      <c r="P134" s="21" t="str">
        <f>'[1]Actv PlacedInServc'!P134</f>
        <v/>
      </c>
      <c r="Q134" s="62" t="str">
        <f>'[1]Actv PlacedInServc'!Q134</f>
        <v/>
      </c>
      <c r="R134" s="62" t="str">
        <f>'[1]Actv PlacedInServc'!R134</f>
        <v/>
      </c>
      <c r="S134" s="62" t="str">
        <f>'[1]Actv PlacedInServc'!S134</f>
        <v/>
      </c>
      <c r="T134" s="62" t="str">
        <f>'[1]Actv PlacedInServc'!T134</f>
        <v/>
      </c>
      <c r="U134" s="62" t="str">
        <f>'[1]Actv PlacedInServc'!U134</f>
        <v/>
      </c>
      <c r="V134" s="62" t="str">
        <f>'[1]Actv PlacedInServc'!V134</f>
        <v/>
      </c>
      <c r="W134" s="62" t="str">
        <f>'[1]Actv PlacedInServc'!W134</f>
        <v/>
      </c>
      <c r="X134" s="62" t="str">
        <f>'[1]Actv PlacedInServc'!X134</f>
        <v/>
      </c>
      <c r="Y134" s="62" t="str">
        <f>'[1]Actv PlacedInServc'!Y134</f>
        <v/>
      </c>
      <c r="Z134" s="62" t="str">
        <f>'[1]Actv PlacedInServc'!Z134</f>
        <v/>
      </c>
      <c r="AA134" s="62" t="str">
        <f>'[1]Actv PlacedInServc'!AA134</f>
        <v/>
      </c>
      <c r="AB134" s="62" t="str">
        <f>'[1]Actv PlacedInServc'!AB134</f>
        <v/>
      </c>
      <c r="AC134" s="62" t="str">
        <f>'[1]Actv PlacedInServc'!AC134</f>
        <v/>
      </c>
      <c r="AD134" s="62" t="str">
        <f>'[1]Actv PlacedInServc'!AD134</f>
        <v/>
      </c>
      <c r="AE134" s="62" t="str">
        <f>'[1]Actv PlacedInServc'!AE134</f>
        <v/>
      </c>
      <c r="AF134" s="62" t="str">
        <f>'[1]Actv PlacedInServc'!AF134</f>
        <v/>
      </c>
      <c r="AG134" s="62" t="str">
        <f>'[1]Actv PlacedInServc'!AG134</f>
        <v/>
      </c>
      <c r="AH134" s="62" t="str">
        <f>'[1]Actv PlacedInServc'!AH134</f>
        <v/>
      </c>
      <c r="AI134" s="62" t="str">
        <f>'[1]Actv PlacedInServc'!AI134</f>
        <v/>
      </c>
      <c r="AJ134" s="62" t="str">
        <f>'[1]Actv PlacedInServc'!AJ134</f>
        <v/>
      </c>
      <c r="AK134" s="62" t="str">
        <f>'[1]Actv PlacedInServc'!AK134</f>
        <v/>
      </c>
      <c r="AL134" s="62" t="str">
        <f>'[1]Actv PlacedInServc'!AL134</f>
        <v/>
      </c>
      <c r="AM134" s="21"/>
      <c r="AN134" s="62">
        <f t="shared" si="4"/>
        <v>0</v>
      </c>
      <c r="AO134" s="21"/>
      <c r="AP134" s="21">
        <f t="shared" si="5"/>
        <v>0</v>
      </c>
    </row>
    <row r="135" spans="2:42" s="16" customFormat="1">
      <c r="B135" s="18">
        <v>125</v>
      </c>
      <c r="C135" s="18" t="str">
        <f>'[1]Actv PlacedInServc'!C135</f>
        <v/>
      </c>
      <c r="D135" s="507" t="str">
        <f>'[1]Actv PlacedInServc'!D135</f>
        <v/>
      </c>
      <c r="F135" s="369" t="str">
        <f>'[1]Actv PlacedInServc'!F135</f>
        <v/>
      </c>
      <c r="H135" s="18" t="str">
        <f>'[1]Actv PlacedInServc'!H135</f>
        <v/>
      </c>
      <c r="J135" s="18" t="str">
        <f>'[1]Actv PlacedInServc'!J135</f>
        <v/>
      </c>
      <c r="L135" s="18" t="str">
        <f>'[1]Actv PlacedInServc'!L135</f>
        <v/>
      </c>
      <c r="N135" s="377" t="str">
        <f>'[1]Actv PlacedInServc'!N135</f>
        <v/>
      </c>
      <c r="P135" s="21" t="str">
        <f>'[1]Actv PlacedInServc'!P135</f>
        <v/>
      </c>
      <c r="Q135" s="62" t="str">
        <f>'[1]Actv PlacedInServc'!Q135</f>
        <v/>
      </c>
      <c r="R135" s="62" t="str">
        <f>'[1]Actv PlacedInServc'!R135</f>
        <v/>
      </c>
      <c r="S135" s="62" t="str">
        <f>'[1]Actv PlacedInServc'!S135</f>
        <v/>
      </c>
      <c r="T135" s="62" t="str">
        <f>'[1]Actv PlacedInServc'!T135</f>
        <v/>
      </c>
      <c r="U135" s="62" t="str">
        <f>'[1]Actv PlacedInServc'!U135</f>
        <v/>
      </c>
      <c r="V135" s="62" t="str">
        <f>'[1]Actv PlacedInServc'!V135</f>
        <v/>
      </c>
      <c r="W135" s="62" t="str">
        <f>'[1]Actv PlacedInServc'!W135</f>
        <v/>
      </c>
      <c r="X135" s="62" t="str">
        <f>'[1]Actv PlacedInServc'!X135</f>
        <v/>
      </c>
      <c r="Y135" s="62" t="str">
        <f>'[1]Actv PlacedInServc'!Y135</f>
        <v/>
      </c>
      <c r="Z135" s="62" t="str">
        <f>'[1]Actv PlacedInServc'!Z135</f>
        <v/>
      </c>
      <c r="AA135" s="62" t="str">
        <f>'[1]Actv PlacedInServc'!AA135</f>
        <v/>
      </c>
      <c r="AB135" s="62" t="str">
        <f>'[1]Actv PlacedInServc'!AB135</f>
        <v/>
      </c>
      <c r="AC135" s="62" t="str">
        <f>'[1]Actv PlacedInServc'!AC135</f>
        <v/>
      </c>
      <c r="AD135" s="62" t="str">
        <f>'[1]Actv PlacedInServc'!AD135</f>
        <v/>
      </c>
      <c r="AE135" s="62" t="str">
        <f>'[1]Actv PlacedInServc'!AE135</f>
        <v/>
      </c>
      <c r="AF135" s="62" t="str">
        <f>'[1]Actv PlacedInServc'!AF135</f>
        <v/>
      </c>
      <c r="AG135" s="62" t="str">
        <f>'[1]Actv PlacedInServc'!AG135</f>
        <v/>
      </c>
      <c r="AH135" s="62" t="str">
        <f>'[1]Actv PlacedInServc'!AH135</f>
        <v/>
      </c>
      <c r="AI135" s="62" t="str">
        <f>'[1]Actv PlacedInServc'!AI135</f>
        <v/>
      </c>
      <c r="AJ135" s="62" t="str">
        <f>'[1]Actv PlacedInServc'!AJ135</f>
        <v/>
      </c>
      <c r="AK135" s="62" t="str">
        <f>'[1]Actv PlacedInServc'!AK135</f>
        <v/>
      </c>
      <c r="AL135" s="62" t="str">
        <f>'[1]Actv PlacedInServc'!AL135</f>
        <v/>
      </c>
      <c r="AM135" s="21"/>
      <c r="AN135" s="62">
        <f t="shared" si="4"/>
        <v>0</v>
      </c>
      <c r="AO135" s="21"/>
      <c r="AP135" s="21">
        <f t="shared" si="5"/>
        <v>0</v>
      </c>
    </row>
    <row r="136" spans="2:42" s="16" customFormat="1">
      <c r="B136" s="18">
        <v>126</v>
      </c>
      <c r="C136" s="18" t="str">
        <f>'[1]Actv PlacedInServc'!C136</f>
        <v/>
      </c>
      <c r="D136" s="507" t="str">
        <f>'[1]Actv PlacedInServc'!D136</f>
        <v>Total By SAP WBS - DV</v>
      </c>
      <c r="F136" s="369" t="str">
        <f>'[1]Actv PlacedInServc'!F136</f>
        <v>Projects Funded by Others - DV</v>
      </c>
      <c r="H136" s="18" t="str">
        <f>'[1]Actv PlacedInServc'!H136</f>
        <v/>
      </c>
      <c r="J136" s="18" t="str">
        <f>'[1]Actv PlacedInServc'!J136</f>
        <v/>
      </c>
      <c r="L136" s="18" t="str">
        <f>'[1]Actv PlacedInServc'!L136</f>
        <v/>
      </c>
      <c r="N136" s="377" t="str">
        <f>'[1]Actv PlacedInServc'!N136</f>
        <v/>
      </c>
      <c r="P136" s="21" t="str">
        <f>'[1]Actv PlacedInServc'!P136</f>
        <v/>
      </c>
      <c r="Q136" s="62" t="str">
        <f>'[1]Actv PlacedInServc'!Q136</f>
        <v/>
      </c>
      <c r="R136" s="62" t="str">
        <f>'[1]Actv PlacedInServc'!R136</f>
        <v/>
      </c>
      <c r="S136" s="62" t="str">
        <f>'[1]Actv PlacedInServc'!S136</f>
        <v/>
      </c>
      <c r="T136" s="62" t="str">
        <f>'[1]Actv PlacedInServc'!T136</f>
        <v/>
      </c>
      <c r="U136" s="62" t="str">
        <f>'[1]Actv PlacedInServc'!U136</f>
        <v/>
      </c>
      <c r="V136" s="62" t="str">
        <f>'[1]Actv PlacedInServc'!V136</f>
        <v/>
      </c>
      <c r="W136" s="62" t="str">
        <f>'[1]Actv PlacedInServc'!W136</f>
        <v/>
      </c>
      <c r="X136" s="62" t="str">
        <f>'[1]Actv PlacedInServc'!X136</f>
        <v/>
      </c>
      <c r="Y136" s="62" t="str">
        <f>'[1]Actv PlacedInServc'!Y136</f>
        <v/>
      </c>
      <c r="Z136" s="62" t="str">
        <f>'[1]Actv PlacedInServc'!Z136</f>
        <v/>
      </c>
      <c r="AA136" s="62" t="str">
        <f>'[1]Actv PlacedInServc'!AA136</f>
        <v/>
      </c>
      <c r="AB136" s="62" t="str">
        <f>'[1]Actv PlacedInServc'!AB136</f>
        <v/>
      </c>
      <c r="AC136" s="62" t="str">
        <f>'[1]Actv PlacedInServc'!AC136</f>
        <v/>
      </c>
      <c r="AD136" s="62" t="str">
        <f>'[1]Actv PlacedInServc'!AD136</f>
        <v/>
      </c>
      <c r="AE136" s="62" t="str">
        <f>'[1]Actv PlacedInServc'!AE136</f>
        <v/>
      </c>
      <c r="AF136" s="62" t="str">
        <f>'[1]Actv PlacedInServc'!AF136</f>
        <v/>
      </c>
      <c r="AG136" s="62" t="str">
        <f>'[1]Actv PlacedInServc'!AG136</f>
        <v/>
      </c>
      <c r="AH136" s="62" t="str">
        <f>'[1]Actv PlacedInServc'!AH136</f>
        <v/>
      </c>
      <c r="AI136" s="62" t="str">
        <f>'[1]Actv PlacedInServc'!AI136</f>
        <v/>
      </c>
      <c r="AJ136" s="62" t="str">
        <f>'[1]Actv PlacedInServc'!AJ136</f>
        <v/>
      </c>
      <c r="AK136" s="62" t="str">
        <f>'[1]Actv PlacedInServc'!AK136</f>
        <v/>
      </c>
      <c r="AL136" s="62" t="str">
        <f>'[1]Actv PlacedInServc'!AL136</f>
        <v/>
      </c>
      <c r="AM136" s="21"/>
      <c r="AN136" s="62">
        <f t="shared" si="4"/>
        <v>0</v>
      </c>
      <c r="AO136" s="21"/>
      <c r="AP136" s="21">
        <f t="shared" si="5"/>
        <v>0</v>
      </c>
    </row>
    <row r="137" spans="2:42" s="16" customFormat="1">
      <c r="B137" s="18">
        <v>127</v>
      </c>
      <c r="C137" s="18" t="str">
        <f>'[1]Actv PlacedInServc'!C137</f>
        <v/>
      </c>
      <c r="D137" s="507" t="str">
        <f>'[1]Actv PlacedInServc'!D137</f>
        <v>Total By SAP WBS - RP</v>
      </c>
      <c r="F137" s="369" t="str">
        <f>'[1]Actv PlacedInServc'!F137</f>
        <v>Total Recurring Projects - RP</v>
      </c>
      <c r="H137" s="18" t="str">
        <f>'[1]Actv PlacedInServc'!H137</f>
        <v/>
      </c>
      <c r="J137" s="18" t="str">
        <f>'[1]Actv PlacedInServc'!J137</f>
        <v/>
      </c>
      <c r="L137" s="18" t="str">
        <f>'[1]Actv PlacedInServc'!L137</f>
        <v/>
      </c>
      <c r="N137" s="377" t="str">
        <f>'[1]Actv PlacedInServc'!N137</f>
        <v/>
      </c>
      <c r="P137" s="21" t="str">
        <f>'[1]Actv PlacedInServc'!P137</f>
        <v/>
      </c>
      <c r="Q137" s="62" t="str">
        <f>'[1]Actv PlacedInServc'!Q137</f>
        <v/>
      </c>
      <c r="R137" s="62" t="str">
        <f>'[1]Actv PlacedInServc'!R137</f>
        <v/>
      </c>
      <c r="S137" s="62" t="str">
        <f>'[1]Actv PlacedInServc'!S137</f>
        <v/>
      </c>
      <c r="T137" s="62" t="str">
        <f>'[1]Actv PlacedInServc'!T137</f>
        <v/>
      </c>
      <c r="U137" s="62" t="str">
        <f>'[1]Actv PlacedInServc'!U137</f>
        <v/>
      </c>
      <c r="V137" s="62" t="str">
        <f>'[1]Actv PlacedInServc'!V137</f>
        <v/>
      </c>
      <c r="W137" s="62" t="str">
        <f>'[1]Actv PlacedInServc'!W137</f>
        <v/>
      </c>
      <c r="X137" s="62" t="str">
        <f>'[1]Actv PlacedInServc'!X137</f>
        <v/>
      </c>
      <c r="Y137" s="62" t="str">
        <f>'[1]Actv PlacedInServc'!Y137</f>
        <v/>
      </c>
      <c r="Z137" s="62" t="str">
        <f>'[1]Actv PlacedInServc'!Z137</f>
        <v/>
      </c>
      <c r="AA137" s="62" t="str">
        <f>'[1]Actv PlacedInServc'!AA137</f>
        <v/>
      </c>
      <c r="AB137" s="62" t="str">
        <f>'[1]Actv PlacedInServc'!AB137</f>
        <v/>
      </c>
      <c r="AC137" s="62" t="str">
        <f>'[1]Actv PlacedInServc'!AC137</f>
        <v/>
      </c>
      <c r="AD137" s="62" t="str">
        <f>'[1]Actv PlacedInServc'!AD137</f>
        <v/>
      </c>
      <c r="AE137" s="62" t="str">
        <f>'[1]Actv PlacedInServc'!AE137</f>
        <v/>
      </c>
      <c r="AF137" s="62" t="str">
        <f>'[1]Actv PlacedInServc'!AF137</f>
        <v/>
      </c>
      <c r="AG137" s="62" t="str">
        <f>'[1]Actv PlacedInServc'!AG137</f>
        <v/>
      </c>
      <c r="AH137" s="62" t="str">
        <f>'[1]Actv PlacedInServc'!AH137</f>
        <v/>
      </c>
      <c r="AI137" s="62" t="str">
        <f>'[1]Actv PlacedInServc'!AI137</f>
        <v/>
      </c>
      <c r="AJ137" s="62" t="str">
        <f>'[1]Actv PlacedInServc'!AJ137</f>
        <v/>
      </c>
      <c r="AK137" s="62" t="str">
        <f>'[1]Actv PlacedInServc'!AK137</f>
        <v/>
      </c>
      <c r="AL137" s="62" t="str">
        <f>'[1]Actv PlacedInServc'!AL137</f>
        <v/>
      </c>
      <c r="AM137" s="21"/>
      <c r="AN137" s="62">
        <f t="shared" si="4"/>
        <v>0</v>
      </c>
      <c r="AO137" s="21"/>
      <c r="AP137" s="21">
        <f t="shared" si="5"/>
        <v>0</v>
      </c>
    </row>
    <row r="138" spans="2:42" s="16" customFormat="1">
      <c r="B138" s="18">
        <v>128</v>
      </c>
      <c r="C138" s="18" t="str">
        <f>'[1]Actv PlacedInServc'!C138</f>
        <v/>
      </c>
      <c r="D138" s="507" t="str">
        <f>'[1]Actv PlacedInServc'!D138</f>
        <v/>
      </c>
      <c r="F138" s="369" t="str">
        <f>'[1]Actv PlacedInServc'!F138</f>
        <v/>
      </c>
      <c r="H138" s="18" t="str">
        <f>'[1]Actv PlacedInServc'!H138</f>
        <v/>
      </c>
      <c r="J138" s="18" t="str">
        <f>'[1]Actv PlacedInServc'!J138</f>
        <v/>
      </c>
      <c r="L138" s="18" t="str">
        <f>'[1]Actv PlacedInServc'!L138</f>
        <v/>
      </c>
      <c r="N138" s="377" t="str">
        <f>'[1]Actv PlacedInServc'!N138</f>
        <v/>
      </c>
      <c r="P138" s="21" t="str">
        <f>'[1]Actv PlacedInServc'!P138</f>
        <v/>
      </c>
      <c r="Q138" s="62">
        <f>'[1]Actv PlacedInServc'!Q138</f>
        <v>0</v>
      </c>
      <c r="R138" s="62">
        <f>'[1]Actv PlacedInServc'!R138</f>
        <v>0</v>
      </c>
      <c r="S138" s="62">
        <f>'[1]Actv PlacedInServc'!S138</f>
        <v>0</v>
      </c>
      <c r="T138" s="62">
        <f>'[1]Actv PlacedInServc'!T138</f>
        <v>0</v>
      </c>
      <c r="U138" s="62">
        <f>'[1]Actv PlacedInServc'!U138</f>
        <v>0</v>
      </c>
      <c r="V138" s="62">
        <f>'[1]Actv PlacedInServc'!V138</f>
        <v>0</v>
      </c>
      <c r="W138" s="62">
        <f>'[1]Actv PlacedInServc'!W138</f>
        <v>0</v>
      </c>
      <c r="X138" s="62">
        <f>'[1]Actv PlacedInServc'!X138</f>
        <v>0</v>
      </c>
      <c r="Y138" s="62">
        <f>'[1]Actv PlacedInServc'!Y138</f>
        <v>0</v>
      </c>
      <c r="Z138" s="62">
        <f>'[1]Actv PlacedInServc'!Z138</f>
        <v>0</v>
      </c>
      <c r="AA138" s="62">
        <f>'[1]Actv PlacedInServc'!AA138</f>
        <v>0</v>
      </c>
      <c r="AB138" s="62">
        <f>'[1]Actv PlacedInServc'!AB138</f>
        <v>0</v>
      </c>
      <c r="AC138" s="62">
        <f>'[1]Actv PlacedInServc'!AC138</f>
        <v>0</v>
      </c>
      <c r="AD138" s="62">
        <f>'[1]Actv PlacedInServc'!AD138</f>
        <v>0</v>
      </c>
      <c r="AE138" s="62">
        <f>'[1]Actv PlacedInServc'!AE138</f>
        <v>0</v>
      </c>
      <c r="AF138" s="62">
        <f>'[1]Actv PlacedInServc'!AF138</f>
        <v>0</v>
      </c>
      <c r="AG138" s="62">
        <f>'[1]Actv PlacedInServc'!AG138</f>
        <v>0</v>
      </c>
      <c r="AH138" s="62">
        <f>'[1]Actv PlacedInServc'!AH138</f>
        <v>0</v>
      </c>
      <c r="AI138" s="62">
        <f>'[1]Actv PlacedInServc'!AI138</f>
        <v>0</v>
      </c>
      <c r="AJ138" s="62">
        <f>'[1]Actv PlacedInServc'!AJ138</f>
        <v>0</v>
      </c>
      <c r="AK138" s="62">
        <f>'[1]Actv PlacedInServc'!AK138</f>
        <v>0</v>
      </c>
      <c r="AL138" s="62">
        <f>'[1]Actv PlacedInServc'!AL138</f>
        <v>0</v>
      </c>
      <c r="AM138" s="21"/>
      <c r="AN138" s="62">
        <f t="shared" si="4"/>
        <v>0</v>
      </c>
      <c r="AO138" s="21"/>
      <c r="AP138" s="21">
        <f t="shared" si="5"/>
        <v>0</v>
      </c>
    </row>
    <row r="139" spans="2:42" s="16" customFormat="1">
      <c r="B139" s="18">
        <v>129</v>
      </c>
      <c r="C139" s="18" t="str">
        <f>'[1]Actv PlacedInServc'!C139</f>
        <v/>
      </c>
      <c r="D139" s="507" t="str">
        <f>'[1]Actv PlacedInServc'!D139</f>
        <v/>
      </c>
      <c r="F139" s="369" t="str">
        <f>'[1]Actv PlacedInServc'!F139</f>
        <v/>
      </c>
      <c r="H139" s="18" t="str">
        <f>'[1]Actv PlacedInServc'!H139</f>
        <v/>
      </c>
      <c r="J139" s="18" t="str">
        <f>'[1]Actv PlacedInServc'!J139</f>
        <v/>
      </c>
      <c r="L139" s="18" t="str">
        <f>'[1]Actv PlacedInServc'!L139</f>
        <v/>
      </c>
      <c r="N139" s="377" t="str">
        <f>'[1]Actv PlacedInServc'!N139</f>
        <v/>
      </c>
      <c r="P139" s="21" t="str">
        <f>'[1]Actv PlacedInServc'!P139</f>
        <v/>
      </c>
      <c r="Q139" s="62">
        <f>'[1]Actv PlacedInServc'!Q139</f>
        <v>0</v>
      </c>
      <c r="R139" s="62">
        <f>'[1]Actv PlacedInServc'!R139</f>
        <v>0</v>
      </c>
      <c r="S139" s="62">
        <f>'[1]Actv PlacedInServc'!S139</f>
        <v>0</v>
      </c>
      <c r="T139" s="62">
        <f>'[1]Actv PlacedInServc'!T139</f>
        <v>0</v>
      </c>
      <c r="U139" s="62">
        <f>'[1]Actv PlacedInServc'!U139</f>
        <v>0</v>
      </c>
      <c r="V139" s="62">
        <f>'[1]Actv PlacedInServc'!V139</f>
        <v>0</v>
      </c>
      <c r="W139" s="62">
        <f>'[1]Actv PlacedInServc'!W139</f>
        <v>0</v>
      </c>
      <c r="X139" s="62">
        <f>'[1]Actv PlacedInServc'!X139</f>
        <v>0</v>
      </c>
      <c r="Y139" s="62">
        <f>'[1]Actv PlacedInServc'!Y139</f>
        <v>0</v>
      </c>
      <c r="Z139" s="62">
        <f>'[1]Actv PlacedInServc'!Z139</f>
        <v>0</v>
      </c>
      <c r="AA139" s="62">
        <f>'[1]Actv PlacedInServc'!AA139</f>
        <v>0</v>
      </c>
      <c r="AB139" s="62">
        <f>'[1]Actv PlacedInServc'!AB139</f>
        <v>0</v>
      </c>
      <c r="AC139" s="62">
        <f>'[1]Actv PlacedInServc'!AC139</f>
        <v>0</v>
      </c>
      <c r="AD139" s="62">
        <f>'[1]Actv PlacedInServc'!AD139</f>
        <v>0</v>
      </c>
      <c r="AE139" s="62">
        <f>'[1]Actv PlacedInServc'!AE139</f>
        <v>0</v>
      </c>
      <c r="AF139" s="62">
        <f>'[1]Actv PlacedInServc'!AF139</f>
        <v>0</v>
      </c>
      <c r="AG139" s="62">
        <f>'[1]Actv PlacedInServc'!AG139</f>
        <v>0</v>
      </c>
      <c r="AH139" s="62">
        <f>'[1]Actv PlacedInServc'!AH139</f>
        <v>0</v>
      </c>
      <c r="AI139" s="62">
        <f>'[1]Actv PlacedInServc'!AI139</f>
        <v>0</v>
      </c>
      <c r="AJ139" s="62">
        <f>'[1]Actv PlacedInServc'!AJ139</f>
        <v>0</v>
      </c>
      <c r="AK139" s="62">
        <f>'[1]Actv PlacedInServc'!AK139</f>
        <v>0</v>
      </c>
      <c r="AL139" s="62">
        <f>'[1]Actv PlacedInServc'!AL139</f>
        <v>0</v>
      </c>
      <c r="AM139" s="21"/>
      <c r="AN139" s="62">
        <f t="shared" si="4"/>
        <v>0</v>
      </c>
      <c r="AO139" s="21"/>
      <c r="AP139" s="21">
        <f t="shared" si="5"/>
        <v>0</v>
      </c>
    </row>
    <row r="140" spans="2:42" s="16" customFormat="1">
      <c r="B140" s="18">
        <v>130</v>
      </c>
      <c r="C140" s="18" t="str">
        <f>'[1]Actv PlacedInServc'!C140</f>
        <v/>
      </c>
      <c r="D140" s="507" t="str">
        <f>'[1]Actv PlacedInServc'!D140</f>
        <v>R12-**T12</v>
      </c>
      <c r="F140" s="369" t="str">
        <f>'[1]Actv PlacedInServc'!F140</f>
        <v>ITS Equipment and Systems - Enterprise Solutions</v>
      </c>
      <c r="H140" s="18" t="str">
        <f>'[1]Actv PlacedInServc'!H140</f>
        <v/>
      </c>
      <c r="J140" s="18" t="str">
        <f>'[1]Actv PlacedInServc'!J140</f>
        <v/>
      </c>
      <c r="L140" s="18" t="str">
        <f>'[1]Actv PlacedInServc'!L140</f>
        <v/>
      </c>
      <c r="N140" s="377" t="str">
        <f>'[1]Actv PlacedInServc'!N140</f>
        <v/>
      </c>
      <c r="P140" s="21" t="str">
        <f>'[1]Actv PlacedInServc'!P140</f>
        <v/>
      </c>
      <c r="Q140" s="62" t="str">
        <f>'[1]Actv PlacedInServc'!Q140</f>
        <v/>
      </c>
      <c r="R140" s="62" t="str">
        <f>'[1]Actv PlacedInServc'!R140</f>
        <v/>
      </c>
      <c r="S140" s="62" t="str">
        <f>'[1]Actv PlacedInServc'!S140</f>
        <v/>
      </c>
      <c r="T140" s="62" t="str">
        <f>'[1]Actv PlacedInServc'!T140</f>
        <v/>
      </c>
      <c r="U140" s="62" t="str">
        <f>'[1]Actv PlacedInServc'!U140</f>
        <v/>
      </c>
      <c r="V140" s="62" t="str">
        <f>'[1]Actv PlacedInServc'!V140</f>
        <v/>
      </c>
      <c r="W140" s="62" t="str">
        <f>'[1]Actv PlacedInServc'!W140</f>
        <v/>
      </c>
      <c r="X140" s="62" t="str">
        <f>'[1]Actv PlacedInServc'!X140</f>
        <v/>
      </c>
      <c r="Y140" s="62" t="str">
        <f>'[1]Actv PlacedInServc'!Y140</f>
        <v/>
      </c>
      <c r="Z140" s="62" t="str">
        <f>'[1]Actv PlacedInServc'!Z140</f>
        <v/>
      </c>
      <c r="AA140" s="62" t="str">
        <f>'[1]Actv PlacedInServc'!AA140</f>
        <v/>
      </c>
      <c r="AB140" s="62" t="str">
        <f>'[1]Actv PlacedInServc'!AB140</f>
        <v/>
      </c>
      <c r="AC140" s="62" t="str">
        <f>'[1]Actv PlacedInServc'!AC140</f>
        <v/>
      </c>
      <c r="AD140" s="62" t="str">
        <f>'[1]Actv PlacedInServc'!AD140</f>
        <v/>
      </c>
      <c r="AE140" s="62" t="str">
        <f>'[1]Actv PlacedInServc'!AE140</f>
        <v/>
      </c>
      <c r="AF140" s="62" t="str">
        <f>'[1]Actv PlacedInServc'!AF140</f>
        <v/>
      </c>
      <c r="AG140" s="62" t="str">
        <f>'[1]Actv PlacedInServc'!AG140</f>
        <v/>
      </c>
      <c r="AH140" s="62" t="str">
        <f>'[1]Actv PlacedInServc'!AH140</f>
        <v/>
      </c>
      <c r="AI140" s="62" t="str">
        <f>'[1]Actv PlacedInServc'!AI140</f>
        <v/>
      </c>
      <c r="AJ140" s="62" t="str">
        <f>'[1]Actv PlacedInServc'!AJ140</f>
        <v/>
      </c>
      <c r="AK140" s="62" t="str">
        <f>'[1]Actv PlacedInServc'!AK140</f>
        <v/>
      </c>
      <c r="AL140" s="62" t="str">
        <f>'[1]Actv PlacedInServc'!AL140</f>
        <v/>
      </c>
      <c r="AM140" s="21"/>
      <c r="AN140" s="62">
        <f t="shared" ref="AN140:AN203" si="7">SUM(Q140:V140)</f>
        <v>0</v>
      </c>
      <c r="AO140" s="21"/>
      <c r="AP140" s="21">
        <f t="shared" ref="AP140:AP203" si="8">SUM(AA140:AL140)</f>
        <v>0</v>
      </c>
    </row>
    <row r="141" spans="2:42" s="16" customFormat="1">
      <c r="B141" s="18">
        <v>131</v>
      </c>
      <c r="C141" s="18" t="str">
        <f>'[1]Actv PlacedInServc'!C141</f>
        <v>340300</v>
      </c>
      <c r="D141" s="507" t="str">
        <f>'[1]Actv PlacedInServc'!D141</f>
        <v/>
      </c>
      <c r="F141" s="369" t="str">
        <f>'[1]Actv PlacedInServc'!F141</f>
        <v>340300-Computer Software</v>
      </c>
      <c r="H141" s="18" t="str">
        <f>'[1]Actv PlacedInServc'!H141</f>
        <v>10134010</v>
      </c>
      <c r="J141" s="18">
        <f>'[1]Actv PlacedInServc'!J141</f>
        <v>340.5</v>
      </c>
      <c r="L141" s="18" t="str">
        <f>'[1]Actv PlacedInServc'!L141</f>
        <v>Y</v>
      </c>
      <c r="N141" s="377">
        <f>'[1]Actv PlacedInServc'!N141</f>
        <v>1</v>
      </c>
      <c r="P141" s="21">
        <f>'[1]Actv PlacedInServc'!P141</f>
        <v>4620814.3100000015</v>
      </c>
      <c r="Q141" s="62">
        <f>'[1]Actv PlacedInServc'!Q141</f>
        <v>216392.3100000018</v>
      </c>
      <c r="R141" s="62">
        <f>'[1]Actv PlacedInServc'!R141</f>
        <v>39451.839999999997</v>
      </c>
      <c r="S141" s="62">
        <f>'[1]Actv PlacedInServc'!S141</f>
        <v>43122.200000000004</v>
      </c>
      <c r="T141" s="62">
        <f>'[1]Actv PlacedInServc'!T141</f>
        <v>41610.530000000006</v>
      </c>
      <c r="U141" s="62">
        <f>'[1]Actv PlacedInServc'!U141</f>
        <v>44487.8</v>
      </c>
      <c r="V141" s="62">
        <f>'[1]Actv PlacedInServc'!V141</f>
        <v>42031.18</v>
      </c>
      <c r="W141" s="62">
        <f>'[1]Actv PlacedInServc'!W141</f>
        <v>41676.409999999996</v>
      </c>
      <c r="X141" s="62">
        <f>'[1]Actv PlacedInServc'!X141</f>
        <v>29124.549999999996</v>
      </c>
      <c r="Y141" s="62">
        <f>'[1]Actv PlacedInServc'!Y141</f>
        <v>13674.77</v>
      </c>
      <c r="Z141" s="62">
        <f>'[1]Actv PlacedInServc'!Z141</f>
        <v>13634.2</v>
      </c>
      <c r="AA141" s="62">
        <f>'[1]Actv PlacedInServc'!AA141</f>
        <v>13823.59</v>
      </c>
      <c r="AB141" s="62">
        <f>'[1]Actv PlacedInServc'!AB141</f>
        <v>135679.88</v>
      </c>
      <c r="AC141" s="62">
        <f>'[1]Actv PlacedInServc'!AC141</f>
        <v>2221106.0297386581</v>
      </c>
      <c r="AD141" s="62">
        <f>'[1]Actv PlacedInServc'!AD141</f>
        <v>135680.04</v>
      </c>
      <c r="AE141" s="62">
        <f>'[1]Actv PlacedInServc'!AE141</f>
        <v>135680.04</v>
      </c>
      <c r="AF141" s="62">
        <f>'[1]Actv PlacedInServc'!AF141</f>
        <v>135680.04</v>
      </c>
      <c r="AG141" s="62">
        <f>'[1]Actv PlacedInServc'!AG141</f>
        <v>1558537.4827953328</v>
      </c>
      <c r="AH141" s="62">
        <f>'[1]Actv PlacedInServc'!AH141</f>
        <v>0</v>
      </c>
      <c r="AI141" s="62">
        <f>'[1]Actv PlacedInServc'!AI141</f>
        <v>0</v>
      </c>
      <c r="AJ141" s="62">
        <f>'[1]Actv PlacedInServc'!AJ141</f>
        <v>3223091.2209306816</v>
      </c>
      <c r="AK141" s="62">
        <f>'[1]Actv PlacedInServc'!AK141</f>
        <v>0</v>
      </c>
      <c r="AL141" s="62">
        <f>'[1]Actv PlacedInServc'!AL141</f>
        <v>0</v>
      </c>
      <c r="AM141" s="21"/>
      <c r="AN141" s="62">
        <f t="shared" si="7"/>
        <v>427095.86000000179</v>
      </c>
      <c r="AO141" s="21"/>
      <c r="AP141" s="21">
        <f t="shared" si="8"/>
        <v>7559278.323464673</v>
      </c>
    </row>
    <row r="142" spans="2:42" s="16" customFormat="1">
      <c r="B142" s="18">
        <v>132</v>
      </c>
      <c r="C142" s="18" t="str">
        <f>'[1]Actv PlacedInServc'!C142</f>
        <v/>
      </c>
      <c r="D142" s="507" t="str">
        <f>'[1]Actv PlacedInServc'!D142</f>
        <v/>
      </c>
      <c r="F142" s="369" t="str">
        <f>'[1]Actv PlacedInServc'!F142</f>
        <v/>
      </c>
      <c r="H142" s="18" t="str">
        <f>'[1]Actv PlacedInServc'!H142</f>
        <v/>
      </c>
      <c r="J142" s="18" t="str">
        <f>'[1]Actv PlacedInServc'!J142</f>
        <v/>
      </c>
      <c r="L142" s="18" t="str">
        <f>'[1]Actv PlacedInServc'!L142</f>
        <v/>
      </c>
      <c r="N142" s="377">
        <f>'[1]Actv PlacedInServc'!N142</f>
        <v>0</v>
      </c>
      <c r="P142" s="21" t="str">
        <f>'[1]Actv PlacedInServc'!P142</f>
        <v/>
      </c>
      <c r="Q142" s="62" t="str">
        <f>'[1]Actv PlacedInServc'!Q142</f>
        <v/>
      </c>
      <c r="R142" s="62" t="str">
        <f>'[1]Actv PlacedInServc'!R142</f>
        <v/>
      </c>
      <c r="S142" s="62" t="str">
        <f>'[1]Actv PlacedInServc'!S142</f>
        <v/>
      </c>
      <c r="T142" s="62" t="str">
        <f>'[1]Actv PlacedInServc'!T142</f>
        <v/>
      </c>
      <c r="U142" s="62" t="str">
        <f>'[1]Actv PlacedInServc'!U142</f>
        <v/>
      </c>
      <c r="V142" s="62" t="str">
        <f>'[1]Actv PlacedInServc'!V142</f>
        <v/>
      </c>
      <c r="W142" s="62" t="str">
        <f>'[1]Actv PlacedInServc'!W142</f>
        <v/>
      </c>
      <c r="X142" s="62" t="str">
        <f>'[1]Actv PlacedInServc'!X142</f>
        <v/>
      </c>
      <c r="Y142" s="62" t="str">
        <f>'[1]Actv PlacedInServc'!Y142</f>
        <v/>
      </c>
      <c r="Z142" s="62" t="str">
        <f>'[1]Actv PlacedInServc'!Z142</f>
        <v/>
      </c>
      <c r="AA142" s="62" t="str">
        <f>'[1]Actv PlacedInServc'!AA142</f>
        <v/>
      </c>
      <c r="AB142" s="62" t="str">
        <f>'[1]Actv PlacedInServc'!AB142</f>
        <v/>
      </c>
      <c r="AC142" s="62" t="str">
        <f>'[1]Actv PlacedInServc'!AC142</f>
        <v/>
      </c>
      <c r="AD142" s="62" t="str">
        <f>'[1]Actv PlacedInServc'!AD142</f>
        <v/>
      </c>
      <c r="AE142" s="62" t="str">
        <f>'[1]Actv PlacedInServc'!AE142</f>
        <v/>
      </c>
      <c r="AF142" s="62" t="str">
        <f>'[1]Actv PlacedInServc'!AF142</f>
        <v/>
      </c>
      <c r="AG142" s="62" t="str">
        <f>'[1]Actv PlacedInServc'!AG142</f>
        <v/>
      </c>
      <c r="AH142" s="62" t="str">
        <f>'[1]Actv PlacedInServc'!AH142</f>
        <v/>
      </c>
      <c r="AI142" s="62" t="str">
        <f>'[1]Actv PlacedInServc'!AI142</f>
        <v/>
      </c>
      <c r="AJ142" s="62" t="str">
        <f>'[1]Actv PlacedInServc'!AJ142</f>
        <v/>
      </c>
      <c r="AK142" s="62" t="str">
        <f>'[1]Actv PlacedInServc'!AK142</f>
        <v/>
      </c>
      <c r="AL142" s="62" t="str">
        <f>'[1]Actv PlacedInServc'!AL142</f>
        <v/>
      </c>
      <c r="AM142" s="21"/>
      <c r="AN142" s="62">
        <f t="shared" si="7"/>
        <v>0</v>
      </c>
      <c r="AO142" s="21"/>
      <c r="AP142" s="21">
        <f t="shared" si="8"/>
        <v>0</v>
      </c>
    </row>
    <row r="143" spans="2:42" s="16" customFormat="1">
      <c r="B143" s="18">
        <v>133</v>
      </c>
      <c r="C143" s="18" t="str">
        <f>'[1]Actv PlacedInServc'!C143</f>
        <v/>
      </c>
      <c r="D143" s="507" t="str">
        <f>'[1]Actv PlacedInServc'!D143</f>
        <v/>
      </c>
      <c r="F143" s="369" t="str">
        <f>'[1]Actv PlacedInServc'!F143</f>
        <v/>
      </c>
      <c r="H143" s="18" t="str">
        <f>'[1]Actv PlacedInServc'!H143</f>
        <v/>
      </c>
      <c r="J143" s="18" t="str">
        <f>'[1]Actv PlacedInServc'!J143</f>
        <v/>
      </c>
      <c r="L143" s="18" t="str">
        <f>'[1]Actv PlacedInServc'!L143</f>
        <v/>
      </c>
      <c r="N143" s="377" t="str">
        <f>'[1]Actv PlacedInServc'!N143</f>
        <v/>
      </c>
      <c r="P143" s="21" t="str">
        <f>'[1]Actv PlacedInServc'!P143</f>
        <v/>
      </c>
      <c r="Q143" s="62" t="str">
        <f>'[1]Actv PlacedInServc'!Q143</f>
        <v/>
      </c>
      <c r="R143" s="62" t="str">
        <f>'[1]Actv PlacedInServc'!R143</f>
        <v/>
      </c>
      <c r="S143" s="62" t="str">
        <f>'[1]Actv PlacedInServc'!S143</f>
        <v/>
      </c>
      <c r="T143" s="62" t="str">
        <f>'[1]Actv PlacedInServc'!T143</f>
        <v/>
      </c>
      <c r="U143" s="62" t="str">
        <f>'[1]Actv PlacedInServc'!U143</f>
        <v/>
      </c>
      <c r="V143" s="62" t="str">
        <f>'[1]Actv PlacedInServc'!V143</f>
        <v/>
      </c>
      <c r="W143" s="62" t="str">
        <f>'[1]Actv PlacedInServc'!W143</f>
        <v/>
      </c>
      <c r="X143" s="62" t="str">
        <f>'[1]Actv PlacedInServc'!X143</f>
        <v/>
      </c>
      <c r="Y143" s="62" t="str">
        <f>'[1]Actv PlacedInServc'!Y143</f>
        <v/>
      </c>
      <c r="Z143" s="62" t="str">
        <f>'[1]Actv PlacedInServc'!Z143</f>
        <v/>
      </c>
      <c r="AA143" s="62" t="str">
        <f>'[1]Actv PlacedInServc'!AA143</f>
        <v/>
      </c>
      <c r="AB143" s="62" t="str">
        <f>'[1]Actv PlacedInServc'!AB143</f>
        <v/>
      </c>
      <c r="AC143" s="62" t="str">
        <f>'[1]Actv PlacedInServc'!AC143</f>
        <v/>
      </c>
      <c r="AD143" s="62" t="str">
        <f>'[1]Actv PlacedInServc'!AD143</f>
        <v/>
      </c>
      <c r="AE143" s="62" t="str">
        <f>'[1]Actv PlacedInServc'!AE143</f>
        <v/>
      </c>
      <c r="AF143" s="62" t="str">
        <f>'[1]Actv PlacedInServc'!AF143</f>
        <v/>
      </c>
      <c r="AG143" s="62" t="str">
        <f>'[1]Actv PlacedInServc'!AG143</f>
        <v/>
      </c>
      <c r="AH143" s="62" t="str">
        <f>'[1]Actv PlacedInServc'!AH143</f>
        <v/>
      </c>
      <c r="AI143" s="62" t="str">
        <f>'[1]Actv PlacedInServc'!AI143</f>
        <v/>
      </c>
      <c r="AJ143" s="62" t="str">
        <f>'[1]Actv PlacedInServc'!AJ143</f>
        <v/>
      </c>
      <c r="AK143" s="62" t="str">
        <f>'[1]Actv PlacedInServc'!AK143</f>
        <v/>
      </c>
      <c r="AL143" s="62" t="str">
        <f>'[1]Actv PlacedInServc'!AL143</f>
        <v/>
      </c>
      <c r="AM143" s="21"/>
      <c r="AN143" s="62">
        <f t="shared" si="7"/>
        <v>0</v>
      </c>
      <c r="AO143" s="21"/>
      <c r="AP143" s="21">
        <f t="shared" si="8"/>
        <v>0</v>
      </c>
    </row>
    <row r="144" spans="2:42" s="16" customFormat="1">
      <c r="B144" s="18">
        <v>134</v>
      </c>
      <c r="C144" s="18" t="str">
        <f>'[1]Actv PlacedInServc'!C144</f>
        <v/>
      </c>
      <c r="D144" s="507" t="str">
        <f>'[1]Actv PlacedInServc'!D144</f>
        <v/>
      </c>
      <c r="F144" s="369" t="str">
        <f>'[1]Actv PlacedInServc'!F144</f>
        <v/>
      </c>
      <c r="H144" s="18" t="str">
        <f>'[1]Actv PlacedInServc'!H144</f>
        <v/>
      </c>
      <c r="J144" s="18" t="str">
        <f>'[1]Actv PlacedInServc'!J144</f>
        <v/>
      </c>
      <c r="L144" s="18" t="str">
        <f>'[1]Actv PlacedInServc'!L144</f>
        <v/>
      </c>
      <c r="N144" s="377" t="str">
        <f>'[1]Actv PlacedInServc'!N144</f>
        <v/>
      </c>
      <c r="P144" s="21" t="str">
        <f>'[1]Actv PlacedInServc'!P144</f>
        <v/>
      </c>
      <c r="Q144" s="62" t="str">
        <f>'[1]Actv PlacedInServc'!Q144</f>
        <v/>
      </c>
      <c r="R144" s="62" t="str">
        <f>'[1]Actv PlacedInServc'!R144</f>
        <v/>
      </c>
      <c r="S144" s="62" t="str">
        <f>'[1]Actv PlacedInServc'!S144</f>
        <v/>
      </c>
      <c r="T144" s="62" t="str">
        <f>'[1]Actv PlacedInServc'!T144</f>
        <v/>
      </c>
      <c r="U144" s="62" t="str">
        <f>'[1]Actv PlacedInServc'!U144</f>
        <v/>
      </c>
      <c r="V144" s="62" t="str">
        <f>'[1]Actv PlacedInServc'!V144</f>
        <v/>
      </c>
      <c r="W144" s="62" t="str">
        <f>'[1]Actv PlacedInServc'!W144</f>
        <v/>
      </c>
      <c r="X144" s="62" t="str">
        <f>'[1]Actv PlacedInServc'!X144</f>
        <v/>
      </c>
      <c r="Y144" s="62" t="str">
        <f>'[1]Actv PlacedInServc'!Y144</f>
        <v/>
      </c>
      <c r="Z144" s="62" t="str">
        <f>'[1]Actv PlacedInServc'!Z144</f>
        <v/>
      </c>
      <c r="AA144" s="62" t="str">
        <f>'[1]Actv PlacedInServc'!AA144</f>
        <v/>
      </c>
      <c r="AB144" s="62" t="str">
        <f>'[1]Actv PlacedInServc'!AB144</f>
        <v/>
      </c>
      <c r="AC144" s="62" t="str">
        <f>'[1]Actv PlacedInServc'!AC144</f>
        <v/>
      </c>
      <c r="AD144" s="62" t="str">
        <f>'[1]Actv PlacedInServc'!AD144</f>
        <v/>
      </c>
      <c r="AE144" s="62" t="str">
        <f>'[1]Actv PlacedInServc'!AE144</f>
        <v/>
      </c>
      <c r="AF144" s="62" t="str">
        <f>'[1]Actv PlacedInServc'!AF144</f>
        <v/>
      </c>
      <c r="AG144" s="62" t="str">
        <f>'[1]Actv PlacedInServc'!AG144</f>
        <v/>
      </c>
      <c r="AH144" s="62" t="str">
        <f>'[1]Actv PlacedInServc'!AH144</f>
        <v/>
      </c>
      <c r="AI144" s="62" t="str">
        <f>'[1]Actv PlacedInServc'!AI144</f>
        <v/>
      </c>
      <c r="AJ144" s="62" t="str">
        <f>'[1]Actv PlacedInServc'!AJ144</f>
        <v/>
      </c>
      <c r="AK144" s="62" t="str">
        <f>'[1]Actv PlacedInServc'!AK144</f>
        <v/>
      </c>
      <c r="AL144" s="62" t="str">
        <f>'[1]Actv PlacedInServc'!AL144</f>
        <v/>
      </c>
      <c r="AM144" s="21"/>
      <c r="AN144" s="62">
        <f t="shared" si="7"/>
        <v>0</v>
      </c>
      <c r="AO144" s="21"/>
      <c r="AP144" s="21">
        <f t="shared" si="8"/>
        <v>0</v>
      </c>
    </row>
    <row r="145" spans="2:42" s="16" customFormat="1">
      <c r="B145" s="18">
        <v>135</v>
      </c>
      <c r="C145" s="18" t="str">
        <f>'[1]Actv PlacedInServc'!C145</f>
        <v/>
      </c>
      <c r="D145" s="507" t="str">
        <f>'[1]Actv PlacedInServc'!D145</f>
        <v/>
      </c>
      <c r="F145" s="369" t="str">
        <f>'[1]Actv PlacedInServc'!F145</f>
        <v/>
      </c>
      <c r="H145" s="18" t="str">
        <f>'[1]Actv PlacedInServc'!H145</f>
        <v/>
      </c>
      <c r="J145" s="18" t="str">
        <f>'[1]Actv PlacedInServc'!J145</f>
        <v/>
      </c>
      <c r="L145" s="18" t="str">
        <f>'[1]Actv PlacedInServc'!L145</f>
        <v/>
      </c>
      <c r="N145" s="377" t="str">
        <f>'[1]Actv PlacedInServc'!N145</f>
        <v/>
      </c>
      <c r="P145" s="21" t="str">
        <f>'[1]Actv PlacedInServc'!P145</f>
        <v/>
      </c>
      <c r="Q145" s="62" t="str">
        <f>'[1]Actv PlacedInServc'!Q145</f>
        <v/>
      </c>
      <c r="R145" s="62" t="str">
        <f>'[1]Actv PlacedInServc'!R145</f>
        <v/>
      </c>
      <c r="S145" s="62" t="str">
        <f>'[1]Actv PlacedInServc'!S145</f>
        <v/>
      </c>
      <c r="T145" s="62" t="str">
        <f>'[1]Actv PlacedInServc'!T145</f>
        <v/>
      </c>
      <c r="U145" s="62" t="str">
        <f>'[1]Actv PlacedInServc'!U145</f>
        <v/>
      </c>
      <c r="V145" s="62" t="str">
        <f>'[1]Actv PlacedInServc'!V145</f>
        <v/>
      </c>
      <c r="W145" s="62" t="str">
        <f>'[1]Actv PlacedInServc'!W145</f>
        <v/>
      </c>
      <c r="X145" s="62" t="str">
        <f>'[1]Actv PlacedInServc'!X145</f>
        <v/>
      </c>
      <c r="Y145" s="62" t="str">
        <f>'[1]Actv PlacedInServc'!Y145</f>
        <v/>
      </c>
      <c r="Z145" s="62" t="str">
        <f>'[1]Actv PlacedInServc'!Z145</f>
        <v/>
      </c>
      <c r="AA145" s="62" t="str">
        <f>'[1]Actv PlacedInServc'!AA145</f>
        <v/>
      </c>
      <c r="AB145" s="62" t="str">
        <f>'[1]Actv PlacedInServc'!AB145</f>
        <v/>
      </c>
      <c r="AC145" s="62" t="str">
        <f>'[1]Actv PlacedInServc'!AC145</f>
        <v/>
      </c>
      <c r="AD145" s="62" t="str">
        <f>'[1]Actv PlacedInServc'!AD145</f>
        <v/>
      </c>
      <c r="AE145" s="62" t="str">
        <f>'[1]Actv PlacedInServc'!AE145</f>
        <v/>
      </c>
      <c r="AF145" s="62" t="str">
        <f>'[1]Actv PlacedInServc'!AF145</f>
        <v/>
      </c>
      <c r="AG145" s="62" t="str">
        <f>'[1]Actv PlacedInServc'!AG145</f>
        <v/>
      </c>
      <c r="AH145" s="62" t="str">
        <f>'[1]Actv PlacedInServc'!AH145</f>
        <v/>
      </c>
      <c r="AI145" s="62" t="str">
        <f>'[1]Actv PlacedInServc'!AI145</f>
        <v/>
      </c>
      <c r="AJ145" s="62" t="str">
        <f>'[1]Actv PlacedInServc'!AJ145</f>
        <v/>
      </c>
      <c r="AK145" s="62" t="str">
        <f>'[1]Actv PlacedInServc'!AK145</f>
        <v/>
      </c>
      <c r="AL145" s="62" t="str">
        <f>'[1]Actv PlacedInServc'!AL145</f>
        <v/>
      </c>
      <c r="AM145" s="21"/>
      <c r="AN145" s="62">
        <f t="shared" si="7"/>
        <v>0</v>
      </c>
      <c r="AO145" s="21"/>
      <c r="AP145" s="21">
        <f t="shared" si="8"/>
        <v>0</v>
      </c>
    </row>
    <row r="146" spans="2:42" s="16" customFormat="1">
      <c r="B146" s="18">
        <v>136</v>
      </c>
      <c r="C146" s="18" t="str">
        <f>'[1]Actv PlacedInServc'!C146</f>
        <v/>
      </c>
      <c r="D146" s="507" t="str">
        <f>'[1]Actv PlacedInServc'!D146</f>
        <v/>
      </c>
      <c r="F146" s="369" t="str">
        <f>'[1]Actv PlacedInServc'!F146</f>
        <v/>
      </c>
      <c r="H146" s="18" t="str">
        <f>'[1]Actv PlacedInServc'!H146</f>
        <v/>
      </c>
      <c r="J146" s="18" t="str">
        <f>'[1]Actv PlacedInServc'!J146</f>
        <v/>
      </c>
      <c r="L146" s="18" t="str">
        <f>'[1]Actv PlacedInServc'!L146</f>
        <v/>
      </c>
      <c r="N146" s="377" t="str">
        <f>'[1]Actv PlacedInServc'!N146</f>
        <v/>
      </c>
      <c r="P146" s="21" t="str">
        <f>'[1]Actv PlacedInServc'!P146</f>
        <v/>
      </c>
      <c r="Q146" s="62" t="str">
        <f>'[1]Actv PlacedInServc'!Q146</f>
        <v/>
      </c>
      <c r="R146" s="62" t="str">
        <f>'[1]Actv PlacedInServc'!R146</f>
        <v/>
      </c>
      <c r="S146" s="62" t="str">
        <f>'[1]Actv PlacedInServc'!S146</f>
        <v/>
      </c>
      <c r="T146" s="62" t="str">
        <f>'[1]Actv PlacedInServc'!T146</f>
        <v/>
      </c>
      <c r="U146" s="62" t="str">
        <f>'[1]Actv PlacedInServc'!U146</f>
        <v/>
      </c>
      <c r="V146" s="62" t="str">
        <f>'[1]Actv PlacedInServc'!V146</f>
        <v/>
      </c>
      <c r="W146" s="62" t="str">
        <f>'[1]Actv PlacedInServc'!W146</f>
        <v/>
      </c>
      <c r="X146" s="62" t="str">
        <f>'[1]Actv PlacedInServc'!X146</f>
        <v/>
      </c>
      <c r="Y146" s="62" t="str">
        <f>'[1]Actv PlacedInServc'!Y146</f>
        <v/>
      </c>
      <c r="Z146" s="62" t="str">
        <f>'[1]Actv PlacedInServc'!Z146</f>
        <v/>
      </c>
      <c r="AA146" s="62" t="str">
        <f>'[1]Actv PlacedInServc'!AA146</f>
        <v/>
      </c>
      <c r="AB146" s="62" t="str">
        <f>'[1]Actv PlacedInServc'!AB146</f>
        <v/>
      </c>
      <c r="AC146" s="62" t="str">
        <f>'[1]Actv PlacedInServc'!AC146</f>
        <v/>
      </c>
      <c r="AD146" s="62" t="str">
        <f>'[1]Actv PlacedInServc'!AD146</f>
        <v/>
      </c>
      <c r="AE146" s="62" t="str">
        <f>'[1]Actv PlacedInServc'!AE146</f>
        <v/>
      </c>
      <c r="AF146" s="62" t="str">
        <f>'[1]Actv PlacedInServc'!AF146</f>
        <v/>
      </c>
      <c r="AG146" s="62" t="str">
        <f>'[1]Actv PlacedInServc'!AG146</f>
        <v/>
      </c>
      <c r="AH146" s="62" t="str">
        <f>'[1]Actv PlacedInServc'!AH146</f>
        <v/>
      </c>
      <c r="AI146" s="62" t="str">
        <f>'[1]Actv PlacedInServc'!AI146</f>
        <v/>
      </c>
      <c r="AJ146" s="62" t="str">
        <f>'[1]Actv PlacedInServc'!AJ146</f>
        <v/>
      </c>
      <c r="AK146" s="62" t="str">
        <f>'[1]Actv PlacedInServc'!AK146</f>
        <v/>
      </c>
      <c r="AL146" s="62" t="str">
        <f>'[1]Actv PlacedInServc'!AL146</f>
        <v/>
      </c>
      <c r="AM146" s="21"/>
      <c r="AN146" s="62">
        <f t="shared" si="7"/>
        <v>0</v>
      </c>
      <c r="AO146" s="21"/>
      <c r="AP146" s="21">
        <f t="shared" si="8"/>
        <v>0</v>
      </c>
    </row>
    <row r="147" spans="2:42" s="16" customFormat="1">
      <c r="B147" s="18">
        <v>137</v>
      </c>
      <c r="C147" s="18" t="str">
        <f>'[1]Actv PlacedInServc'!C147</f>
        <v/>
      </c>
      <c r="D147" s="507" t="str">
        <f>'[1]Actv PlacedInServc'!D147</f>
        <v/>
      </c>
      <c r="F147" s="369" t="str">
        <f>'[1]Actv PlacedInServc'!F147</f>
        <v/>
      </c>
      <c r="H147" s="18" t="str">
        <f>'[1]Actv PlacedInServc'!H147</f>
        <v/>
      </c>
      <c r="J147" s="18" t="str">
        <f>'[1]Actv PlacedInServc'!J147</f>
        <v/>
      </c>
      <c r="L147" s="18" t="str">
        <f>'[1]Actv PlacedInServc'!L147</f>
        <v/>
      </c>
      <c r="N147" s="377" t="str">
        <f>'[1]Actv PlacedInServc'!N147</f>
        <v/>
      </c>
      <c r="P147" s="21" t="str">
        <f>'[1]Actv PlacedInServc'!P147</f>
        <v/>
      </c>
      <c r="Q147" s="62">
        <f>'[1]Actv PlacedInServc'!Q147</f>
        <v>0</v>
      </c>
      <c r="R147" s="62">
        <f>'[1]Actv PlacedInServc'!R147</f>
        <v>0</v>
      </c>
      <c r="S147" s="62">
        <f>'[1]Actv PlacedInServc'!S147</f>
        <v>0</v>
      </c>
      <c r="T147" s="62">
        <f>'[1]Actv PlacedInServc'!T147</f>
        <v>0</v>
      </c>
      <c r="U147" s="62">
        <f>'[1]Actv PlacedInServc'!U147</f>
        <v>0</v>
      </c>
      <c r="V147" s="62">
        <f>'[1]Actv PlacedInServc'!V147</f>
        <v>0</v>
      </c>
      <c r="W147" s="62">
        <f>'[1]Actv PlacedInServc'!W147</f>
        <v>0</v>
      </c>
      <c r="X147" s="62">
        <f>'[1]Actv PlacedInServc'!X147</f>
        <v>0</v>
      </c>
      <c r="Y147" s="62">
        <f>'[1]Actv PlacedInServc'!Y147</f>
        <v>0</v>
      </c>
      <c r="Z147" s="62">
        <f>'[1]Actv PlacedInServc'!Z147</f>
        <v>0</v>
      </c>
      <c r="AA147" s="62">
        <f>'[1]Actv PlacedInServc'!AA147</f>
        <v>0</v>
      </c>
      <c r="AB147" s="62">
        <f>'[1]Actv PlacedInServc'!AB147</f>
        <v>0</v>
      </c>
      <c r="AC147" s="62">
        <f>'[1]Actv PlacedInServc'!AC147</f>
        <v>0</v>
      </c>
      <c r="AD147" s="62">
        <f>'[1]Actv PlacedInServc'!AD147</f>
        <v>0</v>
      </c>
      <c r="AE147" s="62">
        <f>'[1]Actv PlacedInServc'!AE147</f>
        <v>0</v>
      </c>
      <c r="AF147" s="62">
        <f>'[1]Actv PlacedInServc'!AF147</f>
        <v>0</v>
      </c>
      <c r="AG147" s="62">
        <f>'[1]Actv PlacedInServc'!AG147</f>
        <v>0</v>
      </c>
      <c r="AH147" s="62">
        <f>'[1]Actv PlacedInServc'!AH147</f>
        <v>0</v>
      </c>
      <c r="AI147" s="62">
        <f>'[1]Actv PlacedInServc'!AI147</f>
        <v>0</v>
      </c>
      <c r="AJ147" s="62">
        <f>'[1]Actv PlacedInServc'!AJ147</f>
        <v>0</v>
      </c>
      <c r="AK147" s="62">
        <f>'[1]Actv PlacedInServc'!AK147</f>
        <v>0</v>
      </c>
      <c r="AL147" s="62">
        <f>'[1]Actv PlacedInServc'!AL147</f>
        <v>0</v>
      </c>
      <c r="AM147" s="21"/>
      <c r="AN147" s="62">
        <f t="shared" si="7"/>
        <v>0</v>
      </c>
      <c r="AO147" s="21"/>
      <c r="AP147" s="21">
        <f t="shared" si="8"/>
        <v>0</v>
      </c>
    </row>
    <row r="148" spans="2:42" s="16" customFormat="1">
      <c r="B148" s="18">
        <v>138</v>
      </c>
      <c r="C148" s="18" t="str">
        <f>'[1]Actv PlacedInServc'!C148</f>
        <v/>
      </c>
      <c r="D148" s="507" t="str">
        <f>'[1]Actv PlacedInServc'!D148</f>
        <v/>
      </c>
      <c r="F148" s="369" t="str">
        <f>'[1]Actv PlacedInServc'!F148</f>
        <v/>
      </c>
      <c r="H148" s="18" t="str">
        <f>'[1]Actv PlacedInServc'!H148</f>
        <v/>
      </c>
      <c r="J148" s="18" t="str">
        <f>'[1]Actv PlacedInServc'!J148</f>
        <v/>
      </c>
      <c r="L148" s="18" t="str">
        <f>'[1]Actv PlacedInServc'!L148</f>
        <v/>
      </c>
      <c r="N148" s="377" t="str">
        <f>'[1]Actv PlacedInServc'!N148</f>
        <v/>
      </c>
      <c r="P148" s="21" t="str">
        <f>'[1]Actv PlacedInServc'!P148</f>
        <v/>
      </c>
      <c r="Q148" s="62" t="str">
        <f>'[1]Actv PlacedInServc'!Q148</f>
        <v/>
      </c>
      <c r="R148" s="62" t="str">
        <f>'[1]Actv PlacedInServc'!R148</f>
        <v/>
      </c>
      <c r="S148" s="62" t="str">
        <f>'[1]Actv PlacedInServc'!S148</f>
        <v/>
      </c>
      <c r="T148" s="62" t="str">
        <f>'[1]Actv PlacedInServc'!T148</f>
        <v/>
      </c>
      <c r="U148" s="62" t="str">
        <f>'[1]Actv PlacedInServc'!U148</f>
        <v/>
      </c>
      <c r="V148" s="62" t="str">
        <f>'[1]Actv PlacedInServc'!V148</f>
        <v/>
      </c>
      <c r="W148" s="62" t="str">
        <f>'[1]Actv PlacedInServc'!W148</f>
        <v/>
      </c>
      <c r="X148" s="62" t="str">
        <f>'[1]Actv PlacedInServc'!X148</f>
        <v/>
      </c>
      <c r="Y148" s="62" t="str">
        <f>'[1]Actv PlacedInServc'!Y148</f>
        <v/>
      </c>
      <c r="Z148" s="62" t="str">
        <f>'[1]Actv PlacedInServc'!Z148</f>
        <v/>
      </c>
      <c r="AA148" s="62" t="str">
        <f>'[1]Actv PlacedInServc'!AA148</f>
        <v/>
      </c>
      <c r="AB148" s="62" t="str">
        <f>'[1]Actv PlacedInServc'!AB148</f>
        <v/>
      </c>
      <c r="AC148" s="62" t="str">
        <f>'[1]Actv PlacedInServc'!AC148</f>
        <v/>
      </c>
      <c r="AD148" s="62" t="str">
        <f>'[1]Actv PlacedInServc'!AD148</f>
        <v/>
      </c>
      <c r="AE148" s="62" t="str">
        <f>'[1]Actv PlacedInServc'!AE148</f>
        <v/>
      </c>
      <c r="AF148" s="62" t="str">
        <f>'[1]Actv PlacedInServc'!AF148</f>
        <v/>
      </c>
      <c r="AG148" s="62" t="str">
        <f>'[1]Actv PlacedInServc'!AG148</f>
        <v/>
      </c>
      <c r="AH148" s="62" t="str">
        <f>'[1]Actv PlacedInServc'!AH148</f>
        <v/>
      </c>
      <c r="AI148" s="62" t="str">
        <f>'[1]Actv PlacedInServc'!AI148</f>
        <v/>
      </c>
      <c r="AJ148" s="62" t="str">
        <f>'[1]Actv PlacedInServc'!AJ148</f>
        <v/>
      </c>
      <c r="AK148" s="62" t="str">
        <f>'[1]Actv PlacedInServc'!AK148</f>
        <v/>
      </c>
      <c r="AL148" s="62" t="str">
        <f>'[1]Actv PlacedInServc'!AL148</f>
        <v/>
      </c>
      <c r="AM148" s="21"/>
      <c r="AN148" s="62">
        <f t="shared" si="7"/>
        <v>0</v>
      </c>
      <c r="AO148" s="21"/>
      <c r="AP148" s="21">
        <f t="shared" si="8"/>
        <v>0</v>
      </c>
    </row>
    <row r="149" spans="2:42" s="16" customFormat="1">
      <c r="B149" s="18">
        <v>139</v>
      </c>
      <c r="C149" s="18" t="str">
        <f>'[1]Actv PlacedInServc'!C149</f>
        <v/>
      </c>
      <c r="D149" s="507" t="str">
        <f>'[1]Actv PlacedInServc'!D149</f>
        <v/>
      </c>
      <c r="F149" s="369" t="str">
        <f>'[1]Actv PlacedInServc'!F149</f>
        <v/>
      </c>
      <c r="H149" s="18" t="str">
        <f>'[1]Actv PlacedInServc'!H149</f>
        <v/>
      </c>
      <c r="J149" s="18" t="str">
        <f>'[1]Actv PlacedInServc'!J149</f>
        <v/>
      </c>
      <c r="L149" s="18" t="str">
        <f>'[1]Actv PlacedInServc'!L149</f>
        <v/>
      </c>
      <c r="N149" s="377" t="str">
        <f>'[1]Actv PlacedInServc'!N149</f>
        <v/>
      </c>
      <c r="P149" s="21" t="str">
        <f>'[1]Actv PlacedInServc'!P149</f>
        <v/>
      </c>
      <c r="Q149" s="62" t="str">
        <f>'[1]Actv PlacedInServc'!Q149</f>
        <v/>
      </c>
      <c r="R149" s="62" t="str">
        <f>'[1]Actv PlacedInServc'!R149</f>
        <v/>
      </c>
      <c r="S149" s="62" t="str">
        <f>'[1]Actv PlacedInServc'!S149</f>
        <v/>
      </c>
      <c r="T149" s="62" t="str">
        <f>'[1]Actv PlacedInServc'!T149</f>
        <v/>
      </c>
      <c r="U149" s="62" t="str">
        <f>'[1]Actv PlacedInServc'!U149</f>
        <v/>
      </c>
      <c r="V149" s="62" t="str">
        <f>'[1]Actv PlacedInServc'!V149</f>
        <v/>
      </c>
      <c r="W149" s="62" t="str">
        <f>'[1]Actv PlacedInServc'!W149</f>
        <v/>
      </c>
      <c r="X149" s="62" t="str">
        <f>'[1]Actv PlacedInServc'!X149</f>
        <v/>
      </c>
      <c r="Y149" s="62" t="str">
        <f>'[1]Actv PlacedInServc'!Y149</f>
        <v/>
      </c>
      <c r="Z149" s="62" t="str">
        <f>'[1]Actv PlacedInServc'!Z149</f>
        <v/>
      </c>
      <c r="AA149" s="62" t="str">
        <f>'[1]Actv PlacedInServc'!AA149</f>
        <v/>
      </c>
      <c r="AB149" s="62" t="str">
        <f>'[1]Actv PlacedInServc'!AB149</f>
        <v/>
      </c>
      <c r="AC149" s="62" t="str">
        <f>'[1]Actv PlacedInServc'!AC149</f>
        <v/>
      </c>
      <c r="AD149" s="62" t="str">
        <f>'[1]Actv PlacedInServc'!AD149</f>
        <v/>
      </c>
      <c r="AE149" s="62" t="str">
        <f>'[1]Actv PlacedInServc'!AE149</f>
        <v/>
      </c>
      <c r="AF149" s="62" t="str">
        <f>'[1]Actv PlacedInServc'!AF149</f>
        <v/>
      </c>
      <c r="AG149" s="62" t="str">
        <f>'[1]Actv PlacedInServc'!AG149</f>
        <v/>
      </c>
      <c r="AH149" s="62" t="str">
        <f>'[1]Actv PlacedInServc'!AH149</f>
        <v/>
      </c>
      <c r="AI149" s="62" t="str">
        <f>'[1]Actv PlacedInServc'!AI149</f>
        <v/>
      </c>
      <c r="AJ149" s="62" t="str">
        <f>'[1]Actv PlacedInServc'!AJ149</f>
        <v/>
      </c>
      <c r="AK149" s="62" t="str">
        <f>'[1]Actv PlacedInServc'!AK149</f>
        <v/>
      </c>
      <c r="AL149" s="62" t="str">
        <f>'[1]Actv PlacedInServc'!AL149</f>
        <v/>
      </c>
      <c r="AM149" s="21"/>
      <c r="AN149" s="62">
        <f t="shared" si="7"/>
        <v>0</v>
      </c>
      <c r="AO149" s="21"/>
      <c r="AP149" s="21">
        <f t="shared" si="8"/>
        <v>0</v>
      </c>
    </row>
    <row r="150" spans="2:42" s="16" customFormat="1">
      <c r="B150" s="18">
        <v>140</v>
      </c>
      <c r="C150" s="18" t="str">
        <f>'[1]Actv PlacedInServc'!C150</f>
        <v/>
      </c>
      <c r="D150" s="507" t="str">
        <f>'[1]Actv PlacedInServc'!D150</f>
        <v/>
      </c>
      <c r="F150" s="369" t="str">
        <f>'[1]Actv PlacedInServc'!F150</f>
        <v/>
      </c>
      <c r="H150" s="18" t="str">
        <f>'[1]Actv PlacedInServc'!H150</f>
        <v/>
      </c>
      <c r="J150" s="18" t="str">
        <f>'[1]Actv PlacedInServc'!J150</f>
        <v/>
      </c>
      <c r="L150" s="18" t="str">
        <f>'[1]Actv PlacedInServc'!L150</f>
        <v/>
      </c>
      <c r="N150" s="377" t="str">
        <f>'[1]Actv PlacedInServc'!N150</f>
        <v/>
      </c>
      <c r="P150" s="21" t="str">
        <f>'[1]Actv PlacedInServc'!P150</f>
        <v/>
      </c>
      <c r="Q150" s="62" t="str">
        <f>'[1]Actv PlacedInServc'!Q150</f>
        <v/>
      </c>
      <c r="R150" s="62" t="str">
        <f>'[1]Actv PlacedInServc'!R150</f>
        <v/>
      </c>
      <c r="S150" s="62" t="str">
        <f>'[1]Actv PlacedInServc'!S150</f>
        <v/>
      </c>
      <c r="T150" s="62" t="str">
        <f>'[1]Actv PlacedInServc'!T150</f>
        <v/>
      </c>
      <c r="U150" s="62" t="str">
        <f>'[1]Actv PlacedInServc'!U150</f>
        <v/>
      </c>
      <c r="V150" s="62" t="str">
        <f>'[1]Actv PlacedInServc'!V150</f>
        <v/>
      </c>
      <c r="W150" s="62" t="str">
        <f>'[1]Actv PlacedInServc'!W150</f>
        <v/>
      </c>
      <c r="X150" s="62" t="str">
        <f>'[1]Actv PlacedInServc'!X150</f>
        <v/>
      </c>
      <c r="Y150" s="62" t="str">
        <f>'[1]Actv PlacedInServc'!Y150</f>
        <v/>
      </c>
      <c r="Z150" s="62" t="str">
        <f>'[1]Actv PlacedInServc'!Z150</f>
        <v/>
      </c>
      <c r="AA150" s="62" t="str">
        <f>'[1]Actv PlacedInServc'!AA150</f>
        <v/>
      </c>
      <c r="AB150" s="62" t="str">
        <f>'[1]Actv PlacedInServc'!AB150</f>
        <v/>
      </c>
      <c r="AC150" s="62" t="str">
        <f>'[1]Actv PlacedInServc'!AC150</f>
        <v/>
      </c>
      <c r="AD150" s="62" t="str">
        <f>'[1]Actv PlacedInServc'!AD150</f>
        <v/>
      </c>
      <c r="AE150" s="62" t="str">
        <f>'[1]Actv PlacedInServc'!AE150</f>
        <v/>
      </c>
      <c r="AF150" s="62" t="str">
        <f>'[1]Actv PlacedInServc'!AF150</f>
        <v/>
      </c>
      <c r="AG150" s="62" t="str">
        <f>'[1]Actv PlacedInServc'!AG150</f>
        <v/>
      </c>
      <c r="AH150" s="62" t="str">
        <f>'[1]Actv PlacedInServc'!AH150</f>
        <v/>
      </c>
      <c r="AI150" s="62" t="str">
        <f>'[1]Actv PlacedInServc'!AI150</f>
        <v/>
      </c>
      <c r="AJ150" s="62" t="str">
        <f>'[1]Actv PlacedInServc'!AJ150</f>
        <v/>
      </c>
      <c r="AK150" s="62" t="str">
        <f>'[1]Actv PlacedInServc'!AK150</f>
        <v/>
      </c>
      <c r="AL150" s="62" t="str">
        <f>'[1]Actv PlacedInServc'!AL150</f>
        <v/>
      </c>
      <c r="AM150" s="21"/>
      <c r="AN150" s="62">
        <f t="shared" si="7"/>
        <v>0</v>
      </c>
      <c r="AO150" s="21"/>
      <c r="AP150" s="21">
        <f t="shared" si="8"/>
        <v>0</v>
      </c>
    </row>
    <row r="151" spans="2:42" s="16" customFormat="1">
      <c r="B151" s="18">
        <v>141</v>
      </c>
      <c r="C151" s="18" t="str">
        <f>'[1]Actv PlacedInServc'!C151</f>
        <v/>
      </c>
      <c r="D151" s="507" t="str">
        <f>'[1]Actv PlacedInServc'!D151</f>
        <v/>
      </c>
      <c r="F151" s="369" t="str">
        <f>'[1]Actv PlacedInServc'!F151</f>
        <v/>
      </c>
      <c r="H151" s="18" t="str">
        <f>'[1]Actv PlacedInServc'!H151</f>
        <v/>
      </c>
      <c r="J151" s="18" t="str">
        <f>'[1]Actv PlacedInServc'!J151</f>
        <v/>
      </c>
      <c r="L151" s="18" t="str">
        <f>'[1]Actv PlacedInServc'!L151</f>
        <v/>
      </c>
      <c r="N151" s="377" t="str">
        <f>'[1]Actv PlacedInServc'!N151</f>
        <v/>
      </c>
      <c r="P151" s="21" t="str">
        <f>'[1]Actv PlacedInServc'!P151</f>
        <v/>
      </c>
      <c r="Q151" s="62" t="str">
        <f>'[1]Actv PlacedInServc'!Q151</f>
        <v/>
      </c>
      <c r="R151" s="62" t="str">
        <f>'[1]Actv PlacedInServc'!R151</f>
        <v/>
      </c>
      <c r="S151" s="62" t="str">
        <f>'[1]Actv PlacedInServc'!S151</f>
        <v/>
      </c>
      <c r="T151" s="62" t="str">
        <f>'[1]Actv PlacedInServc'!T151</f>
        <v/>
      </c>
      <c r="U151" s="62" t="str">
        <f>'[1]Actv PlacedInServc'!U151</f>
        <v/>
      </c>
      <c r="V151" s="62" t="str">
        <f>'[1]Actv PlacedInServc'!V151</f>
        <v/>
      </c>
      <c r="W151" s="62" t="str">
        <f>'[1]Actv PlacedInServc'!W151</f>
        <v/>
      </c>
      <c r="X151" s="62" t="str">
        <f>'[1]Actv PlacedInServc'!X151</f>
        <v/>
      </c>
      <c r="Y151" s="62" t="str">
        <f>'[1]Actv PlacedInServc'!Y151</f>
        <v/>
      </c>
      <c r="Z151" s="62" t="str">
        <f>'[1]Actv PlacedInServc'!Z151</f>
        <v/>
      </c>
      <c r="AA151" s="62" t="str">
        <f>'[1]Actv PlacedInServc'!AA151</f>
        <v/>
      </c>
      <c r="AB151" s="62" t="str">
        <f>'[1]Actv PlacedInServc'!AB151</f>
        <v/>
      </c>
      <c r="AC151" s="62" t="str">
        <f>'[1]Actv PlacedInServc'!AC151</f>
        <v/>
      </c>
      <c r="AD151" s="62" t="str">
        <f>'[1]Actv PlacedInServc'!AD151</f>
        <v/>
      </c>
      <c r="AE151" s="62" t="str">
        <f>'[1]Actv PlacedInServc'!AE151</f>
        <v/>
      </c>
      <c r="AF151" s="62" t="str">
        <f>'[1]Actv PlacedInServc'!AF151</f>
        <v/>
      </c>
      <c r="AG151" s="62" t="str">
        <f>'[1]Actv PlacedInServc'!AG151</f>
        <v/>
      </c>
      <c r="AH151" s="62" t="str">
        <f>'[1]Actv PlacedInServc'!AH151</f>
        <v/>
      </c>
      <c r="AI151" s="62" t="str">
        <f>'[1]Actv PlacedInServc'!AI151</f>
        <v/>
      </c>
      <c r="AJ151" s="62" t="str">
        <f>'[1]Actv PlacedInServc'!AJ151</f>
        <v/>
      </c>
      <c r="AK151" s="62" t="str">
        <f>'[1]Actv PlacedInServc'!AK151</f>
        <v/>
      </c>
      <c r="AL151" s="62" t="str">
        <f>'[1]Actv PlacedInServc'!AL151</f>
        <v/>
      </c>
      <c r="AM151" s="21"/>
      <c r="AN151" s="62">
        <f t="shared" si="7"/>
        <v>0</v>
      </c>
      <c r="AO151" s="21"/>
      <c r="AP151" s="21">
        <f t="shared" si="8"/>
        <v>0</v>
      </c>
    </row>
    <row r="152" spans="2:42" s="16" customFormat="1">
      <c r="B152" s="18">
        <v>142</v>
      </c>
      <c r="C152" s="18" t="str">
        <f>'[1]Actv PlacedInServc'!C152</f>
        <v/>
      </c>
      <c r="D152" s="507" t="str">
        <f>'[1]Actv PlacedInServc'!D152</f>
        <v/>
      </c>
      <c r="F152" s="369" t="str">
        <f>'[1]Actv PlacedInServc'!F152</f>
        <v/>
      </c>
      <c r="H152" s="18" t="str">
        <f>'[1]Actv PlacedInServc'!H152</f>
        <v/>
      </c>
      <c r="J152" s="18" t="str">
        <f>'[1]Actv PlacedInServc'!J152</f>
        <v/>
      </c>
      <c r="L152" s="18" t="str">
        <f>'[1]Actv PlacedInServc'!L152</f>
        <v/>
      </c>
      <c r="N152" s="377" t="str">
        <f>'[1]Actv PlacedInServc'!N152</f>
        <v/>
      </c>
      <c r="P152" s="21" t="str">
        <f>'[1]Actv PlacedInServc'!P152</f>
        <v/>
      </c>
      <c r="Q152" s="62">
        <f>'[1]Actv PlacedInServc'!Q152</f>
        <v>0</v>
      </c>
      <c r="R152" s="62">
        <f>'[1]Actv PlacedInServc'!R152</f>
        <v>0</v>
      </c>
      <c r="S152" s="62">
        <f>'[1]Actv PlacedInServc'!S152</f>
        <v>0</v>
      </c>
      <c r="T152" s="62">
        <f>'[1]Actv PlacedInServc'!T152</f>
        <v>0</v>
      </c>
      <c r="U152" s="62">
        <f>'[1]Actv PlacedInServc'!U152</f>
        <v>0</v>
      </c>
      <c r="V152" s="62">
        <f>'[1]Actv PlacedInServc'!V152</f>
        <v>0</v>
      </c>
      <c r="W152" s="62">
        <f>'[1]Actv PlacedInServc'!W152</f>
        <v>0</v>
      </c>
      <c r="X152" s="62">
        <f>'[1]Actv PlacedInServc'!X152</f>
        <v>0</v>
      </c>
      <c r="Y152" s="62">
        <f>'[1]Actv PlacedInServc'!Y152</f>
        <v>0</v>
      </c>
      <c r="Z152" s="62">
        <f>'[1]Actv PlacedInServc'!Z152</f>
        <v>0</v>
      </c>
      <c r="AA152" s="62">
        <f>'[1]Actv PlacedInServc'!AA152</f>
        <v>0</v>
      </c>
      <c r="AB152" s="62">
        <f>'[1]Actv PlacedInServc'!AB152</f>
        <v>0</v>
      </c>
      <c r="AC152" s="62">
        <f>'[1]Actv PlacedInServc'!AC152</f>
        <v>0</v>
      </c>
      <c r="AD152" s="62">
        <f>'[1]Actv PlacedInServc'!AD152</f>
        <v>0</v>
      </c>
      <c r="AE152" s="62">
        <f>'[1]Actv PlacedInServc'!AE152</f>
        <v>0</v>
      </c>
      <c r="AF152" s="62">
        <f>'[1]Actv PlacedInServc'!AF152</f>
        <v>0</v>
      </c>
      <c r="AG152" s="62">
        <f>'[1]Actv PlacedInServc'!AG152</f>
        <v>0</v>
      </c>
      <c r="AH152" s="62">
        <f>'[1]Actv PlacedInServc'!AH152</f>
        <v>0</v>
      </c>
      <c r="AI152" s="62">
        <f>'[1]Actv PlacedInServc'!AI152</f>
        <v>0</v>
      </c>
      <c r="AJ152" s="62">
        <f>'[1]Actv PlacedInServc'!AJ152</f>
        <v>0</v>
      </c>
      <c r="AK152" s="62">
        <f>'[1]Actv PlacedInServc'!AK152</f>
        <v>0</v>
      </c>
      <c r="AL152" s="62">
        <f>'[1]Actv PlacedInServc'!AL152</f>
        <v>0</v>
      </c>
      <c r="AM152" s="21"/>
      <c r="AN152" s="62">
        <f t="shared" si="7"/>
        <v>0</v>
      </c>
      <c r="AO152" s="21"/>
      <c r="AP152" s="21">
        <f t="shared" si="8"/>
        <v>0</v>
      </c>
    </row>
    <row r="153" spans="2:42" s="16" customFormat="1">
      <c r="B153" s="18">
        <v>143</v>
      </c>
      <c r="C153" s="18" t="str">
        <f>'[1]Actv PlacedInServc'!C153</f>
        <v/>
      </c>
      <c r="D153" s="507" t="str">
        <f>'[1]Actv PlacedInServc'!D153</f>
        <v/>
      </c>
      <c r="F153" s="369" t="str">
        <f>'[1]Actv PlacedInServc'!F153</f>
        <v/>
      </c>
      <c r="H153" s="18" t="str">
        <f>'[1]Actv PlacedInServc'!H153</f>
        <v/>
      </c>
      <c r="J153" s="18" t="str">
        <f>'[1]Actv PlacedInServc'!J153</f>
        <v/>
      </c>
      <c r="L153" s="18" t="str">
        <f>'[1]Actv PlacedInServc'!L153</f>
        <v/>
      </c>
      <c r="N153" s="377" t="str">
        <f>'[1]Actv PlacedInServc'!N153</f>
        <v/>
      </c>
      <c r="P153" s="21" t="str">
        <f>'[1]Actv PlacedInServc'!P153</f>
        <v/>
      </c>
      <c r="Q153" s="62">
        <f>'[1]Actv PlacedInServc'!Q153</f>
        <v>0</v>
      </c>
      <c r="R153" s="62">
        <f>'[1]Actv PlacedInServc'!R153</f>
        <v>0</v>
      </c>
      <c r="S153" s="62">
        <f>'[1]Actv PlacedInServc'!S153</f>
        <v>0</v>
      </c>
      <c r="T153" s="62">
        <f>'[1]Actv PlacedInServc'!T153</f>
        <v>0</v>
      </c>
      <c r="U153" s="62">
        <f>'[1]Actv PlacedInServc'!U153</f>
        <v>0</v>
      </c>
      <c r="V153" s="62">
        <f>'[1]Actv PlacedInServc'!V153</f>
        <v>0</v>
      </c>
      <c r="W153" s="62">
        <f>'[1]Actv PlacedInServc'!W153</f>
        <v>0</v>
      </c>
      <c r="X153" s="62">
        <f>'[1]Actv PlacedInServc'!X153</f>
        <v>0</v>
      </c>
      <c r="Y153" s="62">
        <f>'[1]Actv PlacedInServc'!Y153</f>
        <v>0</v>
      </c>
      <c r="Z153" s="62">
        <f>'[1]Actv PlacedInServc'!Z153</f>
        <v>0</v>
      </c>
      <c r="AA153" s="62">
        <f>'[1]Actv PlacedInServc'!AA153</f>
        <v>0</v>
      </c>
      <c r="AB153" s="62">
        <f>'[1]Actv PlacedInServc'!AB153</f>
        <v>0</v>
      </c>
      <c r="AC153" s="62">
        <f>'[1]Actv PlacedInServc'!AC153</f>
        <v>0</v>
      </c>
      <c r="AD153" s="62">
        <f>'[1]Actv PlacedInServc'!AD153</f>
        <v>0</v>
      </c>
      <c r="AE153" s="62">
        <f>'[1]Actv PlacedInServc'!AE153</f>
        <v>0</v>
      </c>
      <c r="AF153" s="62">
        <f>'[1]Actv PlacedInServc'!AF153</f>
        <v>0</v>
      </c>
      <c r="AG153" s="62">
        <f>'[1]Actv PlacedInServc'!AG153</f>
        <v>0</v>
      </c>
      <c r="AH153" s="62">
        <f>'[1]Actv PlacedInServc'!AH153</f>
        <v>0</v>
      </c>
      <c r="AI153" s="62">
        <f>'[1]Actv PlacedInServc'!AI153</f>
        <v>0</v>
      </c>
      <c r="AJ153" s="62">
        <f>'[1]Actv PlacedInServc'!AJ153</f>
        <v>0</v>
      </c>
      <c r="AK153" s="62">
        <f>'[1]Actv PlacedInServc'!AK153</f>
        <v>0</v>
      </c>
      <c r="AL153" s="62">
        <f>'[1]Actv PlacedInServc'!AL153</f>
        <v>0</v>
      </c>
      <c r="AM153" s="21"/>
      <c r="AN153" s="62">
        <f t="shared" si="7"/>
        <v>0</v>
      </c>
      <c r="AO153" s="21"/>
      <c r="AP153" s="21">
        <f t="shared" si="8"/>
        <v>0</v>
      </c>
    </row>
    <row r="154" spans="2:42" s="16" customFormat="1">
      <c r="B154" s="18">
        <v>144</v>
      </c>
      <c r="C154" s="18" t="str">
        <f>'[1]Actv PlacedInServc'!C154</f>
        <v/>
      </c>
      <c r="D154" s="507" t="str">
        <f>'[1]Actv PlacedInServc'!D154</f>
        <v/>
      </c>
      <c r="F154" s="369" t="str">
        <f>'[1]Actv PlacedInServc'!F154</f>
        <v/>
      </c>
      <c r="H154" s="18" t="str">
        <f>'[1]Actv PlacedInServc'!H154</f>
        <v/>
      </c>
      <c r="J154" s="18" t="str">
        <f>'[1]Actv PlacedInServc'!J154</f>
        <v/>
      </c>
      <c r="L154" s="18" t="str">
        <f>'[1]Actv PlacedInServc'!L154</f>
        <v/>
      </c>
      <c r="N154" s="377" t="str">
        <f>'[1]Actv PlacedInServc'!N154</f>
        <v/>
      </c>
      <c r="P154" s="21" t="str">
        <f>'[1]Actv PlacedInServc'!P154</f>
        <v/>
      </c>
      <c r="Q154" s="62" t="str">
        <f>'[1]Actv PlacedInServc'!Q154</f>
        <v/>
      </c>
      <c r="R154" s="62" t="str">
        <f>'[1]Actv PlacedInServc'!R154</f>
        <v/>
      </c>
      <c r="S154" s="62" t="str">
        <f>'[1]Actv PlacedInServc'!S154</f>
        <v/>
      </c>
      <c r="T154" s="62" t="str">
        <f>'[1]Actv PlacedInServc'!T154</f>
        <v/>
      </c>
      <c r="U154" s="62" t="str">
        <f>'[1]Actv PlacedInServc'!U154</f>
        <v/>
      </c>
      <c r="V154" s="62" t="str">
        <f>'[1]Actv PlacedInServc'!V154</f>
        <v/>
      </c>
      <c r="W154" s="62" t="str">
        <f>'[1]Actv PlacedInServc'!W154</f>
        <v/>
      </c>
      <c r="X154" s="62" t="str">
        <f>'[1]Actv PlacedInServc'!X154</f>
        <v/>
      </c>
      <c r="Y154" s="62" t="str">
        <f>'[1]Actv PlacedInServc'!Y154</f>
        <v/>
      </c>
      <c r="Z154" s="62" t="str">
        <f>'[1]Actv PlacedInServc'!Z154</f>
        <v/>
      </c>
      <c r="AA154" s="62" t="str">
        <f>'[1]Actv PlacedInServc'!AA154</f>
        <v/>
      </c>
      <c r="AB154" s="62" t="str">
        <f>'[1]Actv PlacedInServc'!AB154</f>
        <v/>
      </c>
      <c r="AC154" s="62" t="str">
        <f>'[1]Actv PlacedInServc'!AC154</f>
        <v/>
      </c>
      <c r="AD154" s="62" t="str">
        <f>'[1]Actv PlacedInServc'!AD154</f>
        <v/>
      </c>
      <c r="AE154" s="62" t="str">
        <f>'[1]Actv PlacedInServc'!AE154</f>
        <v/>
      </c>
      <c r="AF154" s="62" t="str">
        <f>'[1]Actv PlacedInServc'!AF154</f>
        <v/>
      </c>
      <c r="AG154" s="62" t="str">
        <f>'[1]Actv PlacedInServc'!AG154</f>
        <v/>
      </c>
      <c r="AH154" s="62" t="str">
        <f>'[1]Actv PlacedInServc'!AH154</f>
        <v/>
      </c>
      <c r="AI154" s="62" t="str">
        <f>'[1]Actv PlacedInServc'!AI154</f>
        <v/>
      </c>
      <c r="AJ154" s="62" t="str">
        <f>'[1]Actv PlacedInServc'!AJ154</f>
        <v/>
      </c>
      <c r="AK154" s="62" t="str">
        <f>'[1]Actv PlacedInServc'!AK154</f>
        <v/>
      </c>
      <c r="AL154" s="62" t="str">
        <f>'[1]Actv PlacedInServc'!AL154</f>
        <v/>
      </c>
      <c r="AM154" s="21"/>
      <c r="AN154" s="62">
        <f t="shared" si="7"/>
        <v>0</v>
      </c>
      <c r="AO154" s="21"/>
      <c r="AP154" s="21">
        <f t="shared" si="8"/>
        <v>0</v>
      </c>
    </row>
    <row r="155" spans="2:42" s="16" customFormat="1">
      <c r="B155" s="18">
        <v>145</v>
      </c>
      <c r="C155" s="18" t="str">
        <f>'[1]Actv PlacedInServc'!C155</f>
        <v/>
      </c>
      <c r="D155" s="507" t="str">
        <f>'[1]Actv PlacedInServc'!D155</f>
        <v>I12-020059</v>
      </c>
      <c r="F155" s="369" t="str">
        <f>'[1]Actv PlacedInServc'!F155</f>
        <v>KRS2 Transfer Switch</v>
      </c>
      <c r="H155" s="18" t="str">
        <f>'[1]Actv PlacedInServc'!H155</f>
        <v/>
      </c>
      <c r="J155" s="18" t="str">
        <f>'[1]Actv PlacedInServc'!J155</f>
        <v/>
      </c>
      <c r="L155" s="18" t="str">
        <f>'[1]Actv PlacedInServc'!L155</f>
        <v/>
      </c>
      <c r="N155" s="377">
        <f>'[1]Actv PlacedInServc'!N155</f>
        <v>46538</v>
      </c>
      <c r="P155" s="21">
        <f>'[1]Actv PlacedInServc'!P155</f>
        <v>0</v>
      </c>
      <c r="Q155" s="62" t="str">
        <f>'[1]Actv PlacedInServc'!Q155</f>
        <v/>
      </c>
      <c r="R155" s="62" t="str">
        <f>'[1]Actv PlacedInServc'!R155</f>
        <v/>
      </c>
      <c r="S155" s="62" t="str">
        <f>'[1]Actv PlacedInServc'!S155</f>
        <v/>
      </c>
      <c r="T155" s="62" t="str">
        <f>'[1]Actv PlacedInServc'!T155</f>
        <v/>
      </c>
      <c r="U155" s="62" t="str">
        <f>'[1]Actv PlacedInServc'!U155</f>
        <v/>
      </c>
      <c r="V155" s="62" t="str">
        <f>'[1]Actv PlacedInServc'!V155</f>
        <v/>
      </c>
      <c r="W155" s="62" t="str">
        <f>'[1]Actv PlacedInServc'!W155</f>
        <v/>
      </c>
      <c r="X155" s="62" t="str">
        <f>'[1]Actv PlacedInServc'!X155</f>
        <v/>
      </c>
      <c r="Y155" s="62" t="str">
        <f>'[1]Actv PlacedInServc'!Y155</f>
        <v/>
      </c>
      <c r="Z155" s="62" t="str">
        <f>'[1]Actv PlacedInServc'!Z155</f>
        <v/>
      </c>
      <c r="AA155" s="62" t="str">
        <f>'[1]Actv PlacedInServc'!AA155</f>
        <v/>
      </c>
      <c r="AB155" s="62" t="str">
        <f>'[1]Actv PlacedInServc'!AB155</f>
        <v/>
      </c>
      <c r="AC155" s="62" t="str">
        <f>'[1]Actv PlacedInServc'!AC155</f>
        <v/>
      </c>
      <c r="AD155" s="62" t="str">
        <f>'[1]Actv PlacedInServc'!AD155</f>
        <v/>
      </c>
      <c r="AE155" s="62" t="str">
        <f>'[1]Actv PlacedInServc'!AE155</f>
        <v/>
      </c>
      <c r="AF155" s="62" t="str">
        <f>'[1]Actv PlacedInServc'!AF155</f>
        <v/>
      </c>
      <c r="AG155" s="62" t="str">
        <f>'[1]Actv PlacedInServc'!AG155</f>
        <v/>
      </c>
      <c r="AH155" s="62" t="str">
        <f>'[1]Actv PlacedInServc'!AH155</f>
        <v/>
      </c>
      <c r="AI155" s="62" t="str">
        <f>'[1]Actv PlacedInServc'!AI155</f>
        <v/>
      </c>
      <c r="AJ155" s="62" t="str">
        <f>'[1]Actv PlacedInServc'!AJ155</f>
        <v/>
      </c>
      <c r="AK155" s="62" t="str">
        <f>'[1]Actv PlacedInServc'!AK155</f>
        <v/>
      </c>
      <c r="AL155" s="62" t="str">
        <f>'[1]Actv PlacedInServc'!AL155</f>
        <v/>
      </c>
      <c r="AM155" s="21"/>
      <c r="AN155" s="62">
        <f t="shared" si="7"/>
        <v>0</v>
      </c>
      <c r="AO155" s="21"/>
      <c r="AP155" s="21">
        <f t="shared" si="8"/>
        <v>0</v>
      </c>
    </row>
    <row r="156" spans="2:42" s="16" customFormat="1">
      <c r="B156" s="18">
        <v>146</v>
      </c>
      <c r="C156" s="18" t="str">
        <f>'[1]Actv PlacedInServc'!C156</f>
        <v>347000</v>
      </c>
      <c r="D156" s="507" t="str">
        <f>'[1]Actv PlacedInServc'!D156</f>
        <v/>
      </c>
      <c r="F156" s="369" t="str">
        <f>'[1]Actv PlacedInServc'!F156</f>
        <v>347000-Misc Equipment</v>
      </c>
      <c r="H156" s="18" t="str">
        <f>'[1]Actv PlacedInServc'!H156</f>
        <v>10134700</v>
      </c>
      <c r="J156" s="18">
        <f>'[1]Actv PlacedInServc'!J156</f>
        <v>347.5</v>
      </c>
      <c r="L156" s="18" t="str">
        <f>'[1]Actv PlacedInServc'!L156</f>
        <v>Y</v>
      </c>
      <c r="N156" s="377" t="str">
        <f>'[1]Actv PlacedInServc'!N156</f>
        <v/>
      </c>
      <c r="P156" s="21">
        <f>'[1]Actv PlacedInServc'!P156</f>
        <v>116320.88</v>
      </c>
      <c r="Q156" s="62">
        <f>'[1]Actv PlacedInServc'!Q156</f>
        <v>0</v>
      </c>
      <c r="R156" s="62">
        <f>'[1]Actv PlacedInServc'!R156</f>
        <v>0</v>
      </c>
      <c r="S156" s="62">
        <f>'[1]Actv PlacedInServc'!S156</f>
        <v>0</v>
      </c>
      <c r="T156" s="62">
        <f>'[1]Actv PlacedInServc'!T156</f>
        <v>0</v>
      </c>
      <c r="U156" s="62">
        <f>'[1]Actv PlacedInServc'!U156</f>
        <v>0</v>
      </c>
      <c r="V156" s="62">
        <f>'[1]Actv PlacedInServc'!V156</f>
        <v>0</v>
      </c>
      <c r="W156" s="62">
        <f>'[1]Actv PlacedInServc'!W156</f>
        <v>0</v>
      </c>
      <c r="X156" s="62">
        <f>'[1]Actv PlacedInServc'!X156</f>
        <v>0</v>
      </c>
      <c r="Y156" s="62">
        <f>'[1]Actv PlacedInServc'!Y156</f>
        <v>0</v>
      </c>
      <c r="Z156" s="62">
        <f>'[1]Actv PlacedInServc'!Z156</f>
        <v>0</v>
      </c>
      <c r="AA156" s="62">
        <f>'[1]Actv PlacedInServc'!AA156</f>
        <v>0</v>
      </c>
      <c r="AB156" s="62">
        <f>'[1]Actv PlacedInServc'!AB156</f>
        <v>0</v>
      </c>
      <c r="AC156" s="62">
        <f>'[1]Actv PlacedInServc'!AC156</f>
        <v>0</v>
      </c>
      <c r="AD156" s="62">
        <f>'[1]Actv PlacedInServc'!AD156</f>
        <v>0</v>
      </c>
      <c r="AE156" s="62">
        <f>'[1]Actv PlacedInServc'!AE156</f>
        <v>966320.88000000711</v>
      </c>
      <c r="AF156" s="62">
        <f>'[1]Actv PlacedInServc'!AF156</f>
        <v>0</v>
      </c>
      <c r="AG156" s="62">
        <f>'[1]Actv PlacedInServc'!AG156</f>
        <v>0</v>
      </c>
      <c r="AH156" s="62">
        <f>'[1]Actv PlacedInServc'!AH156</f>
        <v>0</v>
      </c>
      <c r="AI156" s="62">
        <f>'[1]Actv PlacedInServc'!AI156</f>
        <v>0</v>
      </c>
      <c r="AJ156" s="62">
        <f>'[1]Actv PlacedInServc'!AJ156</f>
        <v>0</v>
      </c>
      <c r="AK156" s="62">
        <f>'[1]Actv PlacedInServc'!AK156</f>
        <v>0</v>
      </c>
      <c r="AL156" s="62">
        <f>'[1]Actv PlacedInServc'!AL156</f>
        <v>0</v>
      </c>
      <c r="AM156" s="21"/>
      <c r="AN156" s="62">
        <f t="shared" si="7"/>
        <v>0</v>
      </c>
      <c r="AO156" s="21"/>
      <c r="AP156" s="21">
        <f t="shared" si="8"/>
        <v>966320.88000000711</v>
      </c>
    </row>
    <row r="157" spans="2:42" s="16" customFormat="1">
      <c r="B157" s="18">
        <v>147</v>
      </c>
      <c r="C157" s="18" t="str">
        <f>'[1]Actv PlacedInServc'!C157</f>
        <v/>
      </c>
      <c r="D157" s="507" t="str">
        <f>'[1]Actv PlacedInServc'!D157</f>
        <v/>
      </c>
      <c r="F157" s="369" t="str">
        <f>'[1]Actv PlacedInServc'!F157</f>
        <v/>
      </c>
      <c r="H157" s="18" t="str">
        <f>'[1]Actv PlacedInServc'!H157</f>
        <v/>
      </c>
      <c r="J157" s="18" t="str">
        <f>'[1]Actv PlacedInServc'!J157</f>
        <v/>
      </c>
      <c r="L157" s="18" t="str">
        <f>'[1]Actv PlacedInServc'!L157</f>
        <v/>
      </c>
      <c r="N157" s="377" t="str">
        <f>'[1]Actv PlacedInServc'!N157</f>
        <v/>
      </c>
      <c r="P157" s="21" t="str">
        <f>'[1]Actv PlacedInServc'!P157</f>
        <v/>
      </c>
      <c r="Q157" s="62" t="str">
        <f>'[1]Actv PlacedInServc'!Q157</f>
        <v/>
      </c>
      <c r="R157" s="62" t="str">
        <f>'[1]Actv PlacedInServc'!R157</f>
        <v/>
      </c>
      <c r="S157" s="62" t="str">
        <f>'[1]Actv PlacedInServc'!S157</f>
        <v/>
      </c>
      <c r="T157" s="62" t="str">
        <f>'[1]Actv PlacedInServc'!T157</f>
        <v/>
      </c>
      <c r="U157" s="62" t="str">
        <f>'[1]Actv PlacedInServc'!U157</f>
        <v/>
      </c>
      <c r="V157" s="62" t="str">
        <f>'[1]Actv PlacedInServc'!V157</f>
        <v/>
      </c>
      <c r="W157" s="62" t="str">
        <f>'[1]Actv PlacedInServc'!W157</f>
        <v/>
      </c>
      <c r="X157" s="62" t="str">
        <f>'[1]Actv PlacedInServc'!X157</f>
        <v/>
      </c>
      <c r="Y157" s="62" t="str">
        <f>'[1]Actv PlacedInServc'!Y157</f>
        <v/>
      </c>
      <c r="Z157" s="62" t="str">
        <f>'[1]Actv PlacedInServc'!Z157</f>
        <v/>
      </c>
      <c r="AA157" s="62" t="str">
        <f>'[1]Actv PlacedInServc'!AA157</f>
        <v/>
      </c>
      <c r="AB157" s="62" t="str">
        <f>'[1]Actv PlacedInServc'!AB157</f>
        <v/>
      </c>
      <c r="AC157" s="62" t="str">
        <f>'[1]Actv PlacedInServc'!AC157</f>
        <v/>
      </c>
      <c r="AD157" s="62" t="str">
        <f>'[1]Actv PlacedInServc'!AD157</f>
        <v/>
      </c>
      <c r="AE157" s="62" t="str">
        <f>'[1]Actv PlacedInServc'!AE157</f>
        <v/>
      </c>
      <c r="AF157" s="62" t="str">
        <f>'[1]Actv PlacedInServc'!AF157</f>
        <v/>
      </c>
      <c r="AG157" s="62" t="str">
        <f>'[1]Actv PlacedInServc'!AG157</f>
        <v/>
      </c>
      <c r="AH157" s="62" t="str">
        <f>'[1]Actv PlacedInServc'!AH157</f>
        <v/>
      </c>
      <c r="AI157" s="62" t="str">
        <f>'[1]Actv PlacedInServc'!AI157</f>
        <v/>
      </c>
      <c r="AJ157" s="62" t="str">
        <f>'[1]Actv PlacedInServc'!AJ157</f>
        <v/>
      </c>
      <c r="AK157" s="62" t="str">
        <f>'[1]Actv PlacedInServc'!AK157</f>
        <v/>
      </c>
      <c r="AL157" s="62" t="str">
        <f>'[1]Actv PlacedInServc'!AL157</f>
        <v/>
      </c>
      <c r="AM157" s="21"/>
      <c r="AN157" s="62">
        <f t="shared" si="7"/>
        <v>0</v>
      </c>
      <c r="AO157" s="21"/>
      <c r="AP157" s="21">
        <f t="shared" si="8"/>
        <v>0</v>
      </c>
    </row>
    <row r="158" spans="2:42" s="16" customFormat="1">
      <c r="B158" s="18">
        <v>148</v>
      </c>
      <c r="C158" s="18" t="str">
        <f>'[1]Actv PlacedInServc'!C158</f>
        <v/>
      </c>
      <c r="D158" s="507" t="str">
        <f>'[1]Actv PlacedInServc'!D158</f>
        <v/>
      </c>
      <c r="F158" s="369" t="str">
        <f>'[1]Actv PlacedInServc'!F158</f>
        <v/>
      </c>
      <c r="H158" s="18" t="str">
        <f>'[1]Actv PlacedInServc'!H158</f>
        <v/>
      </c>
      <c r="J158" s="18" t="str">
        <f>'[1]Actv PlacedInServc'!J158</f>
        <v/>
      </c>
      <c r="L158" s="18" t="str">
        <f>'[1]Actv PlacedInServc'!L158</f>
        <v/>
      </c>
      <c r="N158" s="377" t="str">
        <f>'[1]Actv PlacedInServc'!N158</f>
        <v/>
      </c>
      <c r="P158" s="21" t="str">
        <f>'[1]Actv PlacedInServc'!P158</f>
        <v/>
      </c>
      <c r="Q158" s="62" t="str">
        <f>'[1]Actv PlacedInServc'!Q158</f>
        <v/>
      </c>
      <c r="R158" s="62" t="str">
        <f>'[1]Actv PlacedInServc'!R158</f>
        <v/>
      </c>
      <c r="S158" s="62" t="str">
        <f>'[1]Actv PlacedInServc'!S158</f>
        <v/>
      </c>
      <c r="T158" s="62" t="str">
        <f>'[1]Actv PlacedInServc'!T158</f>
        <v/>
      </c>
      <c r="U158" s="62" t="str">
        <f>'[1]Actv PlacedInServc'!U158</f>
        <v/>
      </c>
      <c r="V158" s="62" t="str">
        <f>'[1]Actv PlacedInServc'!V158</f>
        <v/>
      </c>
      <c r="W158" s="62" t="str">
        <f>'[1]Actv PlacedInServc'!W158</f>
        <v/>
      </c>
      <c r="X158" s="62" t="str">
        <f>'[1]Actv PlacedInServc'!X158</f>
        <v/>
      </c>
      <c r="Y158" s="62" t="str">
        <f>'[1]Actv PlacedInServc'!Y158</f>
        <v/>
      </c>
      <c r="Z158" s="62" t="str">
        <f>'[1]Actv PlacedInServc'!Z158</f>
        <v/>
      </c>
      <c r="AA158" s="62" t="str">
        <f>'[1]Actv PlacedInServc'!AA158</f>
        <v/>
      </c>
      <c r="AB158" s="62" t="str">
        <f>'[1]Actv PlacedInServc'!AB158</f>
        <v/>
      </c>
      <c r="AC158" s="62" t="str">
        <f>'[1]Actv PlacedInServc'!AC158</f>
        <v/>
      </c>
      <c r="AD158" s="62" t="str">
        <f>'[1]Actv PlacedInServc'!AD158</f>
        <v/>
      </c>
      <c r="AE158" s="62" t="str">
        <f>'[1]Actv PlacedInServc'!AE158</f>
        <v/>
      </c>
      <c r="AF158" s="62" t="str">
        <f>'[1]Actv PlacedInServc'!AF158</f>
        <v/>
      </c>
      <c r="AG158" s="62" t="str">
        <f>'[1]Actv PlacedInServc'!AG158</f>
        <v/>
      </c>
      <c r="AH158" s="62" t="str">
        <f>'[1]Actv PlacedInServc'!AH158</f>
        <v/>
      </c>
      <c r="AI158" s="62" t="str">
        <f>'[1]Actv PlacedInServc'!AI158</f>
        <v/>
      </c>
      <c r="AJ158" s="62" t="str">
        <f>'[1]Actv PlacedInServc'!AJ158</f>
        <v/>
      </c>
      <c r="AK158" s="62" t="str">
        <f>'[1]Actv PlacedInServc'!AK158</f>
        <v/>
      </c>
      <c r="AL158" s="62" t="str">
        <f>'[1]Actv PlacedInServc'!AL158</f>
        <v/>
      </c>
      <c r="AM158" s="21"/>
      <c r="AN158" s="62">
        <f t="shared" si="7"/>
        <v>0</v>
      </c>
      <c r="AO158" s="21"/>
      <c r="AP158" s="21">
        <f t="shared" si="8"/>
        <v>0</v>
      </c>
    </row>
    <row r="159" spans="2:42" s="16" customFormat="1">
      <c r="B159" s="18">
        <v>149</v>
      </c>
      <c r="C159" s="18" t="str">
        <f>'[1]Actv PlacedInServc'!C159</f>
        <v/>
      </c>
      <c r="D159" s="507" t="str">
        <f>'[1]Actv PlacedInServc'!D159</f>
        <v/>
      </c>
      <c r="F159" s="369" t="str">
        <f>'[1]Actv PlacedInServc'!F159</f>
        <v/>
      </c>
      <c r="H159" s="18" t="str">
        <f>'[1]Actv PlacedInServc'!H159</f>
        <v/>
      </c>
      <c r="J159" s="18" t="str">
        <f>'[1]Actv PlacedInServc'!J159</f>
        <v/>
      </c>
      <c r="L159" s="18" t="str">
        <f>'[1]Actv PlacedInServc'!L159</f>
        <v/>
      </c>
      <c r="N159" s="377" t="str">
        <f>'[1]Actv PlacedInServc'!N159</f>
        <v/>
      </c>
      <c r="P159" s="21" t="str">
        <f>'[1]Actv PlacedInServc'!P159</f>
        <v/>
      </c>
      <c r="Q159" s="62" t="str">
        <f>'[1]Actv PlacedInServc'!Q159</f>
        <v/>
      </c>
      <c r="R159" s="62" t="str">
        <f>'[1]Actv PlacedInServc'!R159</f>
        <v/>
      </c>
      <c r="S159" s="62" t="str">
        <f>'[1]Actv PlacedInServc'!S159</f>
        <v/>
      </c>
      <c r="T159" s="62" t="str">
        <f>'[1]Actv PlacedInServc'!T159</f>
        <v/>
      </c>
      <c r="U159" s="62" t="str">
        <f>'[1]Actv PlacedInServc'!U159</f>
        <v/>
      </c>
      <c r="V159" s="62" t="str">
        <f>'[1]Actv PlacedInServc'!V159</f>
        <v/>
      </c>
      <c r="W159" s="62" t="str">
        <f>'[1]Actv PlacedInServc'!W159</f>
        <v/>
      </c>
      <c r="X159" s="62" t="str">
        <f>'[1]Actv PlacedInServc'!X159</f>
        <v/>
      </c>
      <c r="Y159" s="62" t="str">
        <f>'[1]Actv PlacedInServc'!Y159</f>
        <v/>
      </c>
      <c r="Z159" s="62" t="str">
        <f>'[1]Actv PlacedInServc'!Z159</f>
        <v/>
      </c>
      <c r="AA159" s="62" t="str">
        <f>'[1]Actv PlacedInServc'!AA159</f>
        <v/>
      </c>
      <c r="AB159" s="62" t="str">
        <f>'[1]Actv PlacedInServc'!AB159</f>
        <v/>
      </c>
      <c r="AC159" s="62" t="str">
        <f>'[1]Actv PlacedInServc'!AC159</f>
        <v/>
      </c>
      <c r="AD159" s="62" t="str">
        <f>'[1]Actv PlacedInServc'!AD159</f>
        <v/>
      </c>
      <c r="AE159" s="62" t="str">
        <f>'[1]Actv PlacedInServc'!AE159</f>
        <v/>
      </c>
      <c r="AF159" s="62" t="str">
        <f>'[1]Actv PlacedInServc'!AF159</f>
        <v/>
      </c>
      <c r="AG159" s="62" t="str">
        <f>'[1]Actv PlacedInServc'!AG159</f>
        <v/>
      </c>
      <c r="AH159" s="62" t="str">
        <f>'[1]Actv PlacedInServc'!AH159</f>
        <v/>
      </c>
      <c r="AI159" s="62" t="str">
        <f>'[1]Actv PlacedInServc'!AI159</f>
        <v/>
      </c>
      <c r="AJ159" s="62" t="str">
        <f>'[1]Actv PlacedInServc'!AJ159</f>
        <v/>
      </c>
      <c r="AK159" s="62" t="str">
        <f>'[1]Actv PlacedInServc'!AK159</f>
        <v/>
      </c>
      <c r="AL159" s="62" t="str">
        <f>'[1]Actv PlacedInServc'!AL159</f>
        <v/>
      </c>
      <c r="AM159" s="21"/>
      <c r="AN159" s="62">
        <f t="shared" si="7"/>
        <v>0</v>
      </c>
      <c r="AO159" s="21"/>
      <c r="AP159" s="21">
        <f t="shared" si="8"/>
        <v>0</v>
      </c>
    </row>
    <row r="160" spans="2:42" s="16" customFormat="1">
      <c r="B160" s="18">
        <v>150</v>
      </c>
      <c r="C160" s="18" t="str">
        <f>'[1]Actv PlacedInServc'!C160</f>
        <v/>
      </c>
      <c r="D160" s="507" t="str">
        <f>'[1]Actv PlacedInServc'!D160</f>
        <v/>
      </c>
      <c r="F160" s="369" t="str">
        <f>'[1]Actv PlacedInServc'!F160</f>
        <v/>
      </c>
      <c r="H160" s="18" t="str">
        <f>'[1]Actv PlacedInServc'!H160</f>
        <v/>
      </c>
      <c r="J160" s="18" t="str">
        <f>'[1]Actv PlacedInServc'!J160</f>
        <v/>
      </c>
      <c r="L160" s="18" t="str">
        <f>'[1]Actv PlacedInServc'!L160</f>
        <v/>
      </c>
      <c r="N160" s="377" t="str">
        <f>'[1]Actv PlacedInServc'!N160</f>
        <v/>
      </c>
      <c r="P160" s="21" t="str">
        <f>'[1]Actv PlacedInServc'!P160</f>
        <v/>
      </c>
      <c r="Q160" s="62" t="str">
        <f>'[1]Actv PlacedInServc'!Q160</f>
        <v/>
      </c>
      <c r="R160" s="62" t="str">
        <f>'[1]Actv PlacedInServc'!R160</f>
        <v/>
      </c>
      <c r="S160" s="62" t="str">
        <f>'[1]Actv PlacedInServc'!S160</f>
        <v/>
      </c>
      <c r="T160" s="62" t="str">
        <f>'[1]Actv PlacedInServc'!T160</f>
        <v/>
      </c>
      <c r="U160" s="62" t="str">
        <f>'[1]Actv PlacedInServc'!U160</f>
        <v/>
      </c>
      <c r="V160" s="62" t="str">
        <f>'[1]Actv PlacedInServc'!V160</f>
        <v/>
      </c>
      <c r="W160" s="62" t="str">
        <f>'[1]Actv PlacedInServc'!W160</f>
        <v/>
      </c>
      <c r="X160" s="62" t="str">
        <f>'[1]Actv PlacedInServc'!X160</f>
        <v/>
      </c>
      <c r="Y160" s="62" t="str">
        <f>'[1]Actv PlacedInServc'!Y160</f>
        <v/>
      </c>
      <c r="Z160" s="62" t="str">
        <f>'[1]Actv PlacedInServc'!Z160</f>
        <v/>
      </c>
      <c r="AA160" s="62" t="str">
        <f>'[1]Actv PlacedInServc'!AA160</f>
        <v/>
      </c>
      <c r="AB160" s="62" t="str">
        <f>'[1]Actv PlacedInServc'!AB160</f>
        <v/>
      </c>
      <c r="AC160" s="62" t="str">
        <f>'[1]Actv PlacedInServc'!AC160</f>
        <v/>
      </c>
      <c r="AD160" s="62" t="str">
        <f>'[1]Actv PlacedInServc'!AD160</f>
        <v/>
      </c>
      <c r="AE160" s="62" t="str">
        <f>'[1]Actv PlacedInServc'!AE160</f>
        <v/>
      </c>
      <c r="AF160" s="62" t="str">
        <f>'[1]Actv PlacedInServc'!AF160</f>
        <v/>
      </c>
      <c r="AG160" s="62" t="str">
        <f>'[1]Actv PlacedInServc'!AG160</f>
        <v/>
      </c>
      <c r="AH160" s="62" t="str">
        <f>'[1]Actv PlacedInServc'!AH160</f>
        <v/>
      </c>
      <c r="AI160" s="62" t="str">
        <f>'[1]Actv PlacedInServc'!AI160</f>
        <v/>
      </c>
      <c r="AJ160" s="62" t="str">
        <f>'[1]Actv PlacedInServc'!AJ160</f>
        <v/>
      </c>
      <c r="AK160" s="62" t="str">
        <f>'[1]Actv PlacedInServc'!AK160</f>
        <v/>
      </c>
      <c r="AL160" s="62" t="str">
        <f>'[1]Actv PlacedInServc'!AL160</f>
        <v/>
      </c>
      <c r="AM160" s="21"/>
      <c r="AN160" s="62">
        <f t="shared" si="7"/>
        <v>0</v>
      </c>
      <c r="AO160" s="21"/>
      <c r="AP160" s="21">
        <f t="shared" si="8"/>
        <v>0</v>
      </c>
    </row>
    <row r="161" spans="2:42" s="16" customFormat="1">
      <c r="B161" s="18">
        <v>151</v>
      </c>
      <c r="C161" s="18" t="str">
        <f>'[1]Actv PlacedInServc'!C161</f>
        <v/>
      </c>
      <c r="D161" s="507" t="str">
        <f>'[1]Actv PlacedInServc'!D161</f>
        <v>I12-020082</v>
      </c>
      <c r="F161" s="369" t="str">
        <f>'[1]Actv PlacedInServc'!F161</f>
        <v>KRS1 UV Facility</v>
      </c>
      <c r="H161" s="18" t="str">
        <f>'[1]Actv PlacedInServc'!H161</f>
        <v/>
      </c>
      <c r="J161" s="18" t="str">
        <f>'[1]Actv PlacedInServc'!J161</f>
        <v/>
      </c>
      <c r="L161" s="18" t="str">
        <f>'[1]Actv PlacedInServc'!L161</f>
        <v/>
      </c>
      <c r="N161" s="377">
        <f>'[1]Actv PlacedInServc'!N161</f>
        <v>46387</v>
      </c>
      <c r="P161" s="21" t="str">
        <f>'[1]Actv PlacedInServc'!P161</f>
        <v/>
      </c>
      <c r="Q161" s="62" t="str">
        <f>'[1]Actv PlacedInServc'!Q161</f>
        <v/>
      </c>
      <c r="R161" s="62" t="str">
        <f>'[1]Actv PlacedInServc'!R161</f>
        <v/>
      </c>
      <c r="S161" s="62" t="str">
        <f>'[1]Actv PlacedInServc'!S161</f>
        <v/>
      </c>
      <c r="T161" s="62" t="str">
        <f>'[1]Actv PlacedInServc'!T161</f>
        <v/>
      </c>
      <c r="U161" s="62" t="str">
        <f>'[1]Actv PlacedInServc'!U161</f>
        <v/>
      </c>
      <c r="V161" s="62" t="str">
        <f>'[1]Actv PlacedInServc'!V161</f>
        <v/>
      </c>
      <c r="W161" s="62" t="str">
        <f>'[1]Actv PlacedInServc'!W161</f>
        <v/>
      </c>
      <c r="X161" s="62" t="str">
        <f>'[1]Actv PlacedInServc'!X161</f>
        <v/>
      </c>
      <c r="Y161" s="62" t="str">
        <f>'[1]Actv PlacedInServc'!Y161</f>
        <v/>
      </c>
      <c r="Z161" s="62" t="str">
        <f>'[1]Actv PlacedInServc'!Z161</f>
        <v/>
      </c>
      <c r="AA161" s="62" t="str">
        <f>'[1]Actv PlacedInServc'!AA161</f>
        <v/>
      </c>
      <c r="AB161" s="62" t="str">
        <f>'[1]Actv PlacedInServc'!AB161</f>
        <v/>
      </c>
      <c r="AC161" s="62" t="str">
        <f>'[1]Actv PlacedInServc'!AC161</f>
        <v/>
      </c>
      <c r="AD161" s="62" t="str">
        <f>'[1]Actv PlacedInServc'!AD161</f>
        <v/>
      </c>
      <c r="AE161" s="62" t="str">
        <f>'[1]Actv PlacedInServc'!AE161</f>
        <v/>
      </c>
      <c r="AF161" s="62" t="str">
        <f>'[1]Actv PlacedInServc'!AF161</f>
        <v/>
      </c>
      <c r="AG161" s="62" t="str">
        <f>'[1]Actv PlacedInServc'!AG161</f>
        <v/>
      </c>
      <c r="AH161" s="62" t="str">
        <f>'[1]Actv PlacedInServc'!AH161</f>
        <v/>
      </c>
      <c r="AI161" s="62" t="str">
        <f>'[1]Actv PlacedInServc'!AI161</f>
        <v/>
      </c>
      <c r="AJ161" s="62" t="str">
        <f>'[1]Actv PlacedInServc'!AJ161</f>
        <v/>
      </c>
      <c r="AK161" s="62" t="str">
        <f>'[1]Actv PlacedInServc'!AK161</f>
        <v/>
      </c>
      <c r="AL161" s="62" t="str">
        <f>'[1]Actv PlacedInServc'!AL161</f>
        <v/>
      </c>
      <c r="AM161" s="21"/>
      <c r="AN161" s="62">
        <f t="shared" si="7"/>
        <v>0</v>
      </c>
      <c r="AO161" s="21"/>
      <c r="AP161" s="21">
        <f t="shared" si="8"/>
        <v>0</v>
      </c>
    </row>
    <row r="162" spans="2:42" s="16" customFormat="1">
      <c r="B162" s="18">
        <v>152</v>
      </c>
      <c r="C162" s="18" t="str">
        <f>'[1]Actv PlacedInServc'!C162</f>
        <v>320100</v>
      </c>
      <c r="D162" s="507" t="str">
        <f>'[1]Actv PlacedInServc'!D162</f>
        <v/>
      </c>
      <c r="F162" s="369" t="str">
        <f>'[1]Actv PlacedInServc'!F162</f>
        <v>320100-WT Equip Non-Media</v>
      </c>
      <c r="H162" s="18" t="str">
        <f>'[1]Actv PlacedInServc'!H162</f>
        <v>10132010</v>
      </c>
      <c r="J162" s="18">
        <f>'[1]Actv PlacedInServc'!J162</f>
        <v>320.3</v>
      </c>
      <c r="L162" s="18" t="str">
        <f>'[1]Actv PlacedInServc'!L162</f>
        <v>Y</v>
      </c>
      <c r="N162" s="377" t="str">
        <f>'[1]Actv PlacedInServc'!N162</f>
        <v/>
      </c>
      <c r="P162" s="21">
        <f>'[1]Actv PlacedInServc'!P162</f>
        <v>1196635.9534999998</v>
      </c>
      <c r="Q162" s="62">
        <f>'[1]Actv PlacedInServc'!Q162</f>
        <v>0</v>
      </c>
      <c r="R162" s="62">
        <f>'[1]Actv PlacedInServc'!R162</f>
        <v>0</v>
      </c>
      <c r="S162" s="62">
        <f>'[1]Actv PlacedInServc'!S162</f>
        <v>0</v>
      </c>
      <c r="T162" s="62">
        <f>'[1]Actv PlacedInServc'!T162</f>
        <v>0</v>
      </c>
      <c r="U162" s="62">
        <f>'[1]Actv PlacedInServc'!U162</f>
        <v>0</v>
      </c>
      <c r="V162" s="62">
        <f>'[1]Actv PlacedInServc'!V162</f>
        <v>0</v>
      </c>
      <c r="W162" s="62">
        <f>'[1]Actv PlacedInServc'!W162</f>
        <v>0</v>
      </c>
      <c r="X162" s="62">
        <f>'[1]Actv PlacedInServc'!X162</f>
        <v>0</v>
      </c>
      <c r="Y162" s="62">
        <f>'[1]Actv PlacedInServc'!Y162</f>
        <v>0</v>
      </c>
      <c r="Z162" s="62">
        <f>'[1]Actv PlacedInServc'!Z162</f>
        <v>6591635.9534999998</v>
      </c>
      <c r="AA162" s="62">
        <f>'[1]Actv PlacedInServc'!AA162</f>
        <v>0</v>
      </c>
      <c r="AB162" s="62">
        <f>'[1]Actv PlacedInServc'!AB162</f>
        <v>0</v>
      </c>
      <c r="AC162" s="62">
        <f>'[1]Actv PlacedInServc'!AC162</f>
        <v>0</v>
      </c>
      <c r="AD162" s="62">
        <f>'[1]Actv PlacedInServc'!AD162</f>
        <v>0</v>
      </c>
      <c r="AE162" s="62">
        <f>'[1]Actv PlacedInServc'!AE162</f>
        <v>0</v>
      </c>
      <c r="AF162" s="62">
        <f>'[1]Actv PlacedInServc'!AF162</f>
        <v>0</v>
      </c>
      <c r="AG162" s="62">
        <f>'[1]Actv PlacedInServc'!AG162</f>
        <v>0</v>
      </c>
      <c r="AH162" s="62">
        <f>'[1]Actv PlacedInServc'!AH162</f>
        <v>0</v>
      </c>
      <c r="AI162" s="62">
        <f>'[1]Actv PlacedInServc'!AI162</f>
        <v>0</v>
      </c>
      <c r="AJ162" s="62">
        <f>'[1]Actv PlacedInServc'!AJ162</f>
        <v>0</v>
      </c>
      <c r="AK162" s="62">
        <f>'[1]Actv PlacedInServc'!AK162</f>
        <v>0</v>
      </c>
      <c r="AL162" s="62">
        <f>'[1]Actv PlacedInServc'!AL162</f>
        <v>0</v>
      </c>
      <c r="AM162" s="21"/>
      <c r="AN162" s="62">
        <f t="shared" si="7"/>
        <v>0</v>
      </c>
      <c r="AO162" s="21"/>
      <c r="AP162" s="21">
        <f t="shared" si="8"/>
        <v>0</v>
      </c>
    </row>
    <row r="163" spans="2:42" s="16" customFormat="1">
      <c r="B163" s="18">
        <v>153</v>
      </c>
      <c r="C163" s="18" t="str">
        <f>'[1]Actv PlacedInServc'!C163</f>
        <v>304500</v>
      </c>
      <c r="D163" s="507" t="str">
        <f>'[1]Actv PlacedInServc'!D163</f>
        <v/>
      </c>
      <c r="F163" s="369" t="str">
        <f>'[1]Actv PlacedInServc'!F163</f>
        <v>304500-Struct &amp; Imp-General</v>
      </c>
      <c r="H163" s="18" t="str">
        <f>'[1]Actv PlacedInServc'!H163</f>
        <v>10130450</v>
      </c>
      <c r="J163" s="18">
        <f>'[1]Actv PlacedInServc'!J163</f>
        <v>304.5</v>
      </c>
      <c r="L163" s="18" t="str">
        <f>'[1]Actv PlacedInServc'!L163</f>
        <v>Y</v>
      </c>
      <c r="N163" s="377" t="str">
        <f>'[1]Actv PlacedInServc'!N163</f>
        <v/>
      </c>
      <c r="P163" s="21">
        <f>'[1]Actv PlacedInServc'!P163</f>
        <v>552293.51699999988</v>
      </c>
      <c r="Q163" s="62">
        <f>'[1]Actv PlacedInServc'!Q163</f>
        <v>0</v>
      </c>
      <c r="R163" s="62">
        <f>'[1]Actv PlacedInServc'!R163</f>
        <v>0</v>
      </c>
      <c r="S163" s="62">
        <f>'[1]Actv PlacedInServc'!S163</f>
        <v>0</v>
      </c>
      <c r="T163" s="62">
        <f>'[1]Actv PlacedInServc'!T163</f>
        <v>0</v>
      </c>
      <c r="U163" s="62">
        <f>'[1]Actv PlacedInServc'!U163</f>
        <v>0</v>
      </c>
      <c r="V163" s="62">
        <f>'[1]Actv PlacedInServc'!V163</f>
        <v>0</v>
      </c>
      <c r="W163" s="62">
        <f>'[1]Actv PlacedInServc'!W163</f>
        <v>0</v>
      </c>
      <c r="X163" s="62">
        <f>'[1]Actv PlacedInServc'!X163</f>
        <v>0</v>
      </c>
      <c r="Y163" s="62">
        <f>'[1]Actv PlacedInServc'!Y163</f>
        <v>0</v>
      </c>
      <c r="Z163" s="62">
        <f>'[1]Actv PlacedInServc'!Z163</f>
        <v>3042293.517</v>
      </c>
      <c r="AA163" s="62">
        <f>'[1]Actv PlacedInServc'!AA163</f>
        <v>0</v>
      </c>
      <c r="AB163" s="62">
        <f>'[1]Actv PlacedInServc'!AB163</f>
        <v>0</v>
      </c>
      <c r="AC163" s="62">
        <f>'[1]Actv PlacedInServc'!AC163</f>
        <v>0</v>
      </c>
      <c r="AD163" s="62">
        <f>'[1]Actv PlacedInServc'!AD163</f>
        <v>0</v>
      </c>
      <c r="AE163" s="62">
        <f>'[1]Actv PlacedInServc'!AE163</f>
        <v>0</v>
      </c>
      <c r="AF163" s="62">
        <f>'[1]Actv PlacedInServc'!AF163</f>
        <v>0</v>
      </c>
      <c r="AG163" s="62">
        <f>'[1]Actv PlacedInServc'!AG163</f>
        <v>0</v>
      </c>
      <c r="AH163" s="62">
        <f>'[1]Actv PlacedInServc'!AH163</f>
        <v>0</v>
      </c>
      <c r="AI163" s="62">
        <f>'[1]Actv PlacedInServc'!AI163</f>
        <v>0</v>
      </c>
      <c r="AJ163" s="62">
        <f>'[1]Actv PlacedInServc'!AJ163</f>
        <v>0</v>
      </c>
      <c r="AK163" s="62">
        <f>'[1]Actv PlacedInServc'!AK163</f>
        <v>0</v>
      </c>
      <c r="AL163" s="62">
        <f>'[1]Actv PlacedInServc'!AL163</f>
        <v>0</v>
      </c>
      <c r="AM163" s="21"/>
      <c r="AN163" s="62">
        <f t="shared" si="7"/>
        <v>0</v>
      </c>
      <c r="AO163" s="21"/>
      <c r="AP163" s="21">
        <f t="shared" si="8"/>
        <v>0</v>
      </c>
    </row>
    <row r="164" spans="2:42" s="16" customFormat="1">
      <c r="B164" s="18">
        <v>154</v>
      </c>
      <c r="C164" s="18" t="str">
        <f>'[1]Actv PlacedInServc'!C164</f>
        <v>347000</v>
      </c>
      <c r="D164" s="507" t="str">
        <f>'[1]Actv PlacedInServc'!D164</f>
        <v/>
      </c>
      <c r="F164" s="369" t="str">
        <f>'[1]Actv PlacedInServc'!F164</f>
        <v>347000-Misc Equipment</v>
      </c>
      <c r="H164" s="18" t="str">
        <f>'[1]Actv PlacedInServc'!H164</f>
        <v>10134700</v>
      </c>
      <c r="J164" s="18">
        <f>'[1]Actv PlacedInServc'!J164</f>
        <v>347.5</v>
      </c>
      <c r="L164" s="18" t="str">
        <f>'[1]Actv PlacedInServc'!L164</f>
        <v>Y</v>
      </c>
      <c r="N164" s="377" t="str">
        <f>'[1]Actv PlacedInServc'!N164</f>
        <v/>
      </c>
      <c r="P164" s="21">
        <f>'[1]Actv PlacedInServc'!P164</f>
        <v>92048.919499999989</v>
      </c>
      <c r="Q164" s="62">
        <f>'[1]Actv PlacedInServc'!Q164</f>
        <v>0</v>
      </c>
      <c r="R164" s="62">
        <f>'[1]Actv PlacedInServc'!R164</f>
        <v>0</v>
      </c>
      <c r="S164" s="62">
        <f>'[1]Actv PlacedInServc'!S164</f>
        <v>0</v>
      </c>
      <c r="T164" s="62">
        <f>'[1]Actv PlacedInServc'!T164</f>
        <v>0</v>
      </c>
      <c r="U164" s="62">
        <f>'[1]Actv PlacedInServc'!U164</f>
        <v>0</v>
      </c>
      <c r="V164" s="62">
        <f>'[1]Actv PlacedInServc'!V164</f>
        <v>0</v>
      </c>
      <c r="W164" s="62">
        <f>'[1]Actv PlacedInServc'!W164</f>
        <v>0</v>
      </c>
      <c r="X164" s="62">
        <f>'[1]Actv PlacedInServc'!X164</f>
        <v>0</v>
      </c>
      <c r="Y164" s="62">
        <f>'[1]Actv PlacedInServc'!Y164</f>
        <v>0</v>
      </c>
      <c r="Z164" s="62">
        <f>'[1]Actv PlacedInServc'!Z164</f>
        <v>507048.91949999996</v>
      </c>
      <c r="AA164" s="62">
        <f>'[1]Actv PlacedInServc'!AA164</f>
        <v>0</v>
      </c>
      <c r="AB164" s="62">
        <f>'[1]Actv PlacedInServc'!AB164</f>
        <v>0</v>
      </c>
      <c r="AC164" s="62">
        <f>'[1]Actv PlacedInServc'!AC164</f>
        <v>0</v>
      </c>
      <c r="AD164" s="62">
        <f>'[1]Actv PlacedInServc'!AD164</f>
        <v>0</v>
      </c>
      <c r="AE164" s="62">
        <f>'[1]Actv PlacedInServc'!AE164</f>
        <v>0</v>
      </c>
      <c r="AF164" s="62">
        <f>'[1]Actv PlacedInServc'!AF164</f>
        <v>0</v>
      </c>
      <c r="AG164" s="62">
        <f>'[1]Actv PlacedInServc'!AG164</f>
        <v>0</v>
      </c>
      <c r="AH164" s="62">
        <f>'[1]Actv PlacedInServc'!AH164</f>
        <v>0</v>
      </c>
      <c r="AI164" s="62">
        <f>'[1]Actv PlacedInServc'!AI164</f>
        <v>0</v>
      </c>
      <c r="AJ164" s="62">
        <f>'[1]Actv PlacedInServc'!AJ164</f>
        <v>0</v>
      </c>
      <c r="AK164" s="62">
        <f>'[1]Actv PlacedInServc'!AK164</f>
        <v>0</v>
      </c>
      <c r="AL164" s="62">
        <f>'[1]Actv PlacedInServc'!AL164</f>
        <v>0</v>
      </c>
      <c r="AM164" s="21"/>
      <c r="AN164" s="62">
        <f t="shared" si="7"/>
        <v>0</v>
      </c>
      <c r="AO164" s="21"/>
      <c r="AP164" s="21">
        <f t="shared" si="8"/>
        <v>0</v>
      </c>
    </row>
    <row r="165" spans="2:42" s="16" customFormat="1">
      <c r="B165" s="18">
        <v>155</v>
      </c>
      <c r="C165" s="18" t="str">
        <f>'[1]Actv PlacedInServc'!C165</f>
        <v/>
      </c>
      <c r="D165" s="507" t="str">
        <f>'[1]Actv PlacedInServc'!D165</f>
        <v/>
      </c>
      <c r="F165" s="369" t="str">
        <f>'[1]Actv PlacedInServc'!F165</f>
        <v/>
      </c>
      <c r="H165" s="18" t="str">
        <f>'[1]Actv PlacedInServc'!H165</f>
        <v/>
      </c>
      <c r="J165" s="18" t="str">
        <f>'[1]Actv PlacedInServc'!J165</f>
        <v/>
      </c>
      <c r="L165" s="18" t="str">
        <f>'[1]Actv PlacedInServc'!L165</f>
        <v/>
      </c>
      <c r="N165" s="377" t="str">
        <f>'[1]Actv PlacedInServc'!N165</f>
        <v/>
      </c>
      <c r="P165" s="21" t="str">
        <f>'[1]Actv PlacedInServc'!P165</f>
        <v/>
      </c>
      <c r="Q165" s="62" t="str">
        <f>'[1]Actv PlacedInServc'!Q165</f>
        <v/>
      </c>
      <c r="R165" s="62" t="str">
        <f>'[1]Actv PlacedInServc'!R165</f>
        <v/>
      </c>
      <c r="S165" s="62" t="str">
        <f>'[1]Actv PlacedInServc'!S165</f>
        <v/>
      </c>
      <c r="T165" s="62" t="str">
        <f>'[1]Actv PlacedInServc'!T165</f>
        <v/>
      </c>
      <c r="U165" s="62" t="str">
        <f>'[1]Actv PlacedInServc'!U165</f>
        <v/>
      </c>
      <c r="V165" s="62" t="str">
        <f>'[1]Actv PlacedInServc'!V165</f>
        <v/>
      </c>
      <c r="W165" s="62" t="str">
        <f>'[1]Actv PlacedInServc'!W165</f>
        <v/>
      </c>
      <c r="X165" s="62" t="str">
        <f>'[1]Actv PlacedInServc'!X165</f>
        <v/>
      </c>
      <c r="Y165" s="62" t="str">
        <f>'[1]Actv PlacedInServc'!Y165</f>
        <v/>
      </c>
      <c r="Z165" s="62" t="str">
        <f>'[1]Actv PlacedInServc'!Z165</f>
        <v/>
      </c>
      <c r="AA165" s="62" t="str">
        <f>'[1]Actv PlacedInServc'!AA165</f>
        <v/>
      </c>
      <c r="AB165" s="62" t="str">
        <f>'[1]Actv PlacedInServc'!AB165</f>
        <v/>
      </c>
      <c r="AC165" s="62" t="str">
        <f>'[1]Actv PlacedInServc'!AC165</f>
        <v/>
      </c>
      <c r="AD165" s="62" t="str">
        <f>'[1]Actv PlacedInServc'!AD165</f>
        <v/>
      </c>
      <c r="AE165" s="62" t="str">
        <f>'[1]Actv PlacedInServc'!AE165</f>
        <v/>
      </c>
      <c r="AF165" s="62" t="str">
        <f>'[1]Actv PlacedInServc'!AF165</f>
        <v/>
      </c>
      <c r="AG165" s="62" t="str">
        <f>'[1]Actv PlacedInServc'!AG165</f>
        <v/>
      </c>
      <c r="AH165" s="62" t="str">
        <f>'[1]Actv PlacedInServc'!AH165</f>
        <v/>
      </c>
      <c r="AI165" s="62" t="str">
        <f>'[1]Actv PlacedInServc'!AI165</f>
        <v/>
      </c>
      <c r="AJ165" s="62" t="str">
        <f>'[1]Actv PlacedInServc'!AJ165</f>
        <v/>
      </c>
      <c r="AK165" s="62" t="str">
        <f>'[1]Actv PlacedInServc'!AK165</f>
        <v/>
      </c>
      <c r="AL165" s="62" t="str">
        <f>'[1]Actv PlacedInServc'!AL165</f>
        <v/>
      </c>
      <c r="AM165" s="21"/>
      <c r="AN165" s="62">
        <f t="shared" si="7"/>
        <v>0</v>
      </c>
      <c r="AO165" s="21"/>
      <c r="AP165" s="21">
        <f t="shared" si="8"/>
        <v>0</v>
      </c>
    </row>
    <row r="166" spans="2:42" s="16" customFormat="1">
      <c r="B166" s="18">
        <v>156</v>
      </c>
      <c r="C166" s="18" t="str">
        <f>'[1]Actv PlacedInServc'!C166</f>
        <v/>
      </c>
      <c r="D166" s="507" t="str">
        <f>'[1]Actv PlacedInServc'!D166</f>
        <v/>
      </c>
      <c r="F166" s="369" t="str">
        <f>'[1]Actv PlacedInServc'!F166</f>
        <v/>
      </c>
      <c r="H166" s="18" t="str">
        <f>'[1]Actv PlacedInServc'!H166</f>
        <v/>
      </c>
      <c r="J166" s="18" t="str">
        <f>'[1]Actv PlacedInServc'!J166</f>
        <v/>
      </c>
      <c r="L166" s="18" t="str">
        <f>'[1]Actv PlacedInServc'!L166</f>
        <v/>
      </c>
      <c r="N166" s="377" t="str">
        <f>'[1]Actv PlacedInServc'!N166</f>
        <v/>
      </c>
      <c r="P166" s="21" t="str">
        <f>'[1]Actv PlacedInServc'!P166</f>
        <v/>
      </c>
      <c r="Q166" s="62" t="str">
        <f>'[1]Actv PlacedInServc'!Q166</f>
        <v/>
      </c>
      <c r="R166" s="62" t="str">
        <f>'[1]Actv PlacedInServc'!R166</f>
        <v/>
      </c>
      <c r="S166" s="62" t="str">
        <f>'[1]Actv PlacedInServc'!S166</f>
        <v/>
      </c>
      <c r="T166" s="62" t="str">
        <f>'[1]Actv PlacedInServc'!T166</f>
        <v/>
      </c>
      <c r="U166" s="62" t="str">
        <f>'[1]Actv PlacedInServc'!U166</f>
        <v/>
      </c>
      <c r="V166" s="62" t="str">
        <f>'[1]Actv PlacedInServc'!V166</f>
        <v/>
      </c>
      <c r="W166" s="62" t="str">
        <f>'[1]Actv PlacedInServc'!W166</f>
        <v/>
      </c>
      <c r="X166" s="62" t="str">
        <f>'[1]Actv PlacedInServc'!X166</f>
        <v/>
      </c>
      <c r="Y166" s="62" t="str">
        <f>'[1]Actv PlacedInServc'!Y166</f>
        <v/>
      </c>
      <c r="Z166" s="62" t="str">
        <f>'[1]Actv PlacedInServc'!Z166</f>
        <v/>
      </c>
      <c r="AA166" s="62" t="str">
        <f>'[1]Actv PlacedInServc'!AA166</f>
        <v/>
      </c>
      <c r="AB166" s="62" t="str">
        <f>'[1]Actv PlacedInServc'!AB166</f>
        <v/>
      </c>
      <c r="AC166" s="62" t="str">
        <f>'[1]Actv PlacedInServc'!AC166</f>
        <v/>
      </c>
      <c r="AD166" s="62" t="str">
        <f>'[1]Actv PlacedInServc'!AD166</f>
        <v/>
      </c>
      <c r="AE166" s="62" t="str">
        <f>'[1]Actv PlacedInServc'!AE166</f>
        <v/>
      </c>
      <c r="AF166" s="62" t="str">
        <f>'[1]Actv PlacedInServc'!AF166</f>
        <v/>
      </c>
      <c r="AG166" s="62" t="str">
        <f>'[1]Actv PlacedInServc'!AG166</f>
        <v/>
      </c>
      <c r="AH166" s="62" t="str">
        <f>'[1]Actv PlacedInServc'!AH166</f>
        <v/>
      </c>
      <c r="AI166" s="62" t="str">
        <f>'[1]Actv PlacedInServc'!AI166</f>
        <v/>
      </c>
      <c r="AJ166" s="62" t="str">
        <f>'[1]Actv PlacedInServc'!AJ166</f>
        <v/>
      </c>
      <c r="AK166" s="62" t="str">
        <f>'[1]Actv PlacedInServc'!AK166</f>
        <v/>
      </c>
      <c r="AL166" s="62" t="str">
        <f>'[1]Actv PlacedInServc'!AL166</f>
        <v/>
      </c>
      <c r="AM166" s="21"/>
      <c r="AN166" s="62">
        <f t="shared" si="7"/>
        <v>0</v>
      </c>
      <c r="AO166" s="21"/>
      <c r="AP166" s="21">
        <f t="shared" si="8"/>
        <v>0</v>
      </c>
    </row>
    <row r="167" spans="2:42" s="16" customFormat="1">
      <c r="B167" s="18">
        <v>157</v>
      </c>
      <c r="C167" s="18" t="str">
        <f>'[1]Actv PlacedInServc'!C167</f>
        <v/>
      </c>
      <c r="D167" s="507" t="str">
        <f>'[1]Actv PlacedInServc'!D167</f>
        <v>I12-020097</v>
      </c>
      <c r="F167" s="369" t="str">
        <f>'[1]Actv PlacedInServc'!F167</f>
        <v>Hall Booster</v>
      </c>
      <c r="H167" s="18" t="str">
        <f>'[1]Actv PlacedInServc'!H167</f>
        <v/>
      </c>
      <c r="J167" s="18" t="str">
        <f>'[1]Actv PlacedInServc'!J167</f>
        <v/>
      </c>
      <c r="L167" s="18" t="str">
        <f>'[1]Actv PlacedInServc'!L167</f>
        <v/>
      </c>
      <c r="N167" s="377">
        <f>'[1]Actv PlacedInServc'!N167</f>
        <v>47391</v>
      </c>
      <c r="P167" s="21" t="str">
        <f>'[1]Actv PlacedInServc'!P167</f>
        <v/>
      </c>
      <c r="Q167" s="62" t="str">
        <f>'[1]Actv PlacedInServc'!Q167</f>
        <v/>
      </c>
      <c r="R167" s="62" t="str">
        <f>'[1]Actv PlacedInServc'!R167</f>
        <v/>
      </c>
      <c r="S167" s="62" t="str">
        <f>'[1]Actv PlacedInServc'!S167</f>
        <v/>
      </c>
      <c r="T167" s="62" t="str">
        <f>'[1]Actv PlacedInServc'!T167</f>
        <v/>
      </c>
      <c r="U167" s="62" t="str">
        <f>'[1]Actv PlacedInServc'!U167</f>
        <v/>
      </c>
      <c r="V167" s="62" t="str">
        <f>'[1]Actv PlacedInServc'!V167</f>
        <v/>
      </c>
      <c r="W167" s="62" t="str">
        <f>'[1]Actv PlacedInServc'!W167</f>
        <v/>
      </c>
      <c r="X167" s="62" t="str">
        <f>'[1]Actv PlacedInServc'!X167</f>
        <v/>
      </c>
      <c r="Y167" s="62" t="str">
        <f>'[1]Actv PlacedInServc'!Y167</f>
        <v/>
      </c>
      <c r="Z167" s="62" t="str">
        <f>'[1]Actv PlacedInServc'!Z167</f>
        <v/>
      </c>
      <c r="AA167" s="62" t="str">
        <f>'[1]Actv PlacedInServc'!AA167</f>
        <v/>
      </c>
      <c r="AB167" s="62" t="str">
        <f>'[1]Actv PlacedInServc'!AB167</f>
        <v/>
      </c>
      <c r="AC167" s="62" t="str">
        <f>'[1]Actv PlacedInServc'!AC167</f>
        <v/>
      </c>
      <c r="AD167" s="62" t="str">
        <f>'[1]Actv PlacedInServc'!AD167</f>
        <v/>
      </c>
      <c r="AE167" s="62" t="str">
        <f>'[1]Actv PlacedInServc'!AE167</f>
        <v/>
      </c>
      <c r="AF167" s="62" t="str">
        <f>'[1]Actv PlacedInServc'!AF167</f>
        <v/>
      </c>
      <c r="AG167" s="62" t="str">
        <f>'[1]Actv PlacedInServc'!AG167</f>
        <v/>
      </c>
      <c r="AH167" s="62" t="str">
        <f>'[1]Actv PlacedInServc'!AH167</f>
        <v/>
      </c>
      <c r="AI167" s="62" t="str">
        <f>'[1]Actv PlacedInServc'!AI167</f>
        <v/>
      </c>
      <c r="AJ167" s="62" t="str">
        <f>'[1]Actv PlacedInServc'!AJ167</f>
        <v/>
      </c>
      <c r="AK167" s="62" t="str">
        <f>'[1]Actv PlacedInServc'!AK167</f>
        <v/>
      </c>
      <c r="AL167" s="62" t="str">
        <f>'[1]Actv PlacedInServc'!AL167</f>
        <v/>
      </c>
      <c r="AM167" s="21"/>
      <c r="AN167" s="62">
        <f t="shared" si="7"/>
        <v>0</v>
      </c>
      <c r="AO167" s="21"/>
      <c r="AP167" s="21">
        <f t="shared" si="8"/>
        <v>0</v>
      </c>
    </row>
    <row r="168" spans="2:42" s="16" customFormat="1">
      <c r="B168" s="18">
        <v>158</v>
      </c>
      <c r="C168" s="18" t="str">
        <f>'[1]Actv PlacedInServc'!C168</f>
        <v>304200</v>
      </c>
      <c r="D168" s="507" t="str">
        <f>'[1]Actv PlacedInServc'!D168</f>
        <v/>
      </c>
      <c r="F168" s="369" t="str">
        <f>'[1]Actv PlacedInServc'!F168</f>
        <v>304200-Struct &amp; Imp-Pumping</v>
      </c>
      <c r="H168" s="18" t="str">
        <f>'[1]Actv PlacedInServc'!H168</f>
        <v>10130420</v>
      </c>
      <c r="J168" s="18">
        <f>'[1]Actv PlacedInServc'!J168</f>
        <v>304.2</v>
      </c>
      <c r="L168" s="18" t="str">
        <f>'[1]Actv PlacedInServc'!L168</f>
        <v>Y</v>
      </c>
      <c r="N168" s="377" t="str">
        <f>'[1]Actv PlacedInServc'!N168</f>
        <v/>
      </c>
      <c r="P168" s="21">
        <f>'[1]Actv PlacedInServc'!P168</f>
        <v>0</v>
      </c>
      <c r="Q168" s="62">
        <f>'[1]Actv PlacedInServc'!Q168</f>
        <v>0</v>
      </c>
      <c r="R168" s="62">
        <f>'[1]Actv PlacedInServc'!R168</f>
        <v>0</v>
      </c>
      <c r="S168" s="62">
        <f>'[1]Actv PlacedInServc'!S168</f>
        <v>0</v>
      </c>
      <c r="T168" s="62">
        <f>'[1]Actv PlacedInServc'!T168</f>
        <v>0</v>
      </c>
      <c r="U168" s="62">
        <f>'[1]Actv PlacedInServc'!U168</f>
        <v>0</v>
      </c>
      <c r="V168" s="62">
        <f>'[1]Actv PlacedInServc'!V168</f>
        <v>0</v>
      </c>
      <c r="W168" s="62">
        <f>'[1]Actv PlacedInServc'!W168</f>
        <v>0</v>
      </c>
      <c r="X168" s="62">
        <f>'[1]Actv PlacedInServc'!X168</f>
        <v>0</v>
      </c>
      <c r="Y168" s="62">
        <f>'[1]Actv PlacedInServc'!Y168</f>
        <v>0</v>
      </c>
      <c r="Z168" s="62">
        <f>'[1]Actv PlacedInServc'!Z168</f>
        <v>0</v>
      </c>
      <c r="AA168" s="62">
        <f>'[1]Actv PlacedInServc'!AA168</f>
        <v>0</v>
      </c>
      <c r="AB168" s="62">
        <f>'[1]Actv PlacedInServc'!AB168</f>
        <v>0</v>
      </c>
      <c r="AC168" s="62">
        <f>'[1]Actv PlacedInServc'!AC168</f>
        <v>0</v>
      </c>
      <c r="AD168" s="62">
        <f>'[1]Actv PlacedInServc'!AD168</f>
        <v>0</v>
      </c>
      <c r="AE168" s="62">
        <f>'[1]Actv PlacedInServc'!AE168</f>
        <v>0</v>
      </c>
      <c r="AF168" s="62">
        <f>'[1]Actv PlacedInServc'!AF168</f>
        <v>0</v>
      </c>
      <c r="AG168" s="62">
        <f>'[1]Actv PlacedInServc'!AG168</f>
        <v>0</v>
      </c>
      <c r="AH168" s="62">
        <f>'[1]Actv PlacedInServc'!AH168</f>
        <v>0</v>
      </c>
      <c r="AI168" s="62">
        <f>'[1]Actv PlacedInServc'!AI168</f>
        <v>0</v>
      </c>
      <c r="AJ168" s="62">
        <f>'[1]Actv PlacedInServc'!AJ168</f>
        <v>0</v>
      </c>
      <c r="AK168" s="62">
        <f>'[1]Actv PlacedInServc'!AK168</f>
        <v>0</v>
      </c>
      <c r="AL168" s="62">
        <f>'[1]Actv PlacedInServc'!AL168</f>
        <v>0</v>
      </c>
      <c r="AM168" s="21"/>
      <c r="AN168" s="62">
        <f t="shared" si="7"/>
        <v>0</v>
      </c>
      <c r="AO168" s="21"/>
      <c r="AP168" s="21">
        <f t="shared" si="8"/>
        <v>0</v>
      </c>
    </row>
    <row r="169" spans="2:42" s="16" customFormat="1">
      <c r="B169" s="18">
        <v>159</v>
      </c>
      <c r="C169" s="18" t="str">
        <f>'[1]Actv PlacedInServc'!C169</f>
        <v>311200</v>
      </c>
      <c r="D169" s="507" t="str">
        <f>'[1]Actv PlacedInServc'!D169</f>
        <v/>
      </c>
      <c r="F169" s="369" t="str">
        <f>'[1]Actv PlacedInServc'!F169</f>
        <v>311200-Pump Eqp Electric</v>
      </c>
      <c r="H169" s="18" t="str">
        <f>'[1]Actv PlacedInServc'!H169</f>
        <v>10131120</v>
      </c>
      <c r="J169" s="18">
        <f>'[1]Actv PlacedInServc'!J169</f>
        <v>311.2</v>
      </c>
      <c r="L169" s="18" t="str">
        <f>'[1]Actv PlacedInServc'!L169</f>
        <v>Y</v>
      </c>
      <c r="N169" s="377" t="str">
        <f>'[1]Actv PlacedInServc'!N169</f>
        <v/>
      </c>
      <c r="P169" s="21">
        <f>'[1]Actv PlacedInServc'!P169</f>
        <v>0</v>
      </c>
      <c r="Q169" s="62">
        <f>'[1]Actv PlacedInServc'!Q169</f>
        <v>0</v>
      </c>
      <c r="R169" s="62">
        <f>'[1]Actv PlacedInServc'!R169</f>
        <v>0</v>
      </c>
      <c r="S169" s="62">
        <f>'[1]Actv PlacedInServc'!S169</f>
        <v>0</v>
      </c>
      <c r="T169" s="62">
        <f>'[1]Actv PlacedInServc'!T169</f>
        <v>0</v>
      </c>
      <c r="U169" s="62">
        <f>'[1]Actv PlacedInServc'!U169</f>
        <v>0</v>
      </c>
      <c r="V169" s="62">
        <f>'[1]Actv PlacedInServc'!V169</f>
        <v>0</v>
      </c>
      <c r="W169" s="62">
        <f>'[1]Actv PlacedInServc'!W169</f>
        <v>0</v>
      </c>
      <c r="X169" s="62">
        <f>'[1]Actv PlacedInServc'!X169</f>
        <v>0</v>
      </c>
      <c r="Y169" s="62">
        <f>'[1]Actv PlacedInServc'!Y169</f>
        <v>0</v>
      </c>
      <c r="Z169" s="62">
        <f>'[1]Actv PlacedInServc'!Z169</f>
        <v>0</v>
      </c>
      <c r="AA169" s="62">
        <f>'[1]Actv PlacedInServc'!AA169</f>
        <v>0</v>
      </c>
      <c r="AB169" s="62">
        <f>'[1]Actv PlacedInServc'!AB169</f>
        <v>0</v>
      </c>
      <c r="AC169" s="62">
        <f>'[1]Actv PlacedInServc'!AC169</f>
        <v>0</v>
      </c>
      <c r="AD169" s="62">
        <f>'[1]Actv PlacedInServc'!AD169</f>
        <v>0</v>
      </c>
      <c r="AE169" s="62">
        <f>'[1]Actv PlacedInServc'!AE169</f>
        <v>0</v>
      </c>
      <c r="AF169" s="62">
        <f>'[1]Actv PlacedInServc'!AF169</f>
        <v>0</v>
      </c>
      <c r="AG169" s="62">
        <f>'[1]Actv PlacedInServc'!AG169</f>
        <v>0</v>
      </c>
      <c r="AH169" s="62">
        <f>'[1]Actv PlacedInServc'!AH169</f>
        <v>0</v>
      </c>
      <c r="AI169" s="62">
        <f>'[1]Actv PlacedInServc'!AI169</f>
        <v>0</v>
      </c>
      <c r="AJ169" s="62">
        <f>'[1]Actv PlacedInServc'!AJ169</f>
        <v>0</v>
      </c>
      <c r="AK169" s="62">
        <f>'[1]Actv PlacedInServc'!AK169</f>
        <v>0</v>
      </c>
      <c r="AL169" s="62">
        <f>'[1]Actv PlacedInServc'!AL169</f>
        <v>0</v>
      </c>
      <c r="AM169" s="21"/>
      <c r="AN169" s="62">
        <f t="shared" si="7"/>
        <v>0</v>
      </c>
      <c r="AO169" s="21"/>
      <c r="AP169" s="21">
        <f t="shared" si="8"/>
        <v>0</v>
      </c>
    </row>
    <row r="170" spans="2:42" s="16" customFormat="1">
      <c r="B170" s="18">
        <v>160</v>
      </c>
      <c r="C170" s="18" t="str">
        <f>'[1]Actv PlacedInServc'!C170</f>
        <v/>
      </c>
      <c r="D170" s="507" t="str">
        <f>'[1]Actv PlacedInServc'!D170</f>
        <v/>
      </c>
      <c r="F170" s="369" t="str">
        <f>'[1]Actv PlacedInServc'!F170</f>
        <v/>
      </c>
      <c r="H170" s="18" t="str">
        <f>'[1]Actv PlacedInServc'!H170</f>
        <v/>
      </c>
      <c r="J170" s="18" t="str">
        <f>'[1]Actv PlacedInServc'!J170</f>
        <v/>
      </c>
      <c r="L170" s="18" t="str">
        <f>'[1]Actv PlacedInServc'!L170</f>
        <v/>
      </c>
      <c r="N170" s="377" t="str">
        <f>'[1]Actv PlacedInServc'!N170</f>
        <v/>
      </c>
      <c r="P170" s="21" t="str">
        <f>'[1]Actv PlacedInServc'!P170</f>
        <v/>
      </c>
      <c r="Q170" s="62" t="str">
        <f>'[1]Actv PlacedInServc'!Q170</f>
        <v/>
      </c>
      <c r="R170" s="62" t="str">
        <f>'[1]Actv PlacedInServc'!R170</f>
        <v/>
      </c>
      <c r="S170" s="62" t="str">
        <f>'[1]Actv PlacedInServc'!S170</f>
        <v/>
      </c>
      <c r="T170" s="62" t="str">
        <f>'[1]Actv PlacedInServc'!T170</f>
        <v/>
      </c>
      <c r="U170" s="62" t="str">
        <f>'[1]Actv PlacedInServc'!U170</f>
        <v/>
      </c>
      <c r="V170" s="62" t="str">
        <f>'[1]Actv PlacedInServc'!V170</f>
        <v/>
      </c>
      <c r="W170" s="62" t="str">
        <f>'[1]Actv PlacedInServc'!W170</f>
        <v/>
      </c>
      <c r="X170" s="62" t="str">
        <f>'[1]Actv PlacedInServc'!X170</f>
        <v/>
      </c>
      <c r="Y170" s="62" t="str">
        <f>'[1]Actv PlacedInServc'!Y170</f>
        <v/>
      </c>
      <c r="Z170" s="62" t="str">
        <f>'[1]Actv PlacedInServc'!Z170</f>
        <v/>
      </c>
      <c r="AA170" s="62" t="str">
        <f>'[1]Actv PlacedInServc'!AA170</f>
        <v/>
      </c>
      <c r="AB170" s="62" t="str">
        <f>'[1]Actv PlacedInServc'!AB170</f>
        <v/>
      </c>
      <c r="AC170" s="62" t="str">
        <f>'[1]Actv PlacedInServc'!AC170</f>
        <v/>
      </c>
      <c r="AD170" s="62" t="str">
        <f>'[1]Actv PlacedInServc'!AD170</f>
        <v/>
      </c>
      <c r="AE170" s="62" t="str">
        <f>'[1]Actv PlacedInServc'!AE170</f>
        <v/>
      </c>
      <c r="AF170" s="62" t="str">
        <f>'[1]Actv PlacedInServc'!AF170</f>
        <v/>
      </c>
      <c r="AG170" s="62" t="str">
        <f>'[1]Actv PlacedInServc'!AG170</f>
        <v/>
      </c>
      <c r="AH170" s="62" t="str">
        <f>'[1]Actv PlacedInServc'!AH170</f>
        <v/>
      </c>
      <c r="AI170" s="62" t="str">
        <f>'[1]Actv PlacedInServc'!AI170</f>
        <v/>
      </c>
      <c r="AJ170" s="62" t="str">
        <f>'[1]Actv PlacedInServc'!AJ170</f>
        <v/>
      </c>
      <c r="AK170" s="62" t="str">
        <f>'[1]Actv PlacedInServc'!AK170</f>
        <v/>
      </c>
      <c r="AL170" s="62" t="str">
        <f>'[1]Actv PlacedInServc'!AL170</f>
        <v/>
      </c>
      <c r="AM170" s="21"/>
      <c r="AN170" s="62">
        <f t="shared" si="7"/>
        <v>0</v>
      </c>
      <c r="AO170" s="21"/>
      <c r="AP170" s="21">
        <f t="shared" si="8"/>
        <v>0</v>
      </c>
    </row>
    <row r="171" spans="2:42" s="16" customFormat="1">
      <c r="B171" s="18">
        <v>161</v>
      </c>
      <c r="C171" s="18" t="str">
        <f>'[1]Actv PlacedInServc'!C171</f>
        <v/>
      </c>
      <c r="D171" s="507" t="str">
        <f>'[1]Actv PlacedInServc'!D171</f>
        <v/>
      </c>
      <c r="F171" s="369" t="str">
        <f>'[1]Actv PlacedInServc'!F171</f>
        <v/>
      </c>
      <c r="H171" s="18" t="str">
        <f>'[1]Actv PlacedInServc'!H171</f>
        <v/>
      </c>
      <c r="J171" s="18" t="str">
        <f>'[1]Actv PlacedInServc'!J171</f>
        <v/>
      </c>
      <c r="L171" s="18" t="str">
        <f>'[1]Actv PlacedInServc'!L171</f>
        <v/>
      </c>
      <c r="N171" s="377" t="str">
        <f>'[1]Actv PlacedInServc'!N171</f>
        <v/>
      </c>
      <c r="P171" s="21" t="str">
        <f>'[1]Actv PlacedInServc'!P171</f>
        <v/>
      </c>
      <c r="Q171" s="62" t="str">
        <f>'[1]Actv PlacedInServc'!Q171</f>
        <v/>
      </c>
      <c r="R171" s="62" t="str">
        <f>'[1]Actv PlacedInServc'!R171</f>
        <v/>
      </c>
      <c r="S171" s="62" t="str">
        <f>'[1]Actv PlacedInServc'!S171</f>
        <v/>
      </c>
      <c r="T171" s="62" t="str">
        <f>'[1]Actv PlacedInServc'!T171</f>
        <v/>
      </c>
      <c r="U171" s="62" t="str">
        <f>'[1]Actv PlacedInServc'!U171</f>
        <v/>
      </c>
      <c r="V171" s="62" t="str">
        <f>'[1]Actv PlacedInServc'!V171</f>
        <v/>
      </c>
      <c r="W171" s="62" t="str">
        <f>'[1]Actv PlacedInServc'!W171</f>
        <v/>
      </c>
      <c r="X171" s="62" t="str">
        <f>'[1]Actv PlacedInServc'!X171</f>
        <v/>
      </c>
      <c r="Y171" s="62" t="str">
        <f>'[1]Actv PlacedInServc'!Y171</f>
        <v/>
      </c>
      <c r="Z171" s="62" t="str">
        <f>'[1]Actv PlacedInServc'!Z171</f>
        <v/>
      </c>
      <c r="AA171" s="62" t="str">
        <f>'[1]Actv PlacedInServc'!AA171</f>
        <v/>
      </c>
      <c r="AB171" s="62" t="str">
        <f>'[1]Actv PlacedInServc'!AB171</f>
        <v/>
      </c>
      <c r="AC171" s="62" t="str">
        <f>'[1]Actv PlacedInServc'!AC171</f>
        <v/>
      </c>
      <c r="AD171" s="62" t="str">
        <f>'[1]Actv PlacedInServc'!AD171</f>
        <v/>
      </c>
      <c r="AE171" s="62" t="str">
        <f>'[1]Actv PlacedInServc'!AE171</f>
        <v/>
      </c>
      <c r="AF171" s="62" t="str">
        <f>'[1]Actv PlacedInServc'!AF171</f>
        <v/>
      </c>
      <c r="AG171" s="62" t="str">
        <f>'[1]Actv PlacedInServc'!AG171</f>
        <v/>
      </c>
      <c r="AH171" s="62" t="str">
        <f>'[1]Actv PlacedInServc'!AH171</f>
        <v/>
      </c>
      <c r="AI171" s="62" t="str">
        <f>'[1]Actv PlacedInServc'!AI171</f>
        <v/>
      </c>
      <c r="AJ171" s="62" t="str">
        <f>'[1]Actv PlacedInServc'!AJ171</f>
        <v/>
      </c>
      <c r="AK171" s="62" t="str">
        <f>'[1]Actv PlacedInServc'!AK171</f>
        <v/>
      </c>
      <c r="AL171" s="62" t="str">
        <f>'[1]Actv PlacedInServc'!AL171</f>
        <v/>
      </c>
      <c r="AM171" s="21"/>
      <c r="AN171" s="62">
        <f t="shared" si="7"/>
        <v>0</v>
      </c>
      <c r="AO171" s="21"/>
      <c r="AP171" s="21">
        <f t="shared" si="8"/>
        <v>0</v>
      </c>
    </row>
    <row r="172" spans="2:42" s="16" customFormat="1">
      <c r="B172" s="18">
        <v>162</v>
      </c>
      <c r="C172" s="18" t="str">
        <f>'[1]Actv PlacedInServc'!C172</f>
        <v/>
      </c>
      <c r="D172" s="507" t="str">
        <f>'[1]Actv PlacedInServc'!D172</f>
        <v/>
      </c>
      <c r="F172" s="369" t="str">
        <f>'[1]Actv PlacedInServc'!F172</f>
        <v/>
      </c>
      <c r="H172" s="18" t="str">
        <f>'[1]Actv PlacedInServc'!H172</f>
        <v/>
      </c>
      <c r="J172" s="18" t="str">
        <f>'[1]Actv PlacedInServc'!J172</f>
        <v/>
      </c>
      <c r="L172" s="18" t="str">
        <f>'[1]Actv PlacedInServc'!L172</f>
        <v/>
      </c>
      <c r="N172" s="377" t="str">
        <f>'[1]Actv PlacedInServc'!N172</f>
        <v/>
      </c>
      <c r="P172" s="21" t="str">
        <f>'[1]Actv PlacedInServc'!P172</f>
        <v/>
      </c>
      <c r="Q172" s="62" t="str">
        <f>'[1]Actv PlacedInServc'!Q172</f>
        <v/>
      </c>
      <c r="R172" s="62" t="str">
        <f>'[1]Actv PlacedInServc'!R172</f>
        <v/>
      </c>
      <c r="S172" s="62" t="str">
        <f>'[1]Actv PlacedInServc'!S172</f>
        <v/>
      </c>
      <c r="T172" s="62" t="str">
        <f>'[1]Actv PlacedInServc'!T172</f>
        <v/>
      </c>
      <c r="U172" s="62" t="str">
        <f>'[1]Actv PlacedInServc'!U172</f>
        <v/>
      </c>
      <c r="V172" s="62" t="str">
        <f>'[1]Actv PlacedInServc'!V172</f>
        <v/>
      </c>
      <c r="W172" s="62" t="str">
        <f>'[1]Actv PlacedInServc'!W172</f>
        <v/>
      </c>
      <c r="X172" s="62" t="str">
        <f>'[1]Actv PlacedInServc'!X172</f>
        <v/>
      </c>
      <c r="Y172" s="62" t="str">
        <f>'[1]Actv PlacedInServc'!Y172</f>
        <v/>
      </c>
      <c r="Z172" s="62" t="str">
        <f>'[1]Actv PlacedInServc'!Z172</f>
        <v/>
      </c>
      <c r="AA172" s="62" t="str">
        <f>'[1]Actv PlacedInServc'!AA172</f>
        <v/>
      </c>
      <c r="AB172" s="62" t="str">
        <f>'[1]Actv PlacedInServc'!AB172</f>
        <v/>
      </c>
      <c r="AC172" s="62" t="str">
        <f>'[1]Actv PlacedInServc'!AC172</f>
        <v/>
      </c>
      <c r="AD172" s="62" t="str">
        <f>'[1]Actv PlacedInServc'!AD172</f>
        <v/>
      </c>
      <c r="AE172" s="62" t="str">
        <f>'[1]Actv PlacedInServc'!AE172</f>
        <v/>
      </c>
      <c r="AF172" s="62" t="str">
        <f>'[1]Actv PlacedInServc'!AF172</f>
        <v/>
      </c>
      <c r="AG172" s="62" t="str">
        <f>'[1]Actv PlacedInServc'!AG172</f>
        <v/>
      </c>
      <c r="AH172" s="62" t="str">
        <f>'[1]Actv PlacedInServc'!AH172</f>
        <v/>
      </c>
      <c r="AI172" s="62" t="str">
        <f>'[1]Actv PlacedInServc'!AI172</f>
        <v/>
      </c>
      <c r="AJ172" s="62" t="str">
        <f>'[1]Actv PlacedInServc'!AJ172</f>
        <v/>
      </c>
      <c r="AK172" s="62" t="str">
        <f>'[1]Actv PlacedInServc'!AK172</f>
        <v/>
      </c>
      <c r="AL172" s="62" t="str">
        <f>'[1]Actv PlacedInServc'!AL172</f>
        <v/>
      </c>
      <c r="AM172" s="21"/>
      <c r="AN172" s="62">
        <f t="shared" si="7"/>
        <v>0</v>
      </c>
      <c r="AO172" s="21"/>
      <c r="AP172" s="21">
        <f t="shared" si="8"/>
        <v>0</v>
      </c>
    </row>
    <row r="173" spans="2:42" s="16" customFormat="1">
      <c r="B173" s="18">
        <v>163</v>
      </c>
      <c r="C173" s="18" t="str">
        <f>'[1]Actv PlacedInServc'!C173</f>
        <v/>
      </c>
      <c r="D173" s="507" t="str">
        <f>'[1]Actv PlacedInServc'!D173</f>
        <v>I12-020102</v>
      </c>
      <c r="F173" s="369" t="str">
        <f>'[1]Actv PlacedInServc'!F173</f>
        <v>KRS1 Low Service Pump Replacement</v>
      </c>
      <c r="H173" s="18" t="str">
        <f>'[1]Actv PlacedInServc'!H173</f>
        <v/>
      </c>
      <c r="J173" s="18" t="str">
        <f>'[1]Actv PlacedInServc'!J173</f>
        <v/>
      </c>
      <c r="L173" s="18" t="str">
        <f>'[1]Actv PlacedInServc'!L173</f>
        <v/>
      </c>
      <c r="N173" s="377">
        <f>'[1]Actv PlacedInServc'!N173</f>
        <v>46387</v>
      </c>
      <c r="P173" s="21" t="str">
        <f>'[1]Actv PlacedInServc'!P173</f>
        <v/>
      </c>
      <c r="Q173" s="62" t="str">
        <f>'[1]Actv PlacedInServc'!Q173</f>
        <v/>
      </c>
      <c r="R173" s="62" t="str">
        <f>'[1]Actv PlacedInServc'!R173</f>
        <v/>
      </c>
      <c r="S173" s="62" t="str">
        <f>'[1]Actv PlacedInServc'!S173</f>
        <v/>
      </c>
      <c r="T173" s="62" t="str">
        <f>'[1]Actv PlacedInServc'!T173</f>
        <v/>
      </c>
      <c r="U173" s="62" t="str">
        <f>'[1]Actv PlacedInServc'!U173</f>
        <v/>
      </c>
      <c r="V173" s="62" t="str">
        <f>'[1]Actv PlacedInServc'!V173</f>
        <v/>
      </c>
      <c r="W173" s="62" t="str">
        <f>'[1]Actv PlacedInServc'!W173</f>
        <v/>
      </c>
      <c r="X173" s="62" t="str">
        <f>'[1]Actv PlacedInServc'!X173</f>
        <v/>
      </c>
      <c r="Y173" s="62" t="str">
        <f>'[1]Actv PlacedInServc'!Y173</f>
        <v/>
      </c>
      <c r="Z173" s="62" t="str">
        <f>'[1]Actv PlacedInServc'!Z173</f>
        <v/>
      </c>
      <c r="AA173" s="62" t="str">
        <f>'[1]Actv PlacedInServc'!AA173</f>
        <v/>
      </c>
      <c r="AB173" s="62" t="str">
        <f>'[1]Actv PlacedInServc'!AB173</f>
        <v/>
      </c>
      <c r="AC173" s="62" t="str">
        <f>'[1]Actv PlacedInServc'!AC173</f>
        <v/>
      </c>
      <c r="AD173" s="62" t="str">
        <f>'[1]Actv PlacedInServc'!AD173</f>
        <v/>
      </c>
      <c r="AE173" s="62" t="str">
        <f>'[1]Actv PlacedInServc'!AE173</f>
        <v/>
      </c>
      <c r="AF173" s="62" t="str">
        <f>'[1]Actv PlacedInServc'!AF173</f>
        <v/>
      </c>
      <c r="AG173" s="62" t="str">
        <f>'[1]Actv PlacedInServc'!AG173</f>
        <v/>
      </c>
      <c r="AH173" s="62" t="str">
        <f>'[1]Actv PlacedInServc'!AH173</f>
        <v/>
      </c>
      <c r="AI173" s="62" t="str">
        <f>'[1]Actv PlacedInServc'!AI173</f>
        <v/>
      </c>
      <c r="AJ173" s="62" t="str">
        <f>'[1]Actv PlacedInServc'!AJ173</f>
        <v/>
      </c>
      <c r="AK173" s="62" t="str">
        <f>'[1]Actv PlacedInServc'!AK173</f>
        <v/>
      </c>
      <c r="AL173" s="62" t="str">
        <f>'[1]Actv PlacedInServc'!AL173</f>
        <v/>
      </c>
      <c r="AM173" s="21"/>
      <c r="AN173" s="62">
        <f t="shared" si="7"/>
        <v>0</v>
      </c>
      <c r="AO173" s="21"/>
      <c r="AP173" s="21">
        <f t="shared" si="8"/>
        <v>0</v>
      </c>
    </row>
    <row r="174" spans="2:42" s="16" customFormat="1">
      <c r="B174" s="18">
        <v>164</v>
      </c>
      <c r="C174" s="18" t="str">
        <f>'[1]Actv PlacedInServc'!C174</f>
        <v>304300</v>
      </c>
      <c r="D174" s="507" t="str">
        <f>'[1]Actv PlacedInServc'!D174</f>
        <v/>
      </c>
      <c r="F174" s="369" t="str">
        <f>'[1]Actv PlacedInServc'!F174</f>
        <v>304300-Struct &amp; Imp-Treatment</v>
      </c>
      <c r="H174" s="18" t="str">
        <f>'[1]Actv PlacedInServc'!H174</f>
        <v>10130430</v>
      </c>
      <c r="J174" s="18">
        <f>'[1]Actv PlacedInServc'!J174</f>
        <v>304.3</v>
      </c>
      <c r="L174" s="18" t="str">
        <f>'[1]Actv PlacedInServc'!L174</f>
        <v>Y</v>
      </c>
      <c r="N174" s="377" t="str">
        <f>'[1]Actv PlacedInServc'!N174</f>
        <v/>
      </c>
      <c r="P174" s="21">
        <f>'[1]Actv PlacedInServc'!P174</f>
        <v>770454.65699999977</v>
      </c>
      <c r="Q174" s="62">
        <f>'[1]Actv PlacedInServc'!Q174</f>
        <v>0</v>
      </c>
      <c r="R174" s="62">
        <f>'[1]Actv PlacedInServc'!R174</f>
        <v>0</v>
      </c>
      <c r="S174" s="62">
        <f>'[1]Actv PlacedInServc'!S174</f>
        <v>0</v>
      </c>
      <c r="T174" s="62">
        <f>'[1]Actv PlacedInServc'!T174</f>
        <v>0</v>
      </c>
      <c r="U174" s="62">
        <f>'[1]Actv PlacedInServc'!U174</f>
        <v>0</v>
      </c>
      <c r="V174" s="62">
        <f>'[1]Actv PlacedInServc'!V174</f>
        <v>0</v>
      </c>
      <c r="W174" s="62">
        <f>'[1]Actv PlacedInServc'!W174</f>
        <v>0</v>
      </c>
      <c r="X174" s="62">
        <f>'[1]Actv PlacedInServc'!X174</f>
        <v>0</v>
      </c>
      <c r="Y174" s="62">
        <f>'[1]Actv PlacedInServc'!Y174</f>
        <v>0</v>
      </c>
      <c r="Z174" s="62">
        <f>'[1]Actv PlacedInServc'!Z174</f>
        <v>2975454.6569999997</v>
      </c>
      <c r="AA174" s="62">
        <f>'[1]Actv PlacedInServc'!AA174</f>
        <v>0</v>
      </c>
      <c r="AB174" s="62">
        <f>'[1]Actv PlacedInServc'!AB174</f>
        <v>0</v>
      </c>
      <c r="AC174" s="62">
        <f>'[1]Actv PlacedInServc'!AC174</f>
        <v>0</v>
      </c>
      <c r="AD174" s="62">
        <f>'[1]Actv PlacedInServc'!AD174</f>
        <v>0</v>
      </c>
      <c r="AE174" s="62">
        <f>'[1]Actv PlacedInServc'!AE174</f>
        <v>0</v>
      </c>
      <c r="AF174" s="62">
        <f>'[1]Actv PlacedInServc'!AF174</f>
        <v>0</v>
      </c>
      <c r="AG174" s="62">
        <f>'[1]Actv PlacedInServc'!AG174</f>
        <v>0</v>
      </c>
      <c r="AH174" s="62">
        <f>'[1]Actv PlacedInServc'!AH174</f>
        <v>0</v>
      </c>
      <c r="AI174" s="62">
        <f>'[1]Actv PlacedInServc'!AI174</f>
        <v>0</v>
      </c>
      <c r="AJ174" s="62">
        <f>'[1]Actv PlacedInServc'!AJ174</f>
        <v>0</v>
      </c>
      <c r="AK174" s="62">
        <f>'[1]Actv PlacedInServc'!AK174</f>
        <v>0</v>
      </c>
      <c r="AL174" s="62">
        <f>'[1]Actv PlacedInServc'!AL174</f>
        <v>0</v>
      </c>
      <c r="AM174" s="21"/>
      <c r="AN174" s="62">
        <f t="shared" si="7"/>
        <v>0</v>
      </c>
      <c r="AO174" s="21"/>
      <c r="AP174" s="21">
        <f t="shared" si="8"/>
        <v>0</v>
      </c>
    </row>
    <row r="175" spans="2:42" s="16" customFormat="1">
      <c r="B175" s="18">
        <v>165</v>
      </c>
      <c r="C175" s="18" t="str">
        <f>'[1]Actv PlacedInServc'!C175</f>
        <v>320100</v>
      </c>
      <c r="D175" s="507" t="str">
        <f>'[1]Actv PlacedInServc'!D175</f>
        <v/>
      </c>
      <c r="F175" s="369" t="str">
        <f>'[1]Actv PlacedInServc'!F175</f>
        <v>320100-WT Equip Non-Media</v>
      </c>
      <c r="H175" s="18" t="str">
        <f>'[1]Actv PlacedInServc'!H175</f>
        <v>10132010</v>
      </c>
      <c r="J175" s="18">
        <f>'[1]Actv PlacedInServc'!J175</f>
        <v>320.3</v>
      </c>
      <c r="L175" s="18" t="str">
        <f>'[1]Actv PlacedInServc'!L175</f>
        <v>Y</v>
      </c>
      <c r="N175" s="377" t="str">
        <f>'[1]Actv PlacedInServc'!N175</f>
        <v/>
      </c>
      <c r="P175" s="21">
        <f>'[1]Actv PlacedInServc'!P175</f>
        <v>330194.85299999994</v>
      </c>
      <c r="Q175" s="62">
        <f>'[1]Actv PlacedInServc'!Q175</f>
        <v>0</v>
      </c>
      <c r="R175" s="62">
        <f>'[1]Actv PlacedInServc'!R175</f>
        <v>0</v>
      </c>
      <c r="S175" s="62">
        <f>'[1]Actv PlacedInServc'!S175</f>
        <v>0</v>
      </c>
      <c r="T175" s="62">
        <f>'[1]Actv PlacedInServc'!T175</f>
        <v>0</v>
      </c>
      <c r="U175" s="62">
        <f>'[1]Actv PlacedInServc'!U175</f>
        <v>0</v>
      </c>
      <c r="V175" s="62">
        <f>'[1]Actv PlacedInServc'!V175</f>
        <v>0</v>
      </c>
      <c r="W175" s="62">
        <f>'[1]Actv PlacedInServc'!W175</f>
        <v>0</v>
      </c>
      <c r="X175" s="62">
        <f>'[1]Actv PlacedInServc'!X175</f>
        <v>0</v>
      </c>
      <c r="Y175" s="62">
        <f>'[1]Actv PlacedInServc'!Y175</f>
        <v>0</v>
      </c>
      <c r="Z175" s="62">
        <f>'[1]Actv PlacedInServc'!Z175</f>
        <v>1275194.8529999999</v>
      </c>
      <c r="AA175" s="62">
        <f>'[1]Actv PlacedInServc'!AA175</f>
        <v>0</v>
      </c>
      <c r="AB175" s="62">
        <f>'[1]Actv PlacedInServc'!AB175</f>
        <v>0</v>
      </c>
      <c r="AC175" s="62">
        <f>'[1]Actv PlacedInServc'!AC175</f>
        <v>0</v>
      </c>
      <c r="AD175" s="62">
        <f>'[1]Actv PlacedInServc'!AD175</f>
        <v>0</v>
      </c>
      <c r="AE175" s="62">
        <f>'[1]Actv PlacedInServc'!AE175</f>
        <v>0</v>
      </c>
      <c r="AF175" s="62">
        <f>'[1]Actv PlacedInServc'!AF175</f>
        <v>0</v>
      </c>
      <c r="AG175" s="62">
        <f>'[1]Actv PlacedInServc'!AG175</f>
        <v>0</v>
      </c>
      <c r="AH175" s="62">
        <f>'[1]Actv PlacedInServc'!AH175</f>
        <v>0</v>
      </c>
      <c r="AI175" s="62">
        <f>'[1]Actv PlacedInServc'!AI175</f>
        <v>0</v>
      </c>
      <c r="AJ175" s="62">
        <f>'[1]Actv PlacedInServc'!AJ175</f>
        <v>0</v>
      </c>
      <c r="AK175" s="62">
        <f>'[1]Actv PlacedInServc'!AK175</f>
        <v>0</v>
      </c>
      <c r="AL175" s="62">
        <f>'[1]Actv PlacedInServc'!AL175</f>
        <v>0</v>
      </c>
      <c r="AM175" s="21"/>
      <c r="AN175" s="62">
        <f t="shared" si="7"/>
        <v>0</v>
      </c>
      <c r="AO175" s="21"/>
      <c r="AP175" s="21">
        <f t="shared" si="8"/>
        <v>0</v>
      </c>
    </row>
    <row r="176" spans="2:42" s="16" customFormat="1">
      <c r="B176" s="18">
        <v>166</v>
      </c>
      <c r="C176" s="18" t="str">
        <f>'[1]Actv PlacedInServc'!C176</f>
        <v>347000</v>
      </c>
      <c r="D176" s="507" t="str">
        <f>'[1]Actv PlacedInServc'!D176</f>
        <v/>
      </c>
      <c r="F176" s="369" t="str">
        <f>'[1]Actv PlacedInServc'!F176</f>
        <v>347000-Misc Equipment</v>
      </c>
      <c r="H176" s="18" t="str">
        <f>'[1]Actv PlacedInServc'!H176</f>
        <v>10134700</v>
      </c>
      <c r="J176" s="18">
        <f>'[1]Actv PlacedInServc'!J176</f>
        <v>347.5</v>
      </c>
      <c r="L176" s="18" t="str">
        <f>'[1]Actv PlacedInServc'!L176</f>
        <v>Y</v>
      </c>
      <c r="N176" s="377" t="str">
        <f>'[1]Actv PlacedInServc'!N176</f>
        <v/>
      </c>
      <c r="P176" s="21">
        <f>'[1]Actv PlacedInServc'!P176</f>
        <v>0</v>
      </c>
      <c r="Q176" s="62">
        <f>'[1]Actv PlacedInServc'!Q176</f>
        <v>0</v>
      </c>
      <c r="R176" s="62">
        <f>'[1]Actv PlacedInServc'!R176</f>
        <v>0</v>
      </c>
      <c r="S176" s="62">
        <f>'[1]Actv PlacedInServc'!S176</f>
        <v>0</v>
      </c>
      <c r="T176" s="62">
        <f>'[1]Actv PlacedInServc'!T176</f>
        <v>0</v>
      </c>
      <c r="U176" s="62">
        <f>'[1]Actv PlacedInServc'!U176</f>
        <v>0</v>
      </c>
      <c r="V176" s="62">
        <f>'[1]Actv PlacedInServc'!V176</f>
        <v>0</v>
      </c>
      <c r="W176" s="62">
        <f>'[1]Actv PlacedInServc'!W176</f>
        <v>0</v>
      </c>
      <c r="X176" s="62">
        <f>'[1]Actv PlacedInServc'!X176</f>
        <v>0</v>
      </c>
      <c r="Y176" s="62">
        <f>'[1]Actv PlacedInServc'!Y176</f>
        <v>0</v>
      </c>
      <c r="Z176" s="62">
        <f>'[1]Actv PlacedInServc'!Z176</f>
        <v>0</v>
      </c>
      <c r="AA176" s="62">
        <f>'[1]Actv PlacedInServc'!AA176</f>
        <v>0</v>
      </c>
      <c r="AB176" s="62">
        <f>'[1]Actv PlacedInServc'!AB176</f>
        <v>0</v>
      </c>
      <c r="AC176" s="62">
        <f>'[1]Actv PlacedInServc'!AC176</f>
        <v>0</v>
      </c>
      <c r="AD176" s="62">
        <f>'[1]Actv PlacedInServc'!AD176</f>
        <v>0</v>
      </c>
      <c r="AE176" s="62">
        <f>'[1]Actv PlacedInServc'!AE176</f>
        <v>0</v>
      </c>
      <c r="AF176" s="62">
        <f>'[1]Actv PlacedInServc'!AF176</f>
        <v>0</v>
      </c>
      <c r="AG176" s="62">
        <f>'[1]Actv PlacedInServc'!AG176</f>
        <v>0</v>
      </c>
      <c r="AH176" s="62">
        <f>'[1]Actv PlacedInServc'!AH176</f>
        <v>0</v>
      </c>
      <c r="AI176" s="62">
        <f>'[1]Actv PlacedInServc'!AI176</f>
        <v>0</v>
      </c>
      <c r="AJ176" s="62">
        <f>'[1]Actv PlacedInServc'!AJ176</f>
        <v>0</v>
      </c>
      <c r="AK176" s="62">
        <f>'[1]Actv PlacedInServc'!AK176</f>
        <v>0</v>
      </c>
      <c r="AL176" s="62">
        <f>'[1]Actv PlacedInServc'!AL176</f>
        <v>0</v>
      </c>
      <c r="AM176" s="21"/>
      <c r="AN176" s="62">
        <f t="shared" si="7"/>
        <v>0</v>
      </c>
      <c r="AO176" s="21"/>
      <c r="AP176" s="21">
        <f t="shared" si="8"/>
        <v>0</v>
      </c>
    </row>
    <row r="177" spans="2:42" s="16" customFormat="1">
      <c r="B177" s="18">
        <v>167</v>
      </c>
      <c r="C177" s="18" t="str">
        <f>'[1]Actv PlacedInServc'!C177</f>
        <v/>
      </c>
      <c r="D177" s="507" t="str">
        <f>'[1]Actv PlacedInServc'!D177</f>
        <v/>
      </c>
      <c r="F177" s="369" t="str">
        <f>'[1]Actv PlacedInServc'!F177</f>
        <v/>
      </c>
      <c r="H177" s="18" t="str">
        <f>'[1]Actv PlacedInServc'!H177</f>
        <v/>
      </c>
      <c r="J177" s="18" t="str">
        <f>'[1]Actv PlacedInServc'!J177</f>
        <v/>
      </c>
      <c r="L177" s="18" t="str">
        <f>'[1]Actv PlacedInServc'!L177</f>
        <v/>
      </c>
      <c r="N177" s="377" t="str">
        <f>'[1]Actv PlacedInServc'!N177</f>
        <v/>
      </c>
      <c r="P177" s="21" t="str">
        <f>'[1]Actv PlacedInServc'!P177</f>
        <v/>
      </c>
      <c r="Q177" s="62" t="str">
        <f>'[1]Actv PlacedInServc'!Q177</f>
        <v/>
      </c>
      <c r="R177" s="62" t="str">
        <f>'[1]Actv PlacedInServc'!R177</f>
        <v/>
      </c>
      <c r="S177" s="62" t="str">
        <f>'[1]Actv PlacedInServc'!S177</f>
        <v/>
      </c>
      <c r="T177" s="62" t="str">
        <f>'[1]Actv PlacedInServc'!T177</f>
        <v/>
      </c>
      <c r="U177" s="62" t="str">
        <f>'[1]Actv PlacedInServc'!U177</f>
        <v/>
      </c>
      <c r="V177" s="62" t="str">
        <f>'[1]Actv PlacedInServc'!V177</f>
        <v/>
      </c>
      <c r="W177" s="62" t="str">
        <f>'[1]Actv PlacedInServc'!W177</f>
        <v/>
      </c>
      <c r="X177" s="62" t="str">
        <f>'[1]Actv PlacedInServc'!X177</f>
        <v/>
      </c>
      <c r="Y177" s="62" t="str">
        <f>'[1]Actv PlacedInServc'!Y177</f>
        <v/>
      </c>
      <c r="Z177" s="62" t="str">
        <f>'[1]Actv PlacedInServc'!Z177</f>
        <v/>
      </c>
      <c r="AA177" s="62" t="str">
        <f>'[1]Actv PlacedInServc'!AA177</f>
        <v/>
      </c>
      <c r="AB177" s="62" t="str">
        <f>'[1]Actv PlacedInServc'!AB177</f>
        <v/>
      </c>
      <c r="AC177" s="62" t="str">
        <f>'[1]Actv PlacedInServc'!AC177</f>
        <v/>
      </c>
      <c r="AD177" s="62" t="str">
        <f>'[1]Actv PlacedInServc'!AD177</f>
        <v/>
      </c>
      <c r="AE177" s="62" t="str">
        <f>'[1]Actv PlacedInServc'!AE177</f>
        <v/>
      </c>
      <c r="AF177" s="62" t="str">
        <f>'[1]Actv PlacedInServc'!AF177</f>
        <v/>
      </c>
      <c r="AG177" s="62" t="str">
        <f>'[1]Actv PlacedInServc'!AG177</f>
        <v/>
      </c>
      <c r="AH177" s="62" t="str">
        <f>'[1]Actv PlacedInServc'!AH177</f>
        <v/>
      </c>
      <c r="AI177" s="62" t="str">
        <f>'[1]Actv PlacedInServc'!AI177</f>
        <v/>
      </c>
      <c r="AJ177" s="62" t="str">
        <f>'[1]Actv PlacedInServc'!AJ177</f>
        <v/>
      </c>
      <c r="AK177" s="62" t="str">
        <f>'[1]Actv PlacedInServc'!AK177</f>
        <v/>
      </c>
      <c r="AL177" s="62" t="str">
        <f>'[1]Actv PlacedInServc'!AL177</f>
        <v/>
      </c>
      <c r="AM177" s="21"/>
      <c r="AN177" s="62">
        <f t="shared" si="7"/>
        <v>0</v>
      </c>
      <c r="AO177" s="21"/>
      <c r="AP177" s="21">
        <f t="shared" si="8"/>
        <v>0</v>
      </c>
    </row>
    <row r="178" spans="2:42" s="16" customFormat="1">
      <c r="B178" s="18">
        <v>168</v>
      </c>
      <c r="C178" s="18" t="str">
        <f>'[1]Actv PlacedInServc'!C178</f>
        <v/>
      </c>
      <c r="D178" s="507" t="str">
        <f>'[1]Actv PlacedInServc'!D178</f>
        <v/>
      </c>
      <c r="F178" s="369" t="str">
        <f>'[1]Actv PlacedInServc'!F178</f>
        <v/>
      </c>
      <c r="H178" s="18" t="str">
        <f>'[1]Actv PlacedInServc'!H178</f>
        <v/>
      </c>
      <c r="J178" s="18" t="str">
        <f>'[1]Actv PlacedInServc'!J178</f>
        <v/>
      </c>
      <c r="L178" s="18" t="str">
        <f>'[1]Actv PlacedInServc'!L178</f>
        <v/>
      </c>
      <c r="N178" s="377" t="str">
        <f>'[1]Actv PlacedInServc'!N178</f>
        <v/>
      </c>
      <c r="P178" s="21" t="str">
        <f>'[1]Actv PlacedInServc'!P178</f>
        <v/>
      </c>
      <c r="Q178" s="62" t="str">
        <f>'[1]Actv PlacedInServc'!Q178</f>
        <v/>
      </c>
      <c r="R178" s="62" t="str">
        <f>'[1]Actv PlacedInServc'!R178</f>
        <v/>
      </c>
      <c r="S178" s="62" t="str">
        <f>'[1]Actv PlacedInServc'!S178</f>
        <v/>
      </c>
      <c r="T178" s="62" t="str">
        <f>'[1]Actv PlacedInServc'!T178</f>
        <v/>
      </c>
      <c r="U178" s="62" t="str">
        <f>'[1]Actv PlacedInServc'!U178</f>
        <v/>
      </c>
      <c r="V178" s="62" t="str">
        <f>'[1]Actv PlacedInServc'!V178</f>
        <v/>
      </c>
      <c r="W178" s="62" t="str">
        <f>'[1]Actv PlacedInServc'!W178</f>
        <v/>
      </c>
      <c r="X178" s="62" t="str">
        <f>'[1]Actv PlacedInServc'!X178</f>
        <v/>
      </c>
      <c r="Y178" s="62" t="str">
        <f>'[1]Actv PlacedInServc'!Y178</f>
        <v/>
      </c>
      <c r="Z178" s="62" t="str">
        <f>'[1]Actv PlacedInServc'!Z178</f>
        <v/>
      </c>
      <c r="AA178" s="62" t="str">
        <f>'[1]Actv PlacedInServc'!AA178</f>
        <v/>
      </c>
      <c r="AB178" s="62" t="str">
        <f>'[1]Actv PlacedInServc'!AB178</f>
        <v/>
      </c>
      <c r="AC178" s="62" t="str">
        <f>'[1]Actv PlacedInServc'!AC178</f>
        <v/>
      </c>
      <c r="AD178" s="62" t="str">
        <f>'[1]Actv PlacedInServc'!AD178</f>
        <v/>
      </c>
      <c r="AE178" s="62" t="str">
        <f>'[1]Actv PlacedInServc'!AE178</f>
        <v/>
      </c>
      <c r="AF178" s="62" t="str">
        <f>'[1]Actv PlacedInServc'!AF178</f>
        <v/>
      </c>
      <c r="AG178" s="62" t="str">
        <f>'[1]Actv PlacedInServc'!AG178</f>
        <v/>
      </c>
      <c r="AH178" s="62" t="str">
        <f>'[1]Actv PlacedInServc'!AH178</f>
        <v/>
      </c>
      <c r="AI178" s="62" t="str">
        <f>'[1]Actv PlacedInServc'!AI178</f>
        <v/>
      </c>
      <c r="AJ178" s="62" t="str">
        <f>'[1]Actv PlacedInServc'!AJ178</f>
        <v/>
      </c>
      <c r="AK178" s="62" t="str">
        <f>'[1]Actv PlacedInServc'!AK178</f>
        <v/>
      </c>
      <c r="AL178" s="62" t="str">
        <f>'[1]Actv PlacedInServc'!AL178</f>
        <v/>
      </c>
      <c r="AM178" s="21"/>
      <c r="AN178" s="62">
        <f t="shared" si="7"/>
        <v>0</v>
      </c>
      <c r="AO178" s="21"/>
      <c r="AP178" s="21">
        <f t="shared" si="8"/>
        <v>0</v>
      </c>
    </row>
    <row r="179" spans="2:42" s="16" customFormat="1">
      <c r="B179" s="18">
        <v>169</v>
      </c>
      <c r="C179" s="18" t="str">
        <f>'[1]Actv PlacedInServc'!C179</f>
        <v/>
      </c>
      <c r="D179" s="507" t="str">
        <f>'[1]Actv PlacedInServc'!D179</f>
        <v>I12-020124</v>
      </c>
      <c r="F179" s="369" t="str">
        <f>'[1]Actv PlacedInServc'!F179</f>
        <v>KRS 1 Dewatering</v>
      </c>
      <c r="H179" s="18" t="str">
        <f>'[1]Actv PlacedInServc'!H179</f>
        <v/>
      </c>
      <c r="J179" s="18" t="str">
        <f>'[1]Actv PlacedInServc'!J179</f>
        <v/>
      </c>
      <c r="L179" s="18" t="str">
        <f>'[1]Actv PlacedInServc'!L179</f>
        <v/>
      </c>
      <c r="N179" s="377">
        <f>'[1]Actv PlacedInServc'!N179</f>
        <v>46660</v>
      </c>
      <c r="P179" s="21" t="str">
        <f>'[1]Actv PlacedInServc'!P179</f>
        <v/>
      </c>
      <c r="Q179" s="62" t="str">
        <f>'[1]Actv PlacedInServc'!Q179</f>
        <v/>
      </c>
      <c r="R179" s="62" t="str">
        <f>'[1]Actv PlacedInServc'!R179</f>
        <v/>
      </c>
      <c r="S179" s="62" t="str">
        <f>'[1]Actv PlacedInServc'!S179</f>
        <v/>
      </c>
      <c r="T179" s="62" t="str">
        <f>'[1]Actv PlacedInServc'!T179</f>
        <v/>
      </c>
      <c r="U179" s="62" t="str">
        <f>'[1]Actv PlacedInServc'!U179</f>
        <v/>
      </c>
      <c r="V179" s="62" t="str">
        <f>'[1]Actv PlacedInServc'!V179</f>
        <v/>
      </c>
      <c r="W179" s="62" t="str">
        <f>'[1]Actv PlacedInServc'!W179</f>
        <v/>
      </c>
      <c r="X179" s="62" t="str">
        <f>'[1]Actv PlacedInServc'!X179</f>
        <v/>
      </c>
      <c r="Y179" s="62" t="str">
        <f>'[1]Actv PlacedInServc'!Y179</f>
        <v/>
      </c>
      <c r="Z179" s="62" t="str">
        <f>'[1]Actv PlacedInServc'!Z179</f>
        <v/>
      </c>
      <c r="AA179" s="62" t="str">
        <f>'[1]Actv PlacedInServc'!AA179</f>
        <v/>
      </c>
      <c r="AB179" s="62" t="str">
        <f>'[1]Actv PlacedInServc'!AB179</f>
        <v/>
      </c>
      <c r="AC179" s="62" t="str">
        <f>'[1]Actv PlacedInServc'!AC179</f>
        <v/>
      </c>
      <c r="AD179" s="62" t="str">
        <f>'[1]Actv PlacedInServc'!AD179</f>
        <v/>
      </c>
      <c r="AE179" s="62" t="str">
        <f>'[1]Actv PlacedInServc'!AE179</f>
        <v/>
      </c>
      <c r="AF179" s="62" t="str">
        <f>'[1]Actv PlacedInServc'!AF179</f>
        <v/>
      </c>
      <c r="AG179" s="62" t="str">
        <f>'[1]Actv PlacedInServc'!AG179</f>
        <v/>
      </c>
      <c r="AH179" s="62" t="str">
        <f>'[1]Actv PlacedInServc'!AH179</f>
        <v/>
      </c>
      <c r="AI179" s="62" t="str">
        <f>'[1]Actv PlacedInServc'!AI179</f>
        <v/>
      </c>
      <c r="AJ179" s="62" t="str">
        <f>'[1]Actv PlacedInServc'!AJ179</f>
        <v/>
      </c>
      <c r="AK179" s="62" t="str">
        <f>'[1]Actv PlacedInServc'!AK179</f>
        <v/>
      </c>
      <c r="AL179" s="62" t="str">
        <f>'[1]Actv PlacedInServc'!AL179</f>
        <v/>
      </c>
      <c r="AM179" s="21"/>
      <c r="AN179" s="62">
        <f t="shared" si="7"/>
        <v>0</v>
      </c>
      <c r="AO179" s="21"/>
      <c r="AP179" s="21">
        <f t="shared" si="8"/>
        <v>0</v>
      </c>
    </row>
    <row r="180" spans="2:42" s="16" customFormat="1">
      <c r="B180" s="18">
        <v>170</v>
      </c>
      <c r="C180" s="18" t="str">
        <f>'[1]Actv PlacedInServc'!C180</f>
        <v>304100</v>
      </c>
      <c r="D180" s="507" t="str">
        <f>'[1]Actv PlacedInServc'!D180</f>
        <v/>
      </c>
      <c r="F180" s="369" t="str">
        <f>'[1]Actv PlacedInServc'!F180</f>
        <v>304100-Struct &amp; Imp-Supply</v>
      </c>
      <c r="H180" s="18" t="str">
        <f>'[1]Actv PlacedInServc'!H180</f>
        <v>10130410</v>
      </c>
      <c r="J180" s="18">
        <f>'[1]Actv PlacedInServc'!J180</f>
        <v>304.2</v>
      </c>
      <c r="L180" s="18" t="str">
        <f>'[1]Actv PlacedInServc'!L180</f>
        <v>Y</v>
      </c>
      <c r="N180" s="377" t="str">
        <f>'[1]Actv PlacedInServc'!N180</f>
        <v/>
      </c>
      <c r="P180" s="21">
        <f>'[1]Actv PlacedInServc'!P180</f>
        <v>34137.485000000001</v>
      </c>
      <c r="Q180" s="62">
        <f>'[1]Actv PlacedInServc'!Q180</f>
        <v>0</v>
      </c>
      <c r="R180" s="62">
        <f>'[1]Actv PlacedInServc'!R180</f>
        <v>0</v>
      </c>
      <c r="S180" s="62">
        <f>'[1]Actv PlacedInServc'!S180</f>
        <v>0</v>
      </c>
      <c r="T180" s="62">
        <f>'[1]Actv PlacedInServc'!T180</f>
        <v>0</v>
      </c>
      <c r="U180" s="62">
        <f>'[1]Actv PlacedInServc'!U180</f>
        <v>0</v>
      </c>
      <c r="V180" s="62">
        <f>'[1]Actv PlacedInServc'!V180</f>
        <v>0</v>
      </c>
      <c r="W180" s="62">
        <f>'[1]Actv PlacedInServc'!W180</f>
        <v>0</v>
      </c>
      <c r="X180" s="62">
        <f>'[1]Actv PlacedInServc'!X180</f>
        <v>0</v>
      </c>
      <c r="Y180" s="62">
        <f>'[1]Actv PlacedInServc'!Y180</f>
        <v>0</v>
      </c>
      <c r="Z180" s="62">
        <f>'[1]Actv PlacedInServc'!Z180</f>
        <v>0</v>
      </c>
      <c r="AA180" s="62">
        <f>'[1]Actv PlacedInServc'!AA180</f>
        <v>0</v>
      </c>
      <c r="AB180" s="62">
        <f>'[1]Actv PlacedInServc'!AB180</f>
        <v>0</v>
      </c>
      <c r="AC180" s="62">
        <f>'[1]Actv PlacedInServc'!AC180</f>
        <v>0</v>
      </c>
      <c r="AD180" s="62">
        <f>'[1]Actv PlacedInServc'!AD180</f>
        <v>0</v>
      </c>
      <c r="AE180" s="62">
        <f>'[1]Actv PlacedInServc'!AE180</f>
        <v>0</v>
      </c>
      <c r="AF180" s="62">
        <f>'[1]Actv PlacedInServc'!AF180</f>
        <v>0</v>
      </c>
      <c r="AG180" s="62">
        <f>'[1]Actv PlacedInServc'!AG180</f>
        <v>0</v>
      </c>
      <c r="AH180" s="62">
        <f>'[1]Actv PlacedInServc'!AH180</f>
        <v>0</v>
      </c>
      <c r="AI180" s="62">
        <f>'[1]Actv PlacedInServc'!AI180</f>
        <v>4294274.3697158089</v>
      </c>
      <c r="AJ180" s="62">
        <f>'[1]Actv PlacedInServc'!AJ180</f>
        <v>40346.137499999997</v>
      </c>
      <c r="AK180" s="62">
        <f>'[1]Actv PlacedInServc'!AK180</f>
        <v>12016.962567250001</v>
      </c>
      <c r="AL180" s="62">
        <f>'[1]Actv PlacedInServc'!AL180</f>
        <v>0</v>
      </c>
      <c r="AM180" s="21"/>
      <c r="AN180" s="62">
        <f t="shared" si="7"/>
        <v>0</v>
      </c>
      <c r="AO180" s="21"/>
      <c r="AP180" s="21">
        <f t="shared" si="8"/>
        <v>4346637.4697830593</v>
      </c>
    </row>
    <row r="181" spans="2:42" s="16" customFormat="1">
      <c r="B181" s="18">
        <v>171</v>
      </c>
      <c r="C181" s="18" t="str">
        <f>'[1]Actv PlacedInServc'!C181</f>
        <v>320100</v>
      </c>
      <c r="D181" s="507" t="str">
        <f>'[1]Actv PlacedInServc'!D181</f>
        <v/>
      </c>
      <c r="F181" s="369" t="str">
        <f>'[1]Actv PlacedInServc'!F181</f>
        <v>320100-WT Equip Non-Media</v>
      </c>
      <c r="H181" s="18" t="str">
        <f>'[1]Actv PlacedInServc'!H181</f>
        <v>10132010</v>
      </c>
      <c r="J181" s="18">
        <f>'[1]Actv PlacedInServc'!J181</f>
        <v>320.3</v>
      </c>
      <c r="L181" s="18" t="str">
        <f>'[1]Actv PlacedInServc'!L181</f>
        <v>Y</v>
      </c>
      <c r="N181" s="377" t="str">
        <f>'[1]Actv PlacedInServc'!N181</f>
        <v/>
      </c>
      <c r="P181" s="21">
        <f>'[1]Actv PlacedInServc'!P181</f>
        <v>34137.485000000001</v>
      </c>
      <c r="Q181" s="62">
        <f>'[1]Actv PlacedInServc'!Q181</f>
        <v>0</v>
      </c>
      <c r="R181" s="62">
        <f>'[1]Actv PlacedInServc'!R181</f>
        <v>0</v>
      </c>
      <c r="S181" s="62">
        <f>'[1]Actv PlacedInServc'!S181</f>
        <v>0</v>
      </c>
      <c r="T181" s="62">
        <f>'[1]Actv PlacedInServc'!T181</f>
        <v>0</v>
      </c>
      <c r="U181" s="62">
        <f>'[1]Actv PlacedInServc'!U181</f>
        <v>0</v>
      </c>
      <c r="V181" s="62">
        <f>'[1]Actv PlacedInServc'!V181</f>
        <v>0</v>
      </c>
      <c r="W181" s="62">
        <f>'[1]Actv PlacedInServc'!W181</f>
        <v>0</v>
      </c>
      <c r="X181" s="62">
        <f>'[1]Actv PlacedInServc'!X181</f>
        <v>0</v>
      </c>
      <c r="Y181" s="62">
        <f>'[1]Actv PlacedInServc'!Y181</f>
        <v>0</v>
      </c>
      <c r="Z181" s="62">
        <f>'[1]Actv PlacedInServc'!Z181</f>
        <v>0</v>
      </c>
      <c r="AA181" s="62">
        <f>'[1]Actv PlacedInServc'!AA181</f>
        <v>0</v>
      </c>
      <c r="AB181" s="62">
        <f>'[1]Actv PlacedInServc'!AB181</f>
        <v>0</v>
      </c>
      <c r="AC181" s="62">
        <f>'[1]Actv PlacedInServc'!AC181</f>
        <v>0</v>
      </c>
      <c r="AD181" s="62">
        <f>'[1]Actv PlacedInServc'!AD181</f>
        <v>0</v>
      </c>
      <c r="AE181" s="62">
        <f>'[1]Actv PlacedInServc'!AE181</f>
        <v>0</v>
      </c>
      <c r="AF181" s="62">
        <f>'[1]Actv PlacedInServc'!AF181</f>
        <v>0</v>
      </c>
      <c r="AG181" s="62">
        <f>'[1]Actv PlacedInServc'!AG181</f>
        <v>0</v>
      </c>
      <c r="AH181" s="62">
        <f>'[1]Actv PlacedInServc'!AH181</f>
        <v>0</v>
      </c>
      <c r="AI181" s="62">
        <f>'[1]Actv PlacedInServc'!AI181</f>
        <v>4294274.3697158089</v>
      </c>
      <c r="AJ181" s="62">
        <f>'[1]Actv PlacedInServc'!AJ181</f>
        <v>40346.137499999997</v>
      </c>
      <c r="AK181" s="62">
        <f>'[1]Actv PlacedInServc'!AK181</f>
        <v>12016.962567250001</v>
      </c>
      <c r="AL181" s="62">
        <f>'[1]Actv PlacedInServc'!AL181</f>
        <v>0</v>
      </c>
      <c r="AM181" s="21"/>
      <c r="AN181" s="62">
        <f t="shared" si="7"/>
        <v>0</v>
      </c>
      <c r="AO181" s="21"/>
      <c r="AP181" s="21">
        <f t="shared" si="8"/>
        <v>4346637.4697830593</v>
      </c>
    </row>
    <row r="182" spans="2:42" s="16" customFormat="1">
      <c r="B182" s="18">
        <v>172</v>
      </c>
      <c r="C182" s="18" t="str">
        <f>'[1]Actv PlacedInServc'!C182</f>
        <v/>
      </c>
      <c r="D182" s="507" t="str">
        <f>'[1]Actv PlacedInServc'!D182</f>
        <v/>
      </c>
      <c r="F182" s="369" t="str">
        <f>'[1]Actv PlacedInServc'!F182</f>
        <v/>
      </c>
      <c r="H182" s="18" t="str">
        <f>'[1]Actv PlacedInServc'!H182</f>
        <v/>
      </c>
      <c r="J182" s="18" t="str">
        <f>'[1]Actv PlacedInServc'!J182</f>
        <v/>
      </c>
      <c r="L182" s="18" t="str">
        <f>'[1]Actv PlacedInServc'!L182</f>
        <v/>
      </c>
      <c r="N182" s="377" t="str">
        <f>'[1]Actv PlacedInServc'!N182</f>
        <v/>
      </c>
      <c r="P182" s="21" t="str">
        <f>'[1]Actv PlacedInServc'!P182</f>
        <v/>
      </c>
      <c r="Q182" s="62" t="str">
        <f>'[1]Actv PlacedInServc'!Q182</f>
        <v/>
      </c>
      <c r="R182" s="62" t="str">
        <f>'[1]Actv PlacedInServc'!R182</f>
        <v/>
      </c>
      <c r="S182" s="62" t="str">
        <f>'[1]Actv PlacedInServc'!S182</f>
        <v/>
      </c>
      <c r="T182" s="62" t="str">
        <f>'[1]Actv PlacedInServc'!T182</f>
        <v/>
      </c>
      <c r="U182" s="62" t="str">
        <f>'[1]Actv PlacedInServc'!U182</f>
        <v/>
      </c>
      <c r="V182" s="62" t="str">
        <f>'[1]Actv PlacedInServc'!V182</f>
        <v/>
      </c>
      <c r="W182" s="62" t="str">
        <f>'[1]Actv PlacedInServc'!W182</f>
        <v/>
      </c>
      <c r="X182" s="62" t="str">
        <f>'[1]Actv PlacedInServc'!X182</f>
        <v/>
      </c>
      <c r="Y182" s="62" t="str">
        <f>'[1]Actv PlacedInServc'!Y182</f>
        <v/>
      </c>
      <c r="Z182" s="62" t="str">
        <f>'[1]Actv PlacedInServc'!Z182</f>
        <v/>
      </c>
      <c r="AA182" s="62" t="str">
        <f>'[1]Actv PlacedInServc'!AA182</f>
        <v/>
      </c>
      <c r="AB182" s="62" t="str">
        <f>'[1]Actv PlacedInServc'!AB182</f>
        <v/>
      </c>
      <c r="AC182" s="62" t="str">
        <f>'[1]Actv PlacedInServc'!AC182</f>
        <v/>
      </c>
      <c r="AD182" s="62" t="str">
        <f>'[1]Actv PlacedInServc'!AD182</f>
        <v/>
      </c>
      <c r="AE182" s="62" t="str">
        <f>'[1]Actv PlacedInServc'!AE182</f>
        <v/>
      </c>
      <c r="AF182" s="62" t="str">
        <f>'[1]Actv PlacedInServc'!AF182</f>
        <v/>
      </c>
      <c r="AG182" s="62" t="str">
        <f>'[1]Actv PlacedInServc'!AG182</f>
        <v/>
      </c>
      <c r="AH182" s="62" t="str">
        <f>'[1]Actv PlacedInServc'!AH182</f>
        <v/>
      </c>
      <c r="AI182" s="62" t="str">
        <f>'[1]Actv PlacedInServc'!AI182</f>
        <v/>
      </c>
      <c r="AJ182" s="62" t="str">
        <f>'[1]Actv PlacedInServc'!AJ182</f>
        <v/>
      </c>
      <c r="AK182" s="62" t="str">
        <f>'[1]Actv PlacedInServc'!AK182</f>
        <v/>
      </c>
      <c r="AL182" s="62" t="str">
        <f>'[1]Actv PlacedInServc'!AL182</f>
        <v/>
      </c>
      <c r="AM182" s="21"/>
      <c r="AN182" s="62">
        <f t="shared" si="7"/>
        <v>0</v>
      </c>
      <c r="AO182" s="21"/>
      <c r="AP182" s="21">
        <f t="shared" si="8"/>
        <v>0</v>
      </c>
    </row>
    <row r="183" spans="2:42" s="16" customFormat="1">
      <c r="B183" s="18">
        <v>173</v>
      </c>
      <c r="C183" s="18" t="str">
        <f>'[1]Actv PlacedInServc'!C183</f>
        <v/>
      </c>
      <c r="D183" s="507" t="str">
        <f>'[1]Actv PlacedInServc'!D183</f>
        <v/>
      </c>
      <c r="F183" s="369" t="str">
        <f>'[1]Actv PlacedInServc'!F183</f>
        <v/>
      </c>
      <c r="H183" s="18" t="str">
        <f>'[1]Actv PlacedInServc'!H183</f>
        <v/>
      </c>
      <c r="J183" s="18" t="str">
        <f>'[1]Actv PlacedInServc'!J183</f>
        <v/>
      </c>
      <c r="L183" s="18" t="str">
        <f>'[1]Actv PlacedInServc'!L183</f>
        <v/>
      </c>
      <c r="N183" s="377" t="str">
        <f>'[1]Actv PlacedInServc'!N183</f>
        <v/>
      </c>
      <c r="P183" s="21" t="str">
        <f>'[1]Actv PlacedInServc'!P183</f>
        <v/>
      </c>
      <c r="Q183" s="62" t="str">
        <f>'[1]Actv PlacedInServc'!Q183</f>
        <v/>
      </c>
      <c r="R183" s="62" t="str">
        <f>'[1]Actv PlacedInServc'!R183</f>
        <v/>
      </c>
      <c r="S183" s="62" t="str">
        <f>'[1]Actv PlacedInServc'!S183</f>
        <v/>
      </c>
      <c r="T183" s="62" t="str">
        <f>'[1]Actv PlacedInServc'!T183</f>
        <v/>
      </c>
      <c r="U183" s="62" t="str">
        <f>'[1]Actv PlacedInServc'!U183</f>
        <v/>
      </c>
      <c r="V183" s="62" t="str">
        <f>'[1]Actv PlacedInServc'!V183</f>
        <v/>
      </c>
      <c r="W183" s="62" t="str">
        <f>'[1]Actv PlacedInServc'!W183</f>
        <v/>
      </c>
      <c r="X183" s="62" t="str">
        <f>'[1]Actv PlacedInServc'!X183</f>
        <v/>
      </c>
      <c r="Y183" s="62" t="str">
        <f>'[1]Actv PlacedInServc'!Y183</f>
        <v/>
      </c>
      <c r="Z183" s="62" t="str">
        <f>'[1]Actv PlacedInServc'!Z183</f>
        <v/>
      </c>
      <c r="AA183" s="62" t="str">
        <f>'[1]Actv PlacedInServc'!AA183</f>
        <v/>
      </c>
      <c r="AB183" s="62" t="str">
        <f>'[1]Actv PlacedInServc'!AB183</f>
        <v/>
      </c>
      <c r="AC183" s="62" t="str">
        <f>'[1]Actv PlacedInServc'!AC183</f>
        <v/>
      </c>
      <c r="AD183" s="62" t="str">
        <f>'[1]Actv PlacedInServc'!AD183</f>
        <v/>
      </c>
      <c r="AE183" s="62" t="str">
        <f>'[1]Actv PlacedInServc'!AE183</f>
        <v/>
      </c>
      <c r="AF183" s="62" t="str">
        <f>'[1]Actv PlacedInServc'!AF183</f>
        <v/>
      </c>
      <c r="AG183" s="62" t="str">
        <f>'[1]Actv PlacedInServc'!AG183</f>
        <v/>
      </c>
      <c r="AH183" s="62" t="str">
        <f>'[1]Actv PlacedInServc'!AH183</f>
        <v/>
      </c>
      <c r="AI183" s="62" t="str">
        <f>'[1]Actv PlacedInServc'!AI183</f>
        <v/>
      </c>
      <c r="AJ183" s="62" t="str">
        <f>'[1]Actv PlacedInServc'!AJ183</f>
        <v/>
      </c>
      <c r="AK183" s="62" t="str">
        <f>'[1]Actv PlacedInServc'!AK183</f>
        <v/>
      </c>
      <c r="AL183" s="62" t="str">
        <f>'[1]Actv PlacedInServc'!AL183</f>
        <v/>
      </c>
      <c r="AM183" s="21"/>
      <c r="AN183" s="62">
        <f t="shared" si="7"/>
        <v>0</v>
      </c>
      <c r="AO183" s="21"/>
      <c r="AP183" s="21">
        <f t="shared" si="8"/>
        <v>0</v>
      </c>
    </row>
    <row r="184" spans="2:42" s="16" customFormat="1">
      <c r="B184" s="18">
        <v>174</v>
      </c>
      <c r="C184" s="18" t="str">
        <f>'[1]Actv PlacedInServc'!C184</f>
        <v/>
      </c>
      <c r="D184" s="507" t="str">
        <f>'[1]Actv PlacedInServc'!D184</f>
        <v/>
      </c>
      <c r="F184" s="369" t="str">
        <f>'[1]Actv PlacedInServc'!F184</f>
        <v/>
      </c>
      <c r="H184" s="18" t="str">
        <f>'[1]Actv PlacedInServc'!H184</f>
        <v/>
      </c>
      <c r="J184" s="18" t="str">
        <f>'[1]Actv PlacedInServc'!J184</f>
        <v/>
      </c>
      <c r="L184" s="18" t="str">
        <f>'[1]Actv PlacedInServc'!L184</f>
        <v/>
      </c>
      <c r="N184" s="377" t="str">
        <f>'[1]Actv PlacedInServc'!N184</f>
        <v/>
      </c>
      <c r="P184" s="21" t="str">
        <f>'[1]Actv PlacedInServc'!P184</f>
        <v/>
      </c>
      <c r="Q184" s="62" t="str">
        <f>'[1]Actv PlacedInServc'!Q184</f>
        <v/>
      </c>
      <c r="R184" s="62" t="str">
        <f>'[1]Actv PlacedInServc'!R184</f>
        <v/>
      </c>
      <c r="S184" s="62" t="str">
        <f>'[1]Actv PlacedInServc'!S184</f>
        <v/>
      </c>
      <c r="T184" s="62" t="str">
        <f>'[1]Actv PlacedInServc'!T184</f>
        <v/>
      </c>
      <c r="U184" s="62" t="str">
        <f>'[1]Actv PlacedInServc'!U184</f>
        <v/>
      </c>
      <c r="V184" s="62" t="str">
        <f>'[1]Actv PlacedInServc'!V184</f>
        <v/>
      </c>
      <c r="W184" s="62" t="str">
        <f>'[1]Actv PlacedInServc'!W184</f>
        <v/>
      </c>
      <c r="X184" s="62" t="str">
        <f>'[1]Actv PlacedInServc'!X184</f>
        <v/>
      </c>
      <c r="Y184" s="62" t="str">
        <f>'[1]Actv PlacedInServc'!Y184</f>
        <v/>
      </c>
      <c r="Z184" s="62" t="str">
        <f>'[1]Actv PlacedInServc'!Z184</f>
        <v/>
      </c>
      <c r="AA184" s="62" t="str">
        <f>'[1]Actv PlacedInServc'!AA184</f>
        <v/>
      </c>
      <c r="AB184" s="62" t="str">
        <f>'[1]Actv PlacedInServc'!AB184</f>
        <v/>
      </c>
      <c r="AC184" s="62" t="str">
        <f>'[1]Actv PlacedInServc'!AC184</f>
        <v/>
      </c>
      <c r="AD184" s="62" t="str">
        <f>'[1]Actv PlacedInServc'!AD184</f>
        <v/>
      </c>
      <c r="AE184" s="62" t="str">
        <f>'[1]Actv PlacedInServc'!AE184</f>
        <v/>
      </c>
      <c r="AF184" s="62" t="str">
        <f>'[1]Actv PlacedInServc'!AF184</f>
        <v/>
      </c>
      <c r="AG184" s="62" t="str">
        <f>'[1]Actv PlacedInServc'!AG184</f>
        <v/>
      </c>
      <c r="AH184" s="62" t="str">
        <f>'[1]Actv PlacedInServc'!AH184</f>
        <v/>
      </c>
      <c r="AI184" s="62" t="str">
        <f>'[1]Actv PlacedInServc'!AI184</f>
        <v/>
      </c>
      <c r="AJ184" s="62" t="str">
        <f>'[1]Actv PlacedInServc'!AJ184</f>
        <v/>
      </c>
      <c r="AK184" s="62" t="str">
        <f>'[1]Actv PlacedInServc'!AK184</f>
        <v/>
      </c>
      <c r="AL184" s="62" t="str">
        <f>'[1]Actv PlacedInServc'!AL184</f>
        <v/>
      </c>
      <c r="AM184" s="21"/>
      <c r="AN184" s="62">
        <f t="shared" si="7"/>
        <v>0</v>
      </c>
      <c r="AO184" s="21"/>
      <c r="AP184" s="21">
        <f t="shared" si="8"/>
        <v>0</v>
      </c>
    </row>
    <row r="185" spans="2:42" s="16" customFormat="1">
      <c r="B185" s="18">
        <v>175</v>
      </c>
      <c r="C185" s="18" t="str">
        <f>'[1]Actv PlacedInServc'!C185</f>
        <v/>
      </c>
      <c r="D185" s="507" t="str">
        <f>'[1]Actv PlacedInServc'!D185</f>
        <v>I12-30xxxx</v>
      </c>
      <c r="F185" s="369" t="str">
        <f>'[1]Actv PlacedInServc'!F185</f>
        <v>KRS 2 Chlorine Gas Conversion</v>
      </c>
      <c r="H185" s="18" t="str">
        <f>'[1]Actv PlacedInServc'!H185</f>
        <v/>
      </c>
      <c r="J185" s="18" t="str">
        <f>'[1]Actv PlacedInServc'!J185</f>
        <v/>
      </c>
      <c r="L185" s="18" t="str">
        <f>'[1]Actv PlacedInServc'!L185</f>
        <v/>
      </c>
      <c r="N185" s="377">
        <f>'[1]Actv PlacedInServc'!N185</f>
        <v>46691</v>
      </c>
      <c r="P185" s="21" t="str">
        <f>'[1]Actv PlacedInServc'!P185</f>
        <v/>
      </c>
      <c r="Q185" s="62" t="str">
        <f>'[1]Actv PlacedInServc'!Q185</f>
        <v/>
      </c>
      <c r="R185" s="62" t="str">
        <f>'[1]Actv PlacedInServc'!R185</f>
        <v/>
      </c>
      <c r="S185" s="62" t="str">
        <f>'[1]Actv PlacedInServc'!S185</f>
        <v/>
      </c>
      <c r="T185" s="62" t="str">
        <f>'[1]Actv PlacedInServc'!T185</f>
        <v/>
      </c>
      <c r="U185" s="62" t="str">
        <f>'[1]Actv PlacedInServc'!U185</f>
        <v/>
      </c>
      <c r="V185" s="62" t="str">
        <f>'[1]Actv PlacedInServc'!V185</f>
        <v/>
      </c>
      <c r="W185" s="62" t="str">
        <f>'[1]Actv PlacedInServc'!W185</f>
        <v/>
      </c>
      <c r="X185" s="62" t="str">
        <f>'[1]Actv PlacedInServc'!X185</f>
        <v/>
      </c>
      <c r="Y185" s="62" t="str">
        <f>'[1]Actv PlacedInServc'!Y185</f>
        <v/>
      </c>
      <c r="Z185" s="62" t="str">
        <f>'[1]Actv PlacedInServc'!Z185</f>
        <v/>
      </c>
      <c r="AA185" s="62" t="str">
        <f>'[1]Actv PlacedInServc'!AA185</f>
        <v/>
      </c>
      <c r="AB185" s="62" t="str">
        <f>'[1]Actv PlacedInServc'!AB185</f>
        <v/>
      </c>
      <c r="AC185" s="62" t="str">
        <f>'[1]Actv PlacedInServc'!AC185</f>
        <v/>
      </c>
      <c r="AD185" s="62" t="str">
        <f>'[1]Actv PlacedInServc'!AD185</f>
        <v/>
      </c>
      <c r="AE185" s="62" t="str">
        <f>'[1]Actv PlacedInServc'!AE185</f>
        <v/>
      </c>
      <c r="AF185" s="62" t="str">
        <f>'[1]Actv PlacedInServc'!AF185</f>
        <v/>
      </c>
      <c r="AG185" s="62" t="str">
        <f>'[1]Actv PlacedInServc'!AG185</f>
        <v/>
      </c>
      <c r="AH185" s="62" t="str">
        <f>'[1]Actv PlacedInServc'!AH185</f>
        <v/>
      </c>
      <c r="AI185" s="62" t="str">
        <f>'[1]Actv PlacedInServc'!AI185</f>
        <v/>
      </c>
      <c r="AJ185" s="62" t="str">
        <f>'[1]Actv PlacedInServc'!AJ185</f>
        <v/>
      </c>
      <c r="AK185" s="62" t="str">
        <f>'[1]Actv PlacedInServc'!AK185</f>
        <v/>
      </c>
      <c r="AL185" s="62" t="str">
        <f>'[1]Actv PlacedInServc'!AL185</f>
        <v/>
      </c>
      <c r="AM185" s="21"/>
      <c r="AN185" s="62">
        <f t="shared" si="7"/>
        <v>0</v>
      </c>
      <c r="AO185" s="21"/>
      <c r="AP185" s="21">
        <f t="shared" si="8"/>
        <v>0</v>
      </c>
    </row>
    <row r="186" spans="2:42" s="16" customFormat="1">
      <c r="B186" s="18">
        <v>176</v>
      </c>
      <c r="C186" s="18" t="str">
        <f>'[1]Actv PlacedInServc'!C186</f>
        <v>320100</v>
      </c>
      <c r="D186" s="507" t="str">
        <f>'[1]Actv PlacedInServc'!D186</f>
        <v/>
      </c>
      <c r="F186" s="369" t="str">
        <f>'[1]Actv PlacedInServc'!F186</f>
        <v>320100-WT Equip Non-Media</v>
      </c>
      <c r="H186" s="18" t="str">
        <f>'[1]Actv PlacedInServc'!H186</f>
        <v>10132010</v>
      </c>
      <c r="J186" s="18">
        <f>'[1]Actv PlacedInServc'!J186</f>
        <v>320.3</v>
      </c>
      <c r="L186" s="18" t="str">
        <f>'[1]Actv PlacedInServc'!L186</f>
        <v>Y</v>
      </c>
      <c r="N186" s="377" t="str">
        <f>'[1]Actv PlacedInServc'!N186</f>
        <v/>
      </c>
      <c r="P186" s="21">
        <f>'[1]Actv PlacedInServc'!P186</f>
        <v>0</v>
      </c>
      <c r="Q186" s="62">
        <f>'[1]Actv PlacedInServc'!Q186</f>
        <v>0</v>
      </c>
      <c r="R186" s="62">
        <f>'[1]Actv PlacedInServc'!R186</f>
        <v>0</v>
      </c>
      <c r="S186" s="62">
        <f>'[1]Actv PlacedInServc'!S186</f>
        <v>0</v>
      </c>
      <c r="T186" s="62">
        <f>'[1]Actv PlacedInServc'!T186</f>
        <v>0</v>
      </c>
      <c r="U186" s="62">
        <f>'[1]Actv PlacedInServc'!U186</f>
        <v>0</v>
      </c>
      <c r="V186" s="62">
        <f>'[1]Actv PlacedInServc'!V186</f>
        <v>0</v>
      </c>
      <c r="W186" s="62">
        <f>'[1]Actv PlacedInServc'!W186</f>
        <v>0</v>
      </c>
      <c r="X186" s="62">
        <f>'[1]Actv PlacedInServc'!X186</f>
        <v>0</v>
      </c>
      <c r="Y186" s="62">
        <f>'[1]Actv PlacedInServc'!Y186</f>
        <v>0</v>
      </c>
      <c r="Z186" s="62">
        <f>'[1]Actv PlacedInServc'!Z186</f>
        <v>0</v>
      </c>
      <c r="AA186" s="62">
        <f>'[1]Actv PlacedInServc'!AA186</f>
        <v>0</v>
      </c>
      <c r="AB186" s="62">
        <f>'[1]Actv PlacedInServc'!AB186</f>
        <v>0</v>
      </c>
      <c r="AC186" s="62">
        <f>'[1]Actv PlacedInServc'!AC186</f>
        <v>0</v>
      </c>
      <c r="AD186" s="62">
        <f>'[1]Actv PlacedInServc'!AD186</f>
        <v>0</v>
      </c>
      <c r="AE186" s="62">
        <f>'[1]Actv PlacedInServc'!AE186</f>
        <v>0</v>
      </c>
      <c r="AF186" s="62">
        <f>'[1]Actv PlacedInServc'!AF186</f>
        <v>0</v>
      </c>
      <c r="AG186" s="62">
        <f>'[1]Actv PlacedInServc'!AG186</f>
        <v>0</v>
      </c>
      <c r="AH186" s="62">
        <f>'[1]Actv PlacedInServc'!AH186</f>
        <v>0</v>
      </c>
      <c r="AI186" s="62">
        <f>'[1]Actv PlacedInServc'!AI186</f>
        <v>0</v>
      </c>
      <c r="AJ186" s="62">
        <f>'[1]Actv PlacedInServc'!AJ186</f>
        <v>2549999.9377105976</v>
      </c>
      <c r="AK186" s="62">
        <f>'[1]Actv PlacedInServc'!AK186</f>
        <v>0</v>
      </c>
      <c r="AL186" s="62">
        <f>'[1]Actv PlacedInServc'!AL186</f>
        <v>0</v>
      </c>
      <c r="AM186" s="21"/>
      <c r="AN186" s="62">
        <f t="shared" si="7"/>
        <v>0</v>
      </c>
      <c r="AO186" s="21"/>
      <c r="AP186" s="21">
        <f t="shared" si="8"/>
        <v>2549999.9377105976</v>
      </c>
    </row>
    <row r="187" spans="2:42" s="16" customFormat="1">
      <c r="B187" s="18">
        <v>177</v>
      </c>
      <c r="C187" s="18" t="str">
        <f>'[1]Actv PlacedInServc'!C187</f>
        <v>304300</v>
      </c>
      <c r="D187" s="507" t="str">
        <f>'[1]Actv PlacedInServc'!D187</f>
        <v/>
      </c>
      <c r="F187" s="369" t="str">
        <f>'[1]Actv PlacedInServc'!F187</f>
        <v>304300-Struct &amp; Imp-Treatment</v>
      </c>
      <c r="H187" s="18" t="str">
        <f>'[1]Actv PlacedInServc'!H187</f>
        <v>10130430</v>
      </c>
      <c r="J187" s="18">
        <f>'[1]Actv PlacedInServc'!J187</f>
        <v>304.3</v>
      </c>
      <c r="L187" s="18" t="str">
        <f>'[1]Actv PlacedInServc'!L187</f>
        <v>Y</v>
      </c>
      <c r="N187" s="377" t="str">
        <f>'[1]Actv PlacedInServc'!N187</f>
        <v/>
      </c>
      <c r="P187" s="21">
        <f>'[1]Actv PlacedInServc'!P187</f>
        <v>0</v>
      </c>
      <c r="Q187" s="62">
        <f>'[1]Actv PlacedInServc'!Q187</f>
        <v>0</v>
      </c>
      <c r="R187" s="62">
        <f>'[1]Actv PlacedInServc'!R187</f>
        <v>0</v>
      </c>
      <c r="S187" s="62">
        <f>'[1]Actv PlacedInServc'!S187</f>
        <v>0</v>
      </c>
      <c r="T187" s="62">
        <f>'[1]Actv PlacedInServc'!T187</f>
        <v>0</v>
      </c>
      <c r="U187" s="62">
        <f>'[1]Actv PlacedInServc'!U187</f>
        <v>0</v>
      </c>
      <c r="V187" s="62">
        <f>'[1]Actv PlacedInServc'!V187</f>
        <v>0</v>
      </c>
      <c r="W187" s="62">
        <f>'[1]Actv PlacedInServc'!W187</f>
        <v>0</v>
      </c>
      <c r="X187" s="62">
        <f>'[1]Actv PlacedInServc'!X187</f>
        <v>0</v>
      </c>
      <c r="Y187" s="62">
        <f>'[1]Actv PlacedInServc'!Y187</f>
        <v>0</v>
      </c>
      <c r="Z187" s="62">
        <f>'[1]Actv PlacedInServc'!Z187</f>
        <v>0</v>
      </c>
      <c r="AA187" s="62">
        <f>'[1]Actv PlacedInServc'!AA187</f>
        <v>0</v>
      </c>
      <c r="AB187" s="62">
        <f>'[1]Actv PlacedInServc'!AB187</f>
        <v>0</v>
      </c>
      <c r="AC187" s="62">
        <f>'[1]Actv PlacedInServc'!AC187</f>
        <v>0</v>
      </c>
      <c r="AD187" s="62">
        <f>'[1]Actv PlacedInServc'!AD187</f>
        <v>0</v>
      </c>
      <c r="AE187" s="62">
        <f>'[1]Actv PlacedInServc'!AE187</f>
        <v>0</v>
      </c>
      <c r="AF187" s="62">
        <f>'[1]Actv PlacedInServc'!AF187</f>
        <v>0</v>
      </c>
      <c r="AG187" s="62">
        <f>'[1]Actv PlacedInServc'!AG187</f>
        <v>0</v>
      </c>
      <c r="AH187" s="62">
        <f>'[1]Actv PlacedInServc'!AH187</f>
        <v>0</v>
      </c>
      <c r="AI187" s="62">
        <f>'[1]Actv PlacedInServc'!AI187</f>
        <v>0</v>
      </c>
      <c r="AJ187" s="62">
        <f>'[1]Actv PlacedInServc'!AJ187</f>
        <v>3506249.9143520719</v>
      </c>
      <c r="AK187" s="62">
        <f>'[1]Actv PlacedInServc'!AK187</f>
        <v>0</v>
      </c>
      <c r="AL187" s="62">
        <f>'[1]Actv PlacedInServc'!AL187</f>
        <v>0</v>
      </c>
      <c r="AM187" s="21"/>
      <c r="AN187" s="62">
        <f t="shared" si="7"/>
        <v>0</v>
      </c>
      <c r="AO187" s="21"/>
      <c r="AP187" s="21">
        <f t="shared" si="8"/>
        <v>3506249.9143520719</v>
      </c>
    </row>
    <row r="188" spans="2:42" s="16" customFormat="1">
      <c r="B188" s="18">
        <v>178</v>
      </c>
      <c r="C188" s="18" t="str">
        <f>'[1]Actv PlacedInServc'!C188</f>
        <v>347000</v>
      </c>
      <c r="D188" s="507" t="str">
        <f>'[1]Actv PlacedInServc'!D188</f>
        <v/>
      </c>
      <c r="F188" s="369" t="str">
        <f>'[1]Actv PlacedInServc'!F188</f>
        <v>347000-Misc Equipment</v>
      </c>
      <c r="H188" s="18" t="str">
        <f>'[1]Actv PlacedInServc'!H188</f>
        <v>10134700</v>
      </c>
      <c r="J188" s="18">
        <f>'[1]Actv PlacedInServc'!J188</f>
        <v>347.5</v>
      </c>
      <c r="L188" s="18" t="str">
        <f>'[1]Actv PlacedInServc'!L188</f>
        <v>Y</v>
      </c>
      <c r="N188" s="377" t="str">
        <f>'[1]Actv PlacedInServc'!N188</f>
        <v/>
      </c>
      <c r="P188" s="21">
        <f>'[1]Actv PlacedInServc'!P188</f>
        <v>0</v>
      </c>
      <c r="Q188" s="62">
        <f>'[1]Actv PlacedInServc'!Q188</f>
        <v>0</v>
      </c>
      <c r="R188" s="62">
        <f>'[1]Actv PlacedInServc'!R188</f>
        <v>0</v>
      </c>
      <c r="S188" s="62">
        <f>'[1]Actv PlacedInServc'!S188</f>
        <v>0</v>
      </c>
      <c r="T188" s="62">
        <f>'[1]Actv PlacedInServc'!T188</f>
        <v>0</v>
      </c>
      <c r="U188" s="62">
        <f>'[1]Actv PlacedInServc'!U188</f>
        <v>0</v>
      </c>
      <c r="V188" s="62">
        <f>'[1]Actv PlacedInServc'!V188</f>
        <v>0</v>
      </c>
      <c r="W188" s="62">
        <f>'[1]Actv PlacedInServc'!W188</f>
        <v>0</v>
      </c>
      <c r="X188" s="62">
        <f>'[1]Actv PlacedInServc'!X188</f>
        <v>0</v>
      </c>
      <c r="Y188" s="62">
        <f>'[1]Actv PlacedInServc'!Y188</f>
        <v>0</v>
      </c>
      <c r="Z188" s="62">
        <f>'[1]Actv PlacedInServc'!Z188</f>
        <v>0</v>
      </c>
      <c r="AA188" s="62">
        <f>'[1]Actv PlacedInServc'!AA188</f>
        <v>0</v>
      </c>
      <c r="AB188" s="62">
        <f>'[1]Actv PlacedInServc'!AB188</f>
        <v>0</v>
      </c>
      <c r="AC188" s="62">
        <f>'[1]Actv PlacedInServc'!AC188</f>
        <v>0</v>
      </c>
      <c r="AD188" s="62">
        <f>'[1]Actv PlacedInServc'!AD188</f>
        <v>0</v>
      </c>
      <c r="AE188" s="62">
        <f>'[1]Actv PlacedInServc'!AE188</f>
        <v>0</v>
      </c>
      <c r="AF188" s="62">
        <f>'[1]Actv PlacedInServc'!AF188</f>
        <v>0</v>
      </c>
      <c r="AG188" s="62">
        <f>'[1]Actv PlacedInServc'!AG188</f>
        <v>0</v>
      </c>
      <c r="AH188" s="62">
        <f>'[1]Actv PlacedInServc'!AH188</f>
        <v>0</v>
      </c>
      <c r="AI188" s="62">
        <f>'[1]Actv PlacedInServc'!AI188</f>
        <v>0</v>
      </c>
      <c r="AJ188" s="62">
        <f>'[1]Actv PlacedInServc'!AJ188</f>
        <v>318749.99221382471</v>
      </c>
      <c r="AK188" s="62">
        <f>'[1]Actv PlacedInServc'!AK188</f>
        <v>0</v>
      </c>
      <c r="AL188" s="62">
        <f>'[1]Actv PlacedInServc'!AL188</f>
        <v>0</v>
      </c>
      <c r="AM188" s="21"/>
      <c r="AN188" s="62">
        <f t="shared" si="7"/>
        <v>0</v>
      </c>
      <c r="AO188" s="21"/>
      <c r="AP188" s="21">
        <f t="shared" si="8"/>
        <v>318749.99221382471</v>
      </c>
    </row>
    <row r="189" spans="2:42" s="16" customFormat="1">
      <c r="B189" s="18">
        <v>179</v>
      </c>
      <c r="C189" s="18" t="str">
        <f>'[1]Actv PlacedInServc'!C189</f>
        <v/>
      </c>
      <c r="D189" s="507" t="str">
        <f>'[1]Actv PlacedInServc'!D189</f>
        <v/>
      </c>
      <c r="F189" s="369" t="str">
        <f>'[1]Actv PlacedInServc'!F189</f>
        <v/>
      </c>
      <c r="H189" s="18" t="str">
        <f>'[1]Actv PlacedInServc'!H189</f>
        <v/>
      </c>
      <c r="J189" s="18" t="str">
        <f>'[1]Actv PlacedInServc'!J189</f>
        <v/>
      </c>
      <c r="L189" s="18" t="str">
        <f>'[1]Actv PlacedInServc'!L189</f>
        <v/>
      </c>
      <c r="N189" s="377" t="str">
        <f>'[1]Actv PlacedInServc'!N189</f>
        <v/>
      </c>
      <c r="P189" s="21" t="str">
        <f>'[1]Actv PlacedInServc'!P189</f>
        <v/>
      </c>
      <c r="Q189" s="62" t="str">
        <f>'[1]Actv PlacedInServc'!Q189</f>
        <v/>
      </c>
      <c r="R189" s="62" t="str">
        <f>'[1]Actv PlacedInServc'!R189</f>
        <v/>
      </c>
      <c r="S189" s="62" t="str">
        <f>'[1]Actv PlacedInServc'!S189</f>
        <v/>
      </c>
      <c r="T189" s="62" t="str">
        <f>'[1]Actv PlacedInServc'!T189</f>
        <v/>
      </c>
      <c r="U189" s="62" t="str">
        <f>'[1]Actv PlacedInServc'!U189</f>
        <v/>
      </c>
      <c r="V189" s="62" t="str">
        <f>'[1]Actv PlacedInServc'!V189</f>
        <v/>
      </c>
      <c r="W189" s="62" t="str">
        <f>'[1]Actv PlacedInServc'!W189</f>
        <v/>
      </c>
      <c r="X189" s="62" t="str">
        <f>'[1]Actv PlacedInServc'!X189</f>
        <v/>
      </c>
      <c r="Y189" s="62" t="str">
        <f>'[1]Actv PlacedInServc'!Y189</f>
        <v/>
      </c>
      <c r="Z189" s="62" t="str">
        <f>'[1]Actv PlacedInServc'!Z189</f>
        <v/>
      </c>
      <c r="AA189" s="62" t="str">
        <f>'[1]Actv PlacedInServc'!AA189</f>
        <v/>
      </c>
      <c r="AB189" s="62" t="str">
        <f>'[1]Actv PlacedInServc'!AB189</f>
        <v/>
      </c>
      <c r="AC189" s="62" t="str">
        <f>'[1]Actv PlacedInServc'!AC189</f>
        <v/>
      </c>
      <c r="AD189" s="62" t="str">
        <f>'[1]Actv PlacedInServc'!AD189</f>
        <v/>
      </c>
      <c r="AE189" s="62" t="str">
        <f>'[1]Actv PlacedInServc'!AE189</f>
        <v/>
      </c>
      <c r="AF189" s="62" t="str">
        <f>'[1]Actv PlacedInServc'!AF189</f>
        <v/>
      </c>
      <c r="AG189" s="62" t="str">
        <f>'[1]Actv PlacedInServc'!AG189</f>
        <v/>
      </c>
      <c r="AH189" s="62" t="str">
        <f>'[1]Actv PlacedInServc'!AH189</f>
        <v/>
      </c>
      <c r="AI189" s="62" t="str">
        <f>'[1]Actv PlacedInServc'!AI189</f>
        <v/>
      </c>
      <c r="AJ189" s="62" t="str">
        <f>'[1]Actv PlacedInServc'!AJ189</f>
        <v/>
      </c>
      <c r="AK189" s="62" t="str">
        <f>'[1]Actv PlacedInServc'!AK189</f>
        <v/>
      </c>
      <c r="AL189" s="62" t="str">
        <f>'[1]Actv PlacedInServc'!AL189</f>
        <v/>
      </c>
      <c r="AM189" s="21"/>
      <c r="AN189" s="62">
        <f t="shared" si="7"/>
        <v>0</v>
      </c>
      <c r="AO189" s="21"/>
      <c r="AP189" s="21">
        <f t="shared" si="8"/>
        <v>0</v>
      </c>
    </row>
    <row r="190" spans="2:42" s="16" customFormat="1">
      <c r="B190" s="18">
        <v>180</v>
      </c>
      <c r="C190" s="18" t="str">
        <f>'[1]Actv PlacedInServc'!C190</f>
        <v/>
      </c>
      <c r="D190" s="507" t="str">
        <f>'[1]Actv PlacedInServc'!D190</f>
        <v/>
      </c>
      <c r="F190" s="369" t="str">
        <f>'[1]Actv PlacedInServc'!F190</f>
        <v/>
      </c>
      <c r="H190" s="18" t="str">
        <f>'[1]Actv PlacedInServc'!H190</f>
        <v/>
      </c>
      <c r="J190" s="18" t="str">
        <f>'[1]Actv PlacedInServc'!J190</f>
        <v/>
      </c>
      <c r="L190" s="18" t="str">
        <f>'[1]Actv PlacedInServc'!L190</f>
        <v/>
      </c>
      <c r="N190" s="377" t="str">
        <f>'[1]Actv PlacedInServc'!N190</f>
        <v/>
      </c>
      <c r="P190" s="21" t="str">
        <f>'[1]Actv PlacedInServc'!P190</f>
        <v/>
      </c>
      <c r="Q190" s="62" t="str">
        <f>'[1]Actv PlacedInServc'!Q190</f>
        <v/>
      </c>
      <c r="R190" s="62" t="str">
        <f>'[1]Actv PlacedInServc'!R190</f>
        <v/>
      </c>
      <c r="S190" s="62" t="str">
        <f>'[1]Actv PlacedInServc'!S190</f>
        <v/>
      </c>
      <c r="T190" s="62" t="str">
        <f>'[1]Actv PlacedInServc'!T190</f>
        <v/>
      </c>
      <c r="U190" s="62" t="str">
        <f>'[1]Actv PlacedInServc'!U190</f>
        <v/>
      </c>
      <c r="V190" s="62" t="str">
        <f>'[1]Actv PlacedInServc'!V190</f>
        <v/>
      </c>
      <c r="W190" s="62" t="str">
        <f>'[1]Actv PlacedInServc'!W190</f>
        <v/>
      </c>
      <c r="X190" s="62" t="str">
        <f>'[1]Actv PlacedInServc'!X190</f>
        <v/>
      </c>
      <c r="Y190" s="62" t="str">
        <f>'[1]Actv PlacedInServc'!Y190</f>
        <v/>
      </c>
      <c r="Z190" s="62" t="str">
        <f>'[1]Actv PlacedInServc'!Z190</f>
        <v/>
      </c>
      <c r="AA190" s="62" t="str">
        <f>'[1]Actv PlacedInServc'!AA190</f>
        <v/>
      </c>
      <c r="AB190" s="62" t="str">
        <f>'[1]Actv PlacedInServc'!AB190</f>
        <v/>
      </c>
      <c r="AC190" s="62" t="str">
        <f>'[1]Actv PlacedInServc'!AC190</f>
        <v/>
      </c>
      <c r="AD190" s="62" t="str">
        <f>'[1]Actv PlacedInServc'!AD190</f>
        <v/>
      </c>
      <c r="AE190" s="62" t="str">
        <f>'[1]Actv PlacedInServc'!AE190</f>
        <v/>
      </c>
      <c r="AF190" s="62" t="str">
        <f>'[1]Actv PlacedInServc'!AF190</f>
        <v/>
      </c>
      <c r="AG190" s="62" t="str">
        <f>'[1]Actv PlacedInServc'!AG190</f>
        <v/>
      </c>
      <c r="AH190" s="62" t="str">
        <f>'[1]Actv PlacedInServc'!AH190</f>
        <v/>
      </c>
      <c r="AI190" s="62" t="str">
        <f>'[1]Actv PlacedInServc'!AI190</f>
        <v/>
      </c>
      <c r="AJ190" s="62" t="str">
        <f>'[1]Actv PlacedInServc'!AJ190</f>
        <v/>
      </c>
      <c r="AK190" s="62" t="str">
        <f>'[1]Actv PlacedInServc'!AK190</f>
        <v/>
      </c>
      <c r="AL190" s="62" t="str">
        <f>'[1]Actv PlacedInServc'!AL190</f>
        <v/>
      </c>
      <c r="AM190" s="21"/>
      <c r="AN190" s="62">
        <f t="shared" si="7"/>
        <v>0</v>
      </c>
      <c r="AO190" s="21"/>
      <c r="AP190" s="21">
        <f t="shared" si="8"/>
        <v>0</v>
      </c>
    </row>
    <row r="191" spans="2:42" s="16" customFormat="1">
      <c r="B191" s="18">
        <v>181</v>
      </c>
      <c r="C191" s="18" t="str">
        <f>'[1]Actv PlacedInServc'!C191</f>
        <v/>
      </c>
      <c r="D191" s="507" t="str">
        <f>'[1]Actv PlacedInServc'!D191</f>
        <v>I12-02xx09</v>
      </c>
      <c r="F191" s="369" t="str">
        <f>'[1]Actv PlacedInServc'!F191</f>
        <v>Hamburg Area Tank/ Pressure Improvements</v>
      </c>
      <c r="H191" s="18" t="str">
        <f>'[1]Actv PlacedInServc'!H191</f>
        <v/>
      </c>
      <c r="J191" s="18" t="str">
        <f>'[1]Actv PlacedInServc'!J191</f>
        <v/>
      </c>
      <c r="L191" s="18" t="str">
        <f>'[1]Actv PlacedInServc'!L191</f>
        <v/>
      </c>
      <c r="N191" s="377">
        <f>'[1]Actv PlacedInServc'!N191</f>
        <v>47057</v>
      </c>
      <c r="P191" s="21" t="str">
        <f>'[1]Actv PlacedInServc'!P191</f>
        <v/>
      </c>
      <c r="Q191" s="62" t="str">
        <f>'[1]Actv PlacedInServc'!Q191</f>
        <v/>
      </c>
      <c r="R191" s="62" t="str">
        <f>'[1]Actv PlacedInServc'!R191</f>
        <v/>
      </c>
      <c r="S191" s="62" t="str">
        <f>'[1]Actv PlacedInServc'!S191</f>
        <v/>
      </c>
      <c r="T191" s="62" t="str">
        <f>'[1]Actv PlacedInServc'!T191</f>
        <v/>
      </c>
      <c r="U191" s="62" t="str">
        <f>'[1]Actv PlacedInServc'!U191</f>
        <v/>
      </c>
      <c r="V191" s="62" t="str">
        <f>'[1]Actv PlacedInServc'!V191</f>
        <v/>
      </c>
      <c r="W191" s="62" t="str">
        <f>'[1]Actv PlacedInServc'!W191</f>
        <v/>
      </c>
      <c r="X191" s="62" t="str">
        <f>'[1]Actv PlacedInServc'!X191</f>
        <v/>
      </c>
      <c r="Y191" s="62" t="str">
        <f>'[1]Actv PlacedInServc'!Y191</f>
        <v/>
      </c>
      <c r="Z191" s="62" t="str">
        <f>'[1]Actv PlacedInServc'!Z191</f>
        <v/>
      </c>
      <c r="AA191" s="62" t="str">
        <f>'[1]Actv PlacedInServc'!AA191</f>
        <v/>
      </c>
      <c r="AB191" s="62" t="str">
        <f>'[1]Actv PlacedInServc'!AB191</f>
        <v/>
      </c>
      <c r="AC191" s="62" t="str">
        <f>'[1]Actv PlacedInServc'!AC191</f>
        <v/>
      </c>
      <c r="AD191" s="62" t="str">
        <f>'[1]Actv PlacedInServc'!AD191</f>
        <v/>
      </c>
      <c r="AE191" s="62" t="str">
        <f>'[1]Actv PlacedInServc'!AE191</f>
        <v/>
      </c>
      <c r="AF191" s="62" t="str">
        <f>'[1]Actv PlacedInServc'!AF191</f>
        <v/>
      </c>
      <c r="AG191" s="62" t="str">
        <f>'[1]Actv PlacedInServc'!AG191</f>
        <v/>
      </c>
      <c r="AH191" s="62" t="str">
        <f>'[1]Actv PlacedInServc'!AH191</f>
        <v/>
      </c>
      <c r="AI191" s="62" t="str">
        <f>'[1]Actv PlacedInServc'!AI191</f>
        <v/>
      </c>
      <c r="AJ191" s="62" t="str">
        <f>'[1]Actv PlacedInServc'!AJ191</f>
        <v/>
      </c>
      <c r="AK191" s="62" t="str">
        <f>'[1]Actv PlacedInServc'!AK191</f>
        <v/>
      </c>
      <c r="AL191" s="62" t="str">
        <f>'[1]Actv PlacedInServc'!AL191</f>
        <v/>
      </c>
      <c r="AM191" s="21"/>
      <c r="AN191" s="62">
        <f t="shared" si="7"/>
        <v>0</v>
      </c>
      <c r="AO191" s="21"/>
      <c r="AP191" s="21">
        <f t="shared" si="8"/>
        <v>0</v>
      </c>
    </row>
    <row r="192" spans="2:42" s="16" customFormat="1">
      <c r="B192" s="18">
        <v>182</v>
      </c>
      <c r="C192" s="18" t="str">
        <f>'[1]Actv PlacedInServc'!C192</f>
        <v>320100</v>
      </c>
      <c r="D192" s="507" t="str">
        <f>'[1]Actv PlacedInServc'!D192</f>
        <v/>
      </c>
      <c r="F192" s="369" t="str">
        <f>'[1]Actv PlacedInServc'!F192</f>
        <v>320100-WT Equip Non-Media</v>
      </c>
      <c r="H192" s="18" t="str">
        <f>'[1]Actv PlacedInServc'!H192</f>
        <v>10132010</v>
      </c>
      <c r="J192" s="18">
        <f>'[1]Actv PlacedInServc'!J192</f>
        <v>320.3</v>
      </c>
      <c r="L192" s="18" t="str">
        <f>'[1]Actv PlacedInServc'!L192</f>
        <v>Y</v>
      </c>
      <c r="N192" s="377" t="str">
        <f>'[1]Actv PlacedInServc'!N192</f>
        <v/>
      </c>
      <c r="P192" s="21">
        <f>'[1]Actv PlacedInServc'!P192</f>
        <v>0</v>
      </c>
      <c r="Q192" s="62">
        <f>'[1]Actv PlacedInServc'!Q192</f>
        <v>0</v>
      </c>
      <c r="R192" s="62">
        <f>'[1]Actv PlacedInServc'!R192</f>
        <v>0</v>
      </c>
      <c r="S192" s="62">
        <f>'[1]Actv PlacedInServc'!S192</f>
        <v>0</v>
      </c>
      <c r="T192" s="62">
        <f>'[1]Actv PlacedInServc'!T192</f>
        <v>0</v>
      </c>
      <c r="U192" s="62">
        <f>'[1]Actv PlacedInServc'!U192</f>
        <v>0</v>
      </c>
      <c r="V192" s="62">
        <f>'[1]Actv PlacedInServc'!V192</f>
        <v>0</v>
      </c>
      <c r="W192" s="62">
        <f>'[1]Actv PlacedInServc'!W192</f>
        <v>0</v>
      </c>
      <c r="X192" s="62">
        <f>'[1]Actv PlacedInServc'!X192</f>
        <v>0</v>
      </c>
      <c r="Y192" s="62">
        <f>'[1]Actv PlacedInServc'!Y192</f>
        <v>0</v>
      </c>
      <c r="Z192" s="62">
        <f>'[1]Actv PlacedInServc'!Z192</f>
        <v>0</v>
      </c>
      <c r="AA192" s="62">
        <f>'[1]Actv PlacedInServc'!AA192</f>
        <v>0</v>
      </c>
      <c r="AB192" s="62">
        <f>'[1]Actv PlacedInServc'!AB192</f>
        <v>0</v>
      </c>
      <c r="AC192" s="62">
        <f>'[1]Actv PlacedInServc'!AC192</f>
        <v>0</v>
      </c>
      <c r="AD192" s="62">
        <f>'[1]Actv PlacedInServc'!AD192</f>
        <v>0</v>
      </c>
      <c r="AE192" s="62">
        <f>'[1]Actv PlacedInServc'!AE192</f>
        <v>0</v>
      </c>
      <c r="AF192" s="62">
        <f>'[1]Actv PlacedInServc'!AF192</f>
        <v>0</v>
      </c>
      <c r="AG192" s="62">
        <f>'[1]Actv PlacedInServc'!AG192</f>
        <v>0</v>
      </c>
      <c r="AH192" s="62">
        <f>'[1]Actv PlacedInServc'!AH192</f>
        <v>0</v>
      </c>
      <c r="AI192" s="62">
        <f>'[1]Actv PlacedInServc'!AI192</f>
        <v>0</v>
      </c>
      <c r="AJ192" s="62">
        <f>'[1]Actv PlacedInServc'!AJ192</f>
        <v>0</v>
      </c>
      <c r="AK192" s="62">
        <f>'[1]Actv PlacedInServc'!AK192</f>
        <v>0</v>
      </c>
      <c r="AL192" s="62">
        <f>'[1]Actv PlacedInServc'!AL192</f>
        <v>0</v>
      </c>
      <c r="AM192" s="21"/>
      <c r="AN192" s="62">
        <f t="shared" si="7"/>
        <v>0</v>
      </c>
      <c r="AO192" s="21"/>
      <c r="AP192" s="21">
        <f t="shared" si="8"/>
        <v>0</v>
      </c>
    </row>
    <row r="193" spans="2:42" s="16" customFormat="1">
      <c r="B193" s="18">
        <v>183</v>
      </c>
      <c r="C193" s="18" t="str">
        <f>'[1]Actv PlacedInServc'!C193</f>
        <v>304300</v>
      </c>
      <c r="D193" s="507" t="str">
        <f>'[1]Actv PlacedInServc'!D193</f>
        <v/>
      </c>
      <c r="F193" s="369" t="str">
        <f>'[1]Actv PlacedInServc'!F193</f>
        <v>304300-Struct &amp; Imp-Treatment</v>
      </c>
      <c r="H193" s="18" t="str">
        <f>'[1]Actv PlacedInServc'!H193</f>
        <v>10130430</v>
      </c>
      <c r="J193" s="18">
        <f>'[1]Actv PlacedInServc'!J193</f>
        <v>304.3</v>
      </c>
      <c r="L193" s="18" t="str">
        <f>'[1]Actv PlacedInServc'!L193</f>
        <v>Y</v>
      </c>
      <c r="N193" s="377" t="str">
        <f>'[1]Actv PlacedInServc'!N193</f>
        <v/>
      </c>
      <c r="P193" s="21">
        <f>'[1]Actv PlacedInServc'!P193</f>
        <v>0</v>
      </c>
      <c r="Q193" s="62">
        <f>'[1]Actv PlacedInServc'!Q193</f>
        <v>0</v>
      </c>
      <c r="R193" s="62">
        <f>'[1]Actv PlacedInServc'!R193</f>
        <v>0</v>
      </c>
      <c r="S193" s="62">
        <f>'[1]Actv PlacedInServc'!S193</f>
        <v>0</v>
      </c>
      <c r="T193" s="62">
        <f>'[1]Actv PlacedInServc'!T193</f>
        <v>0</v>
      </c>
      <c r="U193" s="62">
        <f>'[1]Actv PlacedInServc'!U193</f>
        <v>0</v>
      </c>
      <c r="V193" s="62">
        <f>'[1]Actv PlacedInServc'!V193</f>
        <v>0</v>
      </c>
      <c r="W193" s="62">
        <f>'[1]Actv PlacedInServc'!W193</f>
        <v>0</v>
      </c>
      <c r="X193" s="62">
        <f>'[1]Actv PlacedInServc'!X193</f>
        <v>0</v>
      </c>
      <c r="Y193" s="62">
        <f>'[1]Actv PlacedInServc'!Y193</f>
        <v>0</v>
      </c>
      <c r="Z193" s="62">
        <f>'[1]Actv PlacedInServc'!Z193</f>
        <v>0</v>
      </c>
      <c r="AA193" s="62">
        <f>'[1]Actv PlacedInServc'!AA193</f>
        <v>0</v>
      </c>
      <c r="AB193" s="62">
        <f>'[1]Actv PlacedInServc'!AB193</f>
        <v>0</v>
      </c>
      <c r="AC193" s="62">
        <f>'[1]Actv PlacedInServc'!AC193</f>
        <v>0</v>
      </c>
      <c r="AD193" s="62">
        <f>'[1]Actv PlacedInServc'!AD193</f>
        <v>0</v>
      </c>
      <c r="AE193" s="62">
        <f>'[1]Actv PlacedInServc'!AE193</f>
        <v>0</v>
      </c>
      <c r="AF193" s="62">
        <f>'[1]Actv PlacedInServc'!AF193</f>
        <v>0</v>
      </c>
      <c r="AG193" s="62">
        <f>'[1]Actv PlacedInServc'!AG193</f>
        <v>0</v>
      </c>
      <c r="AH193" s="62">
        <f>'[1]Actv PlacedInServc'!AH193</f>
        <v>0</v>
      </c>
      <c r="AI193" s="62">
        <f>'[1]Actv PlacedInServc'!AI193</f>
        <v>0</v>
      </c>
      <c r="AJ193" s="62">
        <f>'[1]Actv PlacedInServc'!AJ193</f>
        <v>0</v>
      </c>
      <c r="AK193" s="62">
        <f>'[1]Actv PlacedInServc'!AK193</f>
        <v>0</v>
      </c>
      <c r="AL193" s="62">
        <f>'[1]Actv PlacedInServc'!AL193</f>
        <v>0</v>
      </c>
      <c r="AM193" s="21"/>
      <c r="AN193" s="62">
        <f t="shared" si="7"/>
        <v>0</v>
      </c>
      <c r="AO193" s="21"/>
      <c r="AP193" s="21">
        <f t="shared" si="8"/>
        <v>0</v>
      </c>
    </row>
    <row r="194" spans="2:42" s="16" customFormat="1">
      <c r="B194" s="18">
        <v>184</v>
      </c>
      <c r="C194" s="18" t="str">
        <f>'[1]Actv PlacedInServc'!C194</f>
        <v/>
      </c>
      <c r="D194" s="507" t="str">
        <f>'[1]Actv PlacedInServc'!D194</f>
        <v/>
      </c>
      <c r="F194" s="369" t="str">
        <f>'[1]Actv PlacedInServc'!F194</f>
        <v/>
      </c>
      <c r="H194" s="18" t="str">
        <f>'[1]Actv PlacedInServc'!H194</f>
        <v/>
      </c>
      <c r="J194" s="18" t="str">
        <f>'[1]Actv PlacedInServc'!J194</f>
        <v/>
      </c>
      <c r="L194" s="18" t="str">
        <f>'[1]Actv PlacedInServc'!L194</f>
        <v/>
      </c>
      <c r="N194" s="377" t="str">
        <f>'[1]Actv PlacedInServc'!N194</f>
        <v/>
      </c>
      <c r="P194" s="21" t="str">
        <f>'[1]Actv PlacedInServc'!P194</f>
        <v/>
      </c>
      <c r="Q194" s="62" t="str">
        <f>'[1]Actv PlacedInServc'!Q194</f>
        <v/>
      </c>
      <c r="R194" s="62" t="str">
        <f>'[1]Actv PlacedInServc'!R194</f>
        <v/>
      </c>
      <c r="S194" s="62" t="str">
        <f>'[1]Actv PlacedInServc'!S194</f>
        <v/>
      </c>
      <c r="T194" s="62" t="str">
        <f>'[1]Actv PlacedInServc'!T194</f>
        <v/>
      </c>
      <c r="U194" s="62" t="str">
        <f>'[1]Actv PlacedInServc'!U194</f>
        <v/>
      </c>
      <c r="V194" s="62" t="str">
        <f>'[1]Actv PlacedInServc'!V194</f>
        <v/>
      </c>
      <c r="W194" s="62" t="str">
        <f>'[1]Actv PlacedInServc'!W194</f>
        <v/>
      </c>
      <c r="X194" s="62" t="str">
        <f>'[1]Actv PlacedInServc'!X194</f>
        <v/>
      </c>
      <c r="Y194" s="62" t="str">
        <f>'[1]Actv PlacedInServc'!Y194</f>
        <v/>
      </c>
      <c r="Z194" s="62" t="str">
        <f>'[1]Actv PlacedInServc'!Z194</f>
        <v/>
      </c>
      <c r="AA194" s="62" t="str">
        <f>'[1]Actv PlacedInServc'!AA194</f>
        <v/>
      </c>
      <c r="AB194" s="62" t="str">
        <f>'[1]Actv PlacedInServc'!AB194</f>
        <v/>
      </c>
      <c r="AC194" s="62" t="str">
        <f>'[1]Actv PlacedInServc'!AC194</f>
        <v/>
      </c>
      <c r="AD194" s="62" t="str">
        <f>'[1]Actv PlacedInServc'!AD194</f>
        <v/>
      </c>
      <c r="AE194" s="62" t="str">
        <f>'[1]Actv PlacedInServc'!AE194</f>
        <v/>
      </c>
      <c r="AF194" s="62" t="str">
        <f>'[1]Actv PlacedInServc'!AF194</f>
        <v/>
      </c>
      <c r="AG194" s="62" t="str">
        <f>'[1]Actv PlacedInServc'!AG194</f>
        <v/>
      </c>
      <c r="AH194" s="62" t="str">
        <f>'[1]Actv PlacedInServc'!AH194</f>
        <v/>
      </c>
      <c r="AI194" s="62" t="str">
        <f>'[1]Actv PlacedInServc'!AI194</f>
        <v/>
      </c>
      <c r="AJ194" s="62" t="str">
        <f>'[1]Actv PlacedInServc'!AJ194</f>
        <v/>
      </c>
      <c r="AK194" s="62" t="str">
        <f>'[1]Actv PlacedInServc'!AK194</f>
        <v/>
      </c>
      <c r="AL194" s="62" t="str">
        <f>'[1]Actv PlacedInServc'!AL194</f>
        <v/>
      </c>
      <c r="AM194" s="21"/>
      <c r="AN194" s="62">
        <f t="shared" si="7"/>
        <v>0</v>
      </c>
      <c r="AO194" s="21"/>
      <c r="AP194" s="21">
        <f t="shared" si="8"/>
        <v>0</v>
      </c>
    </row>
    <row r="195" spans="2:42" s="16" customFormat="1">
      <c r="B195" s="18">
        <v>185</v>
      </c>
      <c r="C195" s="18" t="str">
        <f>'[1]Actv PlacedInServc'!C195</f>
        <v/>
      </c>
      <c r="D195" s="507" t="str">
        <f>'[1]Actv PlacedInServc'!D195</f>
        <v/>
      </c>
      <c r="F195" s="369" t="str">
        <f>'[1]Actv PlacedInServc'!F195</f>
        <v/>
      </c>
      <c r="H195" s="18" t="str">
        <f>'[1]Actv PlacedInServc'!H195</f>
        <v/>
      </c>
      <c r="J195" s="18" t="str">
        <f>'[1]Actv PlacedInServc'!J195</f>
        <v/>
      </c>
      <c r="L195" s="18" t="str">
        <f>'[1]Actv PlacedInServc'!L195</f>
        <v/>
      </c>
      <c r="N195" s="377" t="str">
        <f>'[1]Actv PlacedInServc'!N195</f>
        <v/>
      </c>
      <c r="P195" s="21" t="str">
        <f>'[1]Actv PlacedInServc'!P195</f>
        <v/>
      </c>
      <c r="Q195" s="62" t="str">
        <f>'[1]Actv PlacedInServc'!Q195</f>
        <v/>
      </c>
      <c r="R195" s="62" t="str">
        <f>'[1]Actv PlacedInServc'!R195</f>
        <v/>
      </c>
      <c r="S195" s="62" t="str">
        <f>'[1]Actv PlacedInServc'!S195</f>
        <v/>
      </c>
      <c r="T195" s="62" t="str">
        <f>'[1]Actv PlacedInServc'!T195</f>
        <v/>
      </c>
      <c r="U195" s="62" t="str">
        <f>'[1]Actv PlacedInServc'!U195</f>
        <v/>
      </c>
      <c r="V195" s="62" t="str">
        <f>'[1]Actv PlacedInServc'!V195</f>
        <v/>
      </c>
      <c r="W195" s="62" t="str">
        <f>'[1]Actv PlacedInServc'!W195</f>
        <v/>
      </c>
      <c r="X195" s="62" t="str">
        <f>'[1]Actv PlacedInServc'!X195</f>
        <v/>
      </c>
      <c r="Y195" s="62" t="str">
        <f>'[1]Actv PlacedInServc'!Y195</f>
        <v/>
      </c>
      <c r="Z195" s="62" t="str">
        <f>'[1]Actv PlacedInServc'!Z195</f>
        <v/>
      </c>
      <c r="AA195" s="62" t="str">
        <f>'[1]Actv PlacedInServc'!AA195</f>
        <v/>
      </c>
      <c r="AB195" s="62" t="str">
        <f>'[1]Actv PlacedInServc'!AB195</f>
        <v/>
      </c>
      <c r="AC195" s="62" t="str">
        <f>'[1]Actv PlacedInServc'!AC195</f>
        <v/>
      </c>
      <c r="AD195" s="62" t="str">
        <f>'[1]Actv PlacedInServc'!AD195</f>
        <v/>
      </c>
      <c r="AE195" s="62" t="str">
        <f>'[1]Actv PlacedInServc'!AE195</f>
        <v/>
      </c>
      <c r="AF195" s="62" t="str">
        <f>'[1]Actv PlacedInServc'!AF195</f>
        <v/>
      </c>
      <c r="AG195" s="62" t="str">
        <f>'[1]Actv PlacedInServc'!AG195</f>
        <v/>
      </c>
      <c r="AH195" s="62" t="str">
        <f>'[1]Actv PlacedInServc'!AH195</f>
        <v/>
      </c>
      <c r="AI195" s="62" t="str">
        <f>'[1]Actv PlacedInServc'!AI195</f>
        <v/>
      </c>
      <c r="AJ195" s="62" t="str">
        <f>'[1]Actv PlacedInServc'!AJ195</f>
        <v/>
      </c>
      <c r="AK195" s="62" t="str">
        <f>'[1]Actv PlacedInServc'!AK195</f>
        <v/>
      </c>
      <c r="AL195" s="62" t="str">
        <f>'[1]Actv PlacedInServc'!AL195</f>
        <v/>
      </c>
      <c r="AM195" s="21"/>
      <c r="AN195" s="62">
        <f t="shared" si="7"/>
        <v>0</v>
      </c>
      <c r="AO195" s="21"/>
      <c r="AP195" s="21">
        <f t="shared" si="8"/>
        <v>0</v>
      </c>
    </row>
    <row r="196" spans="2:42" s="16" customFormat="1">
      <c r="B196" s="18">
        <v>186</v>
      </c>
      <c r="C196" s="18" t="str">
        <f>'[1]Actv PlacedInServc'!C196</f>
        <v/>
      </c>
      <c r="D196" s="507" t="str">
        <f>'[1]Actv PlacedInServc'!D196</f>
        <v/>
      </c>
      <c r="F196" s="369" t="str">
        <f>'[1]Actv PlacedInServc'!F196</f>
        <v/>
      </c>
      <c r="H196" s="18" t="str">
        <f>'[1]Actv PlacedInServc'!H196</f>
        <v/>
      </c>
      <c r="J196" s="18" t="str">
        <f>'[1]Actv PlacedInServc'!J196</f>
        <v/>
      </c>
      <c r="L196" s="18" t="str">
        <f>'[1]Actv PlacedInServc'!L196</f>
        <v/>
      </c>
      <c r="N196" s="377" t="str">
        <f>'[1]Actv PlacedInServc'!N196</f>
        <v/>
      </c>
      <c r="P196" s="21" t="str">
        <f>'[1]Actv PlacedInServc'!P196</f>
        <v/>
      </c>
      <c r="Q196" s="62" t="str">
        <f>'[1]Actv PlacedInServc'!Q196</f>
        <v/>
      </c>
      <c r="R196" s="62" t="str">
        <f>'[1]Actv PlacedInServc'!R196</f>
        <v/>
      </c>
      <c r="S196" s="62" t="str">
        <f>'[1]Actv PlacedInServc'!S196</f>
        <v/>
      </c>
      <c r="T196" s="62" t="str">
        <f>'[1]Actv PlacedInServc'!T196</f>
        <v/>
      </c>
      <c r="U196" s="62" t="str">
        <f>'[1]Actv PlacedInServc'!U196</f>
        <v/>
      </c>
      <c r="V196" s="62" t="str">
        <f>'[1]Actv PlacedInServc'!V196</f>
        <v/>
      </c>
      <c r="W196" s="62" t="str">
        <f>'[1]Actv PlacedInServc'!W196</f>
        <v/>
      </c>
      <c r="X196" s="62" t="str">
        <f>'[1]Actv PlacedInServc'!X196</f>
        <v/>
      </c>
      <c r="Y196" s="62" t="str">
        <f>'[1]Actv PlacedInServc'!Y196</f>
        <v/>
      </c>
      <c r="Z196" s="62" t="str">
        <f>'[1]Actv PlacedInServc'!Z196</f>
        <v/>
      </c>
      <c r="AA196" s="62" t="str">
        <f>'[1]Actv PlacedInServc'!AA196</f>
        <v/>
      </c>
      <c r="AB196" s="62" t="str">
        <f>'[1]Actv PlacedInServc'!AB196</f>
        <v/>
      </c>
      <c r="AC196" s="62" t="str">
        <f>'[1]Actv PlacedInServc'!AC196</f>
        <v/>
      </c>
      <c r="AD196" s="62" t="str">
        <f>'[1]Actv PlacedInServc'!AD196</f>
        <v/>
      </c>
      <c r="AE196" s="62" t="str">
        <f>'[1]Actv PlacedInServc'!AE196</f>
        <v/>
      </c>
      <c r="AF196" s="62" t="str">
        <f>'[1]Actv PlacedInServc'!AF196</f>
        <v/>
      </c>
      <c r="AG196" s="62" t="str">
        <f>'[1]Actv PlacedInServc'!AG196</f>
        <v/>
      </c>
      <c r="AH196" s="62" t="str">
        <f>'[1]Actv PlacedInServc'!AH196</f>
        <v/>
      </c>
      <c r="AI196" s="62" t="str">
        <f>'[1]Actv PlacedInServc'!AI196</f>
        <v/>
      </c>
      <c r="AJ196" s="62" t="str">
        <f>'[1]Actv PlacedInServc'!AJ196</f>
        <v/>
      </c>
      <c r="AK196" s="62" t="str">
        <f>'[1]Actv PlacedInServc'!AK196</f>
        <v/>
      </c>
      <c r="AL196" s="62" t="str">
        <f>'[1]Actv PlacedInServc'!AL196</f>
        <v/>
      </c>
      <c r="AM196" s="21"/>
      <c r="AN196" s="62">
        <f t="shared" si="7"/>
        <v>0</v>
      </c>
      <c r="AO196" s="21"/>
      <c r="AP196" s="21">
        <f t="shared" si="8"/>
        <v>0</v>
      </c>
    </row>
    <row r="197" spans="2:42" s="16" customFormat="1">
      <c r="B197" s="18">
        <v>187</v>
      </c>
      <c r="C197" s="18" t="str">
        <f>'[1]Actv PlacedInServc'!C197</f>
        <v/>
      </c>
      <c r="D197" s="507" t="str">
        <f>'[1]Actv PlacedInServc'!D197</f>
        <v>I12-02xx13</v>
      </c>
      <c r="F197" s="369" t="str">
        <f>'[1]Actv PlacedInServc'!F197</f>
        <v>Winchester Road Reinforcement</v>
      </c>
      <c r="H197" s="18" t="str">
        <f>'[1]Actv PlacedInServc'!H197</f>
        <v/>
      </c>
      <c r="J197" s="18" t="str">
        <f>'[1]Actv PlacedInServc'!J197</f>
        <v/>
      </c>
      <c r="L197" s="18" t="str">
        <f>'[1]Actv PlacedInServc'!L197</f>
        <v/>
      </c>
      <c r="N197" s="377">
        <f>'[1]Actv PlacedInServc'!N197</f>
        <v>47299</v>
      </c>
      <c r="P197" s="21" t="str">
        <f>'[1]Actv PlacedInServc'!P197</f>
        <v/>
      </c>
      <c r="Q197" s="62" t="str">
        <f>'[1]Actv PlacedInServc'!Q197</f>
        <v/>
      </c>
      <c r="R197" s="62" t="str">
        <f>'[1]Actv PlacedInServc'!R197</f>
        <v/>
      </c>
      <c r="S197" s="62" t="str">
        <f>'[1]Actv PlacedInServc'!S197</f>
        <v/>
      </c>
      <c r="T197" s="62" t="str">
        <f>'[1]Actv PlacedInServc'!T197</f>
        <v/>
      </c>
      <c r="U197" s="62" t="str">
        <f>'[1]Actv PlacedInServc'!U197</f>
        <v/>
      </c>
      <c r="V197" s="62" t="str">
        <f>'[1]Actv PlacedInServc'!V197</f>
        <v/>
      </c>
      <c r="W197" s="62" t="str">
        <f>'[1]Actv PlacedInServc'!W197</f>
        <v/>
      </c>
      <c r="X197" s="62" t="str">
        <f>'[1]Actv PlacedInServc'!X197</f>
        <v/>
      </c>
      <c r="Y197" s="62" t="str">
        <f>'[1]Actv PlacedInServc'!Y197</f>
        <v/>
      </c>
      <c r="Z197" s="62" t="str">
        <f>'[1]Actv PlacedInServc'!Z197</f>
        <v/>
      </c>
      <c r="AA197" s="62" t="str">
        <f>'[1]Actv PlacedInServc'!AA197</f>
        <v/>
      </c>
      <c r="AB197" s="62" t="str">
        <f>'[1]Actv PlacedInServc'!AB197</f>
        <v/>
      </c>
      <c r="AC197" s="62" t="str">
        <f>'[1]Actv PlacedInServc'!AC197</f>
        <v/>
      </c>
      <c r="AD197" s="62" t="str">
        <f>'[1]Actv PlacedInServc'!AD197</f>
        <v/>
      </c>
      <c r="AE197" s="62" t="str">
        <f>'[1]Actv PlacedInServc'!AE197</f>
        <v/>
      </c>
      <c r="AF197" s="62" t="str">
        <f>'[1]Actv PlacedInServc'!AF197</f>
        <v/>
      </c>
      <c r="AG197" s="62" t="str">
        <f>'[1]Actv PlacedInServc'!AG197</f>
        <v/>
      </c>
      <c r="AH197" s="62" t="str">
        <f>'[1]Actv PlacedInServc'!AH197</f>
        <v/>
      </c>
      <c r="AI197" s="62" t="str">
        <f>'[1]Actv PlacedInServc'!AI197</f>
        <v/>
      </c>
      <c r="AJ197" s="62" t="str">
        <f>'[1]Actv PlacedInServc'!AJ197</f>
        <v/>
      </c>
      <c r="AK197" s="62" t="str">
        <f>'[1]Actv PlacedInServc'!AK197</f>
        <v/>
      </c>
      <c r="AL197" s="62" t="str">
        <f>'[1]Actv PlacedInServc'!AL197</f>
        <v/>
      </c>
      <c r="AM197" s="21"/>
      <c r="AN197" s="62">
        <f t="shared" si="7"/>
        <v>0</v>
      </c>
      <c r="AO197" s="21"/>
      <c r="AP197" s="21">
        <f t="shared" si="8"/>
        <v>0</v>
      </c>
    </row>
    <row r="198" spans="2:42" s="16" customFormat="1">
      <c r="B198" s="18">
        <v>188</v>
      </c>
      <c r="C198" s="18" t="str">
        <f>'[1]Actv PlacedInServc'!C198</f>
        <v>311000</v>
      </c>
      <c r="D198" s="507" t="str">
        <f>'[1]Actv PlacedInServc'!D198</f>
        <v/>
      </c>
      <c r="F198" s="369" t="str">
        <f>'[1]Actv PlacedInServc'!F198</f>
        <v>311000-Pumping Equipment</v>
      </c>
      <c r="H198" s="18" t="str">
        <f>'[1]Actv PlacedInServc'!H198</f>
        <v>10131120</v>
      </c>
      <c r="J198" s="18">
        <f>'[1]Actv PlacedInServc'!J198</f>
        <v>311.2</v>
      </c>
      <c r="L198" s="18" t="str">
        <f>'[1]Actv PlacedInServc'!L198</f>
        <v>Y</v>
      </c>
      <c r="N198" s="377" t="str">
        <f>'[1]Actv PlacedInServc'!N198</f>
        <v/>
      </c>
      <c r="P198" s="21">
        <f>'[1]Actv PlacedInServc'!P198</f>
        <v>0</v>
      </c>
      <c r="Q198" s="62">
        <f>'[1]Actv PlacedInServc'!Q198</f>
        <v>0</v>
      </c>
      <c r="R198" s="62">
        <f>'[1]Actv PlacedInServc'!R198</f>
        <v>0</v>
      </c>
      <c r="S198" s="62">
        <f>'[1]Actv PlacedInServc'!S198</f>
        <v>0</v>
      </c>
      <c r="T198" s="62">
        <f>'[1]Actv PlacedInServc'!T198</f>
        <v>0</v>
      </c>
      <c r="U198" s="62">
        <f>'[1]Actv PlacedInServc'!U198</f>
        <v>0</v>
      </c>
      <c r="V198" s="62">
        <f>'[1]Actv PlacedInServc'!V198</f>
        <v>0</v>
      </c>
      <c r="W198" s="62">
        <f>'[1]Actv PlacedInServc'!W198</f>
        <v>0</v>
      </c>
      <c r="X198" s="62">
        <f>'[1]Actv PlacedInServc'!X198</f>
        <v>0</v>
      </c>
      <c r="Y198" s="62">
        <f>'[1]Actv PlacedInServc'!Y198</f>
        <v>0</v>
      </c>
      <c r="Z198" s="62">
        <f>'[1]Actv PlacedInServc'!Z198</f>
        <v>0</v>
      </c>
      <c r="AA198" s="62">
        <f>'[1]Actv PlacedInServc'!AA198</f>
        <v>0</v>
      </c>
      <c r="AB198" s="62">
        <f>'[1]Actv PlacedInServc'!AB198</f>
        <v>0</v>
      </c>
      <c r="AC198" s="62">
        <f>'[1]Actv PlacedInServc'!AC198</f>
        <v>0</v>
      </c>
      <c r="AD198" s="62">
        <f>'[1]Actv PlacedInServc'!AD198</f>
        <v>0</v>
      </c>
      <c r="AE198" s="62">
        <f>'[1]Actv PlacedInServc'!AE198</f>
        <v>0</v>
      </c>
      <c r="AF198" s="62">
        <f>'[1]Actv PlacedInServc'!AF198</f>
        <v>0</v>
      </c>
      <c r="AG198" s="62">
        <f>'[1]Actv PlacedInServc'!AG198</f>
        <v>0</v>
      </c>
      <c r="AH198" s="62">
        <f>'[1]Actv PlacedInServc'!AH198</f>
        <v>0</v>
      </c>
      <c r="AI198" s="62">
        <f>'[1]Actv PlacedInServc'!AI198</f>
        <v>0</v>
      </c>
      <c r="AJ198" s="62">
        <f>'[1]Actv PlacedInServc'!AJ198</f>
        <v>0</v>
      </c>
      <c r="AK198" s="62">
        <f>'[1]Actv PlacedInServc'!AK198</f>
        <v>0</v>
      </c>
      <c r="AL198" s="62">
        <f>'[1]Actv PlacedInServc'!AL198</f>
        <v>0</v>
      </c>
      <c r="AM198" s="21"/>
      <c r="AN198" s="62">
        <f t="shared" si="7"/>
        <v>0</v>
      </c>
      <c r="AO198" s="21"/>
      <c r="AP198" s="21">
        <f t="shared" si="8"/>
        <v>0</v>
      </c>
    </row>
    <row r="199" spans="2:42" s="16" customFormat="1">
      <c r="B199" s="18">
        <v>189</v>
      </c>
      <c r="C199" s="18" t="str">
        <f>'[1]Actv PlacedInServc'!C199</f>
        <v>330100</v>
      </c>
      <c r="D199" s="507" t="str">
        <f>'[1]Actv PlacedInServc'!D199</f>
        <v/>
      </c>
      <c r="F199" s="369" t="str">
        <f>'[1]Actv PlacedInServc'!F199</f>
        <v>330100-Elevated Tanks &amp; Standpipes</v>
      </c>
      <c r="H199" s="18" t="str">
        <f>'[1]Actv PlacedInServc'!H199</f>
        <v>10133000</v>
      </c>
      <c r="J199" s="18">
        <f>'[1]Actv PlacedInServc'!J199</f>
        <v>330.4</v>
      </c>
      <c r="L199" s="18" t="str">
        <f>'[1]Actv PlacedInServc'!L199</f>
        <v>Y</v>
      </c>
      <c r="N199" s="377" t="str">
        <f>'[1]Actv PlacedInServc'!N199</f>
        <v/>
      </c>
      <c r="P199" s="21">
        <f>'[1]Actv PlacedInServc'!P199</f>
        <v>0</v>
      </c>
      <c r="Q199" s="62">
        <f>'[1]Actv PlacedInServc'!Q199</f>
        <v>0</v>
      </c>
      <c r="R199" s="62">
        <f>'[1]Actv PlacedInServc'!R199</f>
        <v>0</v>
      </c>
      <c r="S199" s="62">
        <f>'[1]Actv PlacedInServc'!S199</f>
        <v>0</v>
      </c>
      <c r="T199" s="62">
        <f>'[1]Actv PlacedInServc'!T199</f>
        <v>0</v>
      </c>
      <c r="U199" s="62">
        <f>'[1]Actv PlacedInServc'!U199</f>
        <v>0</v>
      </c>
      <c r="V199" s="62">
        <f>'[1]Actv PlacedInServc'!V199</f>
        <v>0</v>
      </c>
      <c r="W199" s="62">
        <f>'[1]Actv PlacedInServc'!W199</f>
        <v>0</v>
      </c>
      <c r="X199" s="62">
        <f>'[1]Actv PlacedInServc'!X199</f>
        <v>0</v>
      </c>
      <c r="Y199" s="62">
        <f>'[1]Actv PlacedInServc'!Y199</f>
        <v>0</v>
      </c>
      <c r="Z199" s="62">
        <f>'[1]Actv PlacedInServc'!Z199</f>
        <v>0</v>
      </c>
      <c r="AA199" s="62">
        <f>'[1]Actv PlacedInServc'!AA199</f>
        <v>0</v>
      </c>
      <c r="AB199" s="62">
        <f>'[1]Actv PlacedInServc'!AB199</f>
        <v>0</v>
      </c>
      <c r="AC199" s="62">
        <f>'[1]Actv PlacedInServc'!AC199</f>
        <v>0</v>
      </c>
      <c r="AD199" s="62">
        <f>'[1]Actv PlacedInServc'!AD199</f>
        <v>0</v>
      </c>
      <c r="AE199" s="62">
        <f>'[1]Actv PlacedInServc'!AE199</f>
        <v>0</v>
      </c>
      <c r="AF199" s="62">
        <f>'[1]Actv PlacedInServc'!AF199</f>
        <v>0</v>
      </c>
      <c r="AG199" s="62">
        <f>'[1]Actv PlacedInServc'!AG199</f>
        <v>0</v>
      </c>
      <c r="AH199" s="62">
        <f>'[1]Actv PlacedInServc'!AH199</f>
        <v>0</v>
      </c>
      <c r="AI199" s="62">
        <f>'[1]Actv PlacedInServc'!AI199</f>
        <v>0</v>
      </c>
      <c r="AJ199" s="62">
        <f>'[1]Actv PlacedInServc'!AJ199</f>
        <v>0</v>
      </c>
      <c r="AK199" s="62">
        <f>'[1]Actv PlacedInServc'!AK199</f>
        <v>0</v>
      </c>
      <c r="AL199" s="62">
        <f>'[1]Actv PlacedInServc'!AL199</f>
        <v>0</v>
      </c>
      <c r="AM199" s="21"/>
      <c r="AN199" s="62">
        <f t="shared" si="7"/>
        <v>0</v>
      </c>
      <c r="AO199" s="21"/>
      <c r="AP199" s="21">
        <f t="shared" si="8"/>
        <v>0</v>
      </c>
    </row>
    <row r="200" spans="2:42" s="16" customFormat="1">
      <c r="B200" s="18">
        <v>190</v>
      </c>
      <c r="C200" s="18" t="str">
        <f>'[1]Actv PlacedInServc'!C200</f>
        <v/>
      </c>
      <c r="D200" s="507" t="str">
        <f>'[1]Actv PlacedInServc'!D200</f>
        <v/>
      </c>
      <c r="F200" s="369" t="str">
        <f>'[1]Actv PlacedInServc'!F200</f>
        <v/>
      </c>
      <c r="H200" s="18" t="str">
        <f>'[1]Actv PlacedInServc'!H200</f>
        <v/>
      </c>
      <c r="J200" s="18" t="str">
        <f>'[1]Actv PlacedInServc'!J200</f>
        <v/>
      </c>
      <c r="L200" s="18" t="str">
        <f>'[1]Actv PlacedInServc'!L200</f>
        <v/>
      </c>
      <c r="N200" s="377" t="str">
        <f>'[1]Actv PlacedInServc'!N200</f>
        <v/>
      </c>
      <c r="P200" s="21" t="str">
        <f>'[1]Actv PlacedInServc'!P200</f>
        <v/>
      </c>
      <c r="Q200" s="62" t="str">
        <f>'[1]Actv PlacedInServc'!Q200</f>
        <v/>
      </c>
      <c r="R200" s="62" t="str">
        <f>'[1]Actv PlacedInServc'!R200</f>
        <v/>
      </c>
      <c r="S200" s="62" t="str">
        <f>'[1]Actv PlacedInServc'!S200</f>
        <v/>
      </c>
      <c r="T200" s="62" t="str">
        <f>'[1]Actv PlacedInServc'!T200</f>
        <v/>
      </c>
      <c r="U200" s="62" t="str">
        <f>'[1]Actv PlacedInServc'!U200</f>
        <v/>
      </c>
      <c r="V200" s="62" t="str">
        <f>'[1]Actv PlacedInServc'!V200</f>
        <v/>
      </c>
      <c r="W200" s="62" t="str">
        <f>'[1]Actv PlacedInServc'!W200</f>
        <v/>
      </c>
      <c r="X200" s="62" t="str">
        <f>'[1]Actv PlacedInServc'!X200</f>
        <v/>
      </c>
      <c r="Y200" s="62" t="str">
        <f>'[1]Actv PlacedInServc'!Y200</f>
        <v/>
      </c>
      <c r="Z200" s="62" t="str">
        <f>'[1]Actv PlacedInServc'!Z200</f>
        <v/>
      </c>
      <c r="AA200" s="62" t="str">
        <f>'[1]Actv PlacedInServc'!AA200</f>
        <v/>
      </c>
      <c r="AB200" s="62" t="str">
        <f>'[1]Actv PlacedInServc'!AB200</f>
        <v/>
      </c>
      <c r="AC200" s="62" t="str">
        <f>'[1]Actv PlacedInServc'!AC200</f>
        <v/>
      </c>
      <c r="AD200" s="62" t="str">
        <f>'[1]Actv PlacedInServc'!AD200</f>
        <v/>
      </c>
      <c r="AE200" s="62" t="str">
        <f>'[1]Actv PlacedInServc'!AE200</f>
        <v/>
      </c>
      <c r="AF200" s="62" t="str">
        <f>'[1]Actv PlacedInServc'!AF200</f>
        <v/>
      </c>
      <c r="AG200" s="62" t="str">
        <f>'[1]Actv PlacedInServc'!AG200</f>
        <v/>
      </c>
      <c r="AH200" s="62" t="str">
        <f>'[1]Actv PlacedInServc'!AH200</f>
        <v/>
      </c>
      <c r="AI200" s="62" t="str">
        <f>'[1]Actv PlacedInServc'!AI200</f>
        <v/>
      </c>
      <c r="AJ200" s="62" t="str">
        <f>'[1]Actv PlacedInServc'!AJ200</f>
        <v/>
      </c>
      <c r="AK200" s="62" t="str">
        <f>'[1]Actv PlacedInServc'!AK200</f>
        <v/>
      </c>
      <c r="AL200" s="62" t="str">
        <f>'[1]Actv PlacedInServc'!AL200</f>
        <v/>
      </c>
      <c r="AM200" s="21"/>
      <c r="AN200" s="62">
        <f t="shared" si="7"/>
        <v>0</v>
      </c>
      <c r="AO200" s="21"/>
      <c r="AP200" s="21">
        <f t="shared" si="8"/>
        <v>0</v>
      </c>
    </row>
    <row r="201" spans="2:42" s="16" customFormat="1">
      <c r="B201" s="18">
        <v>191</v>
      </c>
      <c r="C201" s="18" t="str">
        <f>'[1]Actv PlacedInServc'!C201</f>
        <v/>
      </c>
      <c r="D201" s="507" t="str">
        <f>'[1]Actv PlacedInServc'!D201</f>
        <v/>
      </c>
      <c r="F201" s="369" t="str">
        <f>'[1]Actv PlacedInServc'!F201</f>
        <v/>
      </c>
      <c r="H201" s="18" t="str">
        <f>'[1]Actv PlacedInServc'!H201</f>
        <v/>
      </c>
      <c r="J201" s="18" t="str">
        <f>'[1]Actv PlacedInServc'!J201</f>
        <v/>
      </c>
      <c r="L201" s="18" t="str">
        <f>'[1]Actv PlacedInServc'!L201</f>
        <v/>
      </c>
      <c r="N201" s="377" t="str">
        <f>'[1]Actv PlacedInServc'!N201</f>
        <v/>
      </c>
      <c r="P201" s="21" t="str">
        <f>'[1]Actv PlacedInServc'!P201</f>
        <v/>
      </c>
      <c r="Q201" s="62" t="str">
        <f>'[1]Actv PlacedInServc'!Q201</f>
        <v/>
      </c>
      <c r="R201" s="62" t="str">
        <f>'[1]Actv PlacedInServc'!R201</f>
        <v/>
      </c>
      <c r="S201" s="62" t="str">
        <f>'[1]Actv PlacedInServc'!S201</f>
        <v/>
      </c>
      <c r="T201" s="62" t="str">
        <f>'[1]Actv PlacedInServc'!T201</f>
        <v/>
      </c>
      <c r="U201" s="62" t="str">
        <f>'[1]Actv PlacedInServc'!U201</f>
        <v/>
      </c>
      <c r="V201" s="62" t="str">
        <f>'[1]Actv PlacedInServc'!V201</f>
        <v/>
      </c>
      <c r="W201" s="62" t="str">
        <f>'[1]Actv PlacedInServc'!W201</f>
        <v/>
      </c>
      <c r="X201" s="62" t="str">
        <f>'[1]Actv PlacedInServc'!X201</f>
        <v/>
      </c>
      <c r="Y201" s="62" t="str">
        <f>'[1]Actv PlacedInServc'!Y201</f>
        <v/>
      </c>
      <c r="Z201" s="62" t="str">
        <f>'[1]Actv PlacedInServc'!Z201</f>
        <v/>
      </c>
      <c r="AA201" s="62" t="str">
        <f>'[1]Actv PlacedInServc'!AA201</f>
        <v/>
      </c>
      <c r="AB201" s="62" t="str">
        <f>'[1]Actv PlacedInServc'!AB201</f>
        <v/>
      </c>
      <c r="AC201" s="62" t="str">
        <f>'[1]Actv PlacedInServc'!AC201</f>
        <v/>
      </c>
      <c r="AD201" s="62" t="str">
        <f>'[1]Actv PlacedInServc'!AD201</f>
        <v/>
      </c>
      <c r="AE201" s="62" t="str">
        <f>'[1]Actv PlacedInServc'!AE201</f>
        <v/>
      </c>
      <c r="AF201" s="62" t="str">
        <f>'[1]Actv PlacedInServc'!AF201</f>
        <v/>
      </c>
      <c r="AG201" s="62" t="str">
        <f>'[1]Actv PlacedInServc'!AG201</f>
        <v/>
      </c>
      <c r="AH201" s="62" t="str">
        <f>'[1]Actv PlacedInServc'!AH201</f>
        <v/>
      </c>
      <c r="AI201" s="62" t="str">
        <f>'[1]Actv PlacedInServc'!AI201</f>
        <v/>
      </c>
      <c r="AJ201" s="62" t="str">
        <f>'[1]Actv PlacedInServc'!AJ201</f>
        <v/>
      </c>
      <c r="AK201" s="62" t="str">
        <f>'[1]Actv PlacedInServc'!AK201</f>
        <v/>
      </c>
      <c r="AL201" s="62" t="str">
        <f>'[1]Actv PlacedInServc'!AL201</f>
        <v/>
      </c>
      <c r="AM201" s="21"/>
      <c r="AN201" s="62">
        <f t="shared" si="7"/>
        <v>0</v>
      </c>
      <c r="AO201" s="21"/>
      <c r="AP201" s="21">
        <f t="shared" si="8"/>
        <v>0</v>
      </c>
    </row>
    <row r="202" spans="2:42" s="16" customFormat="1">
      <c r="B202" s="18">
        <v>192</v>
      </c>
      <c r="C202" s="18" t="str">
        <f>'[1]Actv PlacedInServc'!C202</f>
        <v/>
      </c>
      <c r="D202" s="507" t="str">
        <f>'[1]Actv PlacedInServc'!D202</f>
        <v/>
      </c>
      <c r="F202" s="369" t="str">
        <f>'[1]Actv PlacedInServc'!F202</f>
        <v/>
      </c>
      <c r="H202" s="18" t="str">
        <f>'[1]Actv PlacedInServc'!H202</f>
        <v/>
      </c>
      <c r="J202" s="18" t="str">
        <f>'[1]Actv PlacedInServc'!J202</f>
        <v/>
      </c>
      <c r="L202" s="18" t="str">
        <f>'[1]Actv PlacedInServc'!L202</f>
        <v/>
      </c>
      <c r="N202" s="377" t="str">
        <f>'[1]Actv PlacedInServc'!N202</f>
        <v/>
      </c>
      <c r="P202" s="21" t="str">
        <f>'[1]Actv PlacedInServc'!P202</f>
        <v/>
      </c>
      <c r="Q202" s="62" t="str">
        <f>'[1]Actv PlacedInServc'!Q202</f>
        <v/>
      </c>
      <c r="R202" s="62" t="str">
        <f>'[1]Actv PlacedInServc'!R202</f>
        <v/>
      </c>
      <c r="S202" s="62" t="str">
        <f>'[1]Actv PlacedInServc'!S202</f>
        <v/>
      </c>
      <c r="T202" s="62" t="str">
        <f>'[1]Actv PlacedInServc'!T202</f>
        <v/>
      </c>
      <c r="U202" s="62" t="str">
        <f>'[1]Actv PlacedInServc'!U202</f>
        <v/>
      </c>
      <c r="V202" s="62" t="str">
        <f>'[1]Actv PlacedInServc'!V202</f>
        <v/>
      </c>
      <c r="W202" s="62" t="str">
        <f>'[1]Actv PlacedInServc'!W202</f>
        <v/>
      </c>
      <c r="X202" s="62" t="str">
        <f>'[1]Actv PlacedInServc'!X202</f>
        <v/>
      </c>
      <c r="Y202" s="62" t="str">
        <f>'[1]Actv PlacedInServc'!Y202</f>
        <v/>
      </c>
      <c r="Z202" s="62" t="str">
        <f>'[1]Actv PlacedInServc'!Z202</f>
        <v/>
      </c>
      <c r="AA202" s="62" t="str">
        <f>'[1]Actv PlacedInServc'!AA202</f>
        <v/>
      </c>
      <c r="AB202" s="62" t="str">
        <f>'[1]Actv PlacedInServc'!AB202</f>
        <v/>
      </c>
      <c r="AC202" s="62" t="str">
        <f>'[1]Actv PlacedInServc'!AC202</f>
        <v/>
      </c>
      <c r="AD202" s="62" t="str">
        <f>'[1]Actv PlacedInServc'!AD202</f>
        <v/>
      </c>
      <c r="AE202" s="62" t="str">
        <f>'[1]Actv PlacedInServc'!AE202</f>
        <v/>
      </c>
      <c r="AF202" s="62" t="str">
        <f>'[1]Actv PlacedInServc'!AF202</f>
        <v/>
      </c>
      <c r="AG202" s="62" t="str">
        <f>'[1]Actv PlacedInServc'!AG202</f>
        <v/>
      </c>
      <c r="AH202" s="62" t="str">
        <f>'[1]Actv PlacedInServc'!AH202</f>
        <v/>
      </c>
      <c r="AI202" s="62" t="str">
        <f>'[1]Actv PlacedInServc'!AI202</f>
        <v/>
      </c>
      <c r="AJ202" s="62" t="str">
        <f>'[1]Actv PlacedInServc'!AJ202</f>
        <v/>
      </c>
      <c r="AK202" s="62" t="str">
        <f>'[1]Actv PlacedInServc'!AK202</f>
        <v/>
      </c>
      <c r="AL202" s="62" t="str">
        <f>'[1]Actv PlacedInServc'!AL202</f>
        <v/>
      </c>
      <c r="AM202" s="21"/>
      <c r="AN202" s="62">
        <f t="shared" si="7"/>
        <v>0</v>
      </c>
      <c r="AO202" s="21"/>
      <c r="AP202" s="21">
        <f t="shared" si="8"/>
        <v>0</v>
      </c>
    </row>
    <row r="203" spans="2:42" s="16" customFormat="1">
      <c r="B203" s="18">
        <v>193</v>
      </c>
      <c r="C203" s="18" t="str">
        <f>'[1]Actv PlacedInServc'!C203</f>
        <v/>
      </c>
      <c r="D203" s="507" t="str">
        <f>'[1]Actv PlacedInServc'!D203</f>
        <v>I12-020095</v>
      </c>
      <c r="F203" s="369" t="str">
        <f>'[1]Actv PlacedInServc'!F203</f>
        <v>Mercer Rd Booster Station</v>
      </c>
      <c r="H203" s="18" t="str">
        <f>'[1]Actv PlacedInServc'!H203</f>
        <v/>
      </c>
      <c r="J203" s="18" t="str">
        <f>'[1]Actv PlacedInServc'!J203</f>
        <v/>
      </c>
      <c r="L203" s="18" t="str">
        <f>'[1]Actv PlacedInServc'!L203</f>
        <v/>
      </c>
      <c r="N203" s="377">
        <f>'[1]Actv PlacedInServc'!N203</f>
        <v>46630</v>
      </c>
      <c r="P203" s="21" t="str">
        <f>'[1]Actv PlacedInServc'!P203</f>
        <v/>
      </c>
      <c r="Q203" s="62" t="str">
        <f>'[1]Actv PlacedInServc'!Q203</f>
        <v/>
      </c>
      <c r="R203" s="62" t="str">
        <f>'[1]Actv PlacedInServc'!R203</f>
        <v/>
      </c>
      <c r="S203" s="62" t="str">
        <f>'[1]Actv PlacedInServc'!S203</f>
        <v/>
      </c>
      <c r="T203" s="62" t="str">
        <f>'[1]Actv PlacedInServc'!T203</f>
        <v/>
      </c>
      <c r="U203" s="62" t="str">
        <f>'[1]Actv PlacedInServc'!U203</f>
        <v/>
      </c>
      <c r="V203" s="62" t="str">
        <f>'[1]Actv PlacedInServc'!V203</f>
        <v/>
      </c>
      <c r="W203" s="62" t="str">
        <f>'[1]Actv PlacedInServc'!W203</f>
        <v/>
      </c>
      <c r="X203" s="62" t="str">
        <f>'[1]Actv PlacedInServc'!X203</f>
        <v/>
      </c>
      <c r="Y203" s="62" t="str">
        <f>'[1]Actv PlacedInServc'!Y203</f>
        <v/>
      </c>
      <c r="Z203" s="62" t="str">
        <f>'[1]Actv PlacedInServc'!Z203</f>
        <v/>
      </c>
      <c r="AA203" s="62" t="str">
        <f>'[1]Actv PlacedInServc'!AA203</f>
        <v/>
      </c>
      <c r="AB203" s="62" t="str">
        <f>'[1]Actv PlacedInServc'!AB203</f>
        <v/>
      </c>
      <c r="AC203" s="62" t="str">
        <f>'[1]Actv PlacedInServc'!AC203</f>
        <v/>
      </c>
      <c r="AD203" s="62" t="str">
        <f>'[1]Actv PlacedInServc'!AD203</f>
        <v/>
      </c>
      <c r="AE203" s="62" t="str">
        <f>'[1]Actv PlacedInServc'!AE203</f>
        <v/>
      </c>
      <c r="AF203" s="62" t="str">
        <f>'[1]Actv PlacedInServc'!AF203</f>
        <v/>
      </c>
      <c r="AG203" s="62" t="str">
        <f>'[1]Actv PlacedInServc'!AG203</f>
        <v/>
      </c>
      <c r="AH203" s="62" t="str">
        <f>'[1]Actv PlacedInServc'!AH203</f>
        <v/>
      </c>
      <c r="AI203" s="62" t="str">
        <f>'[1]Actv PlacedInServc'!AI203</f>
        <v/>
      </c>
      <c r="AJ203" s="62" t="str">
        <f>'[1]Actv PlacedInServc'!AJ203</f>
        <v/>
      </c>
      <c r="AK203" s="62" t="str">
        <f>'[1]Actv PlacedInServc'!AK203</f>
        <v/>
      </c>
      <c r="AL203" s="62" t="str">
        <f>'[1]Actv PlacedInServc'!AL203</f>
        <v/>
      </c>
      <c r="AM203" s="21"/>
      <c r="AN203" s="62">
        <f t="shared" si="7"/>
        <v>0</v>
      </c>
      <c r="AO203" s="21"/>
      <c r="AP203" s="21">
        <f t="shared" si="8"/>
        <v>0</v>
      </c>
    </row>
    <row r="204" spans="2:42" s="16" customFormat="1">
      <c r="B204" s="18">
        <v>194</v>
      </c>
      <c r="C204" s="18" t="str">
        <f>'[1]Actv PlacedInServc'!C204</f>
        <v>304200</v>
      </c>
      <c r="D204" s="507" t="str">
        <f>'[1]Actv PlacedInServc'!D204</f>
        <v/>
      </c>
      <c r="F204" s="369" t="str">
        <f>'[1]Actv PlacedInServc'!F204</f>
        <v>304200-Struct &amp; Imp-Pumping</v>
      </c>
      <c r="H204" s="18" t="str">
        <f>'[1]Actv PlacedInServc'!H204</f>
        <v>10130420</v>
      </c>
      <c r="J204" s="18">
        <f>'[1]Actv PlacedInServc'!J204</f>
        <v>304.2</v>
      </c>
      <c r="L204" s="18" t="str">
        <f>'[1]Actv PlacedInServc'!L204</f>
        <v>Y</v>
      </c>
      <c r="N204" s="377" t="str">
        <f>'[1]Actv PlacedInServc'!N204</f>
        <v/>
      </c>
      <c r="P204" s="21">
        <f>'[1]Actv PlacedInServc'!P204</f>
        <v>0</v>
      </c>
      <c r="Q204" s="62">
        <f>'[1]Actv PlacedInServc'!Q204</f>
        <v>0</v>
      </c>
      <c r="R204" s="62">
        <f>'[1]Actv PlacedInServc'!R204</f>
        <v>0</v>
      </c>
      <c r="S204" s="62">
        <f>'[1]Actv PlacedInServc'!S204</f>
        <v>0</v>
      </c>
      <c r="T204" s="62">
        <f>'[1]Actv PlacedInServc'!T204</f>
        <v>0</v>
      </c>
      <c r="U204" s="62">
        <f>'[1]Actv PlacedInServc'!U204</f>
        <v>0</v>
      </c>
      <c r="V204" s="62">
        <f>'[1]Actv PlacedInServc'!V204</f>
        <v>0</v>
      </c>
      <c r="W204" s="62">
        <f>'[1]Actv PlacedInServc'!W204</f>
        <v>0</v>
      </c>
      <c r="X204" s="62">
        <f>'[1]Actv PlacedInServc'!X204</f>
        <v>0</v>
      </c>
      <c r="Y204" s="62">
        <f>'[1]Actv PlacedInServc'!Y204</f>
        <v>0</v>
      </c>
      <c r="Z204" s="62">
        <f>'[1]Actv PlacedInServc'!Z204</f>
        <v>0</v>
      </c>
      <c r="AA204" s="62">
        <f>'[1]Actv PlacedInServc'!AA204</f>
        <v>0</v>
      </c>
      <c r="AB204" s="62">
        <f>'[1]Actv PlacedInServc'!AB204</f>
        <v>0</v>
      </c>
      <c r="AC204" s="62">
        <f>'[1]Actv PlacedInServc'!AC204</f>
        <v>0</v>
      </c>
      <c r="AD204" s="62">
        <f>'[1]Actv PlacedInServc'!AD204</f>
        <v>0</v>
      </c>
      <c r="AE204" s="62">
        <f>'[1]Actv PlacedInServc'!AE204</f>
        <v>0</v>
      </c>
      <c r="AF204" s="62">
        <f>'[1]Actv PlacedInServc'!AF204</f>
        <v>0</v>
      </c>
      <c r="AG204" s="62">
        <f>'[1]Actv PlacedInServc'!AG204</f>
        <v>0</v>
      </c>
      <c r="AH204" s="62">
        <f>'[1]Actv PlacedInServc'!AH204</f>
        <v>1886999.9999999772</v>
      </c>
      <c r="AI204" s="62">
        <f>'[1]Actv PlacedInServc'!AI204</f>
        <v>0</v>
      </c>
      <c r="AJ204" s="62">
        <f>'[1]Actv PlacedInServc'!AJ204</f>
        <v>0</v>
      </c>
      <c r="AK204" s="62">
        <f>'[1]Actv PlacedInServc'!AK204</f>
        <v>0</v>
      </c>
      <c r="AL204" s="62">
        <f>'[1]Actv PlacedInServc'!AL204</f>
        <v>0</v>
      </c>
      <c r="AM204" s="21"/>
      <c r="AN204" s="62">
        <f t="shared" ref="AN204:AN267" si="9">SUM(Q204:V204)</f>
        <v>0</v>
      </c>
      <c r="AO204" s="21"/>
      <c r="AP204" s="21">
        <f t="shared" ref="AP204:AP267" si="10">SUM(AA204:AL204)</f>
        <v>1886999.9999999772</v>
      </c>
    </row>
    <row r="205" spans="2:42" s="16" customFormat="1">
      <c r="B205" s="18">
        <v>195</v>
      </c>
      <c r="C205" s="18" t="str">
        <f>'[1]Actv PlacedInServc'!C205</f>
        <v>311200</v>
      </c>
      <c r="D205" s="507" t="str">
        <f>'[1]Actv PlacedInServc'!D205</f>
        <v/>
      </c>
      <c r="F205" s="369" t="str">
        <f>'[1]Actv PlacedInServc'!F205</f>
        <v>311200-Pump Eqp Electric</v>
      </c>
      <c r="H205" s="18" t="str">
        <f>'[1]Actv PlacedInServc'!H205</f>
        <v>10131120</v>
      </c>
      <c r="J205" s="18">
        <f>'[1]Actv PlacedInServc'!J205</f>
        <v>311.2</v>
      </c>
      <c r="L205" s="18" t="str">
        <f>'[1]Actv PlacedInServc'!L205</f>
        <v>Y</v>
      </c>
      <c r="N205" s="377" t="str">
        <f>'[1]Actv PlacedInServc'!N205</f>
        <v/>
      </c>
      <c r="P205" s="21">
        <f>'[1]Actv PlacedInServc'!P205</f>
        <v>0</v>
      </c>
      <c r="Q205" s="62">
        <f>'[1]Actv PlacedInServc'!Q205</f>
        <v>0</v>
      </c>
      <c r="R205" s="62">
        <f>'[1]Actv PlacedInServc'!R205</f>
        <v>0</v>
      </c>
      <c r="S205" s="62">
        <f>'[1]Actv PlacedInServc'!S205</f>
        <v>0</v>
      </c>
      <c r="T205" s="62">
        <f>'[1]Actv PlacedInServc'!T205</f>
        <v>0</v>
      </c>
      <c r="U205" s="62">
        <f>'[1]Actv PlacedInServc'!U205</f>
        <v>0</v>
      </c>
      <c r="V205" s="62">
        <f>'[1]Actv PlacedInServc'!V205</f>
        <v>0</v>
      </c>
      <c r="W205" s="62">
        <f>'[1]Actv PlacedInServc'!W205</f>
        <v>0</v>
      </c>
      <c r="X205" s="62">
        <f>'[1]Actv PlacedInServc'!X205</f>
        <v>0</v>
      </c>
      <c r="Y205" s="62">
        <f>'[1]Actv PlacedInServc'!Y205</f>
        <v>0</v>
      </c>
      <c r="Z205" s="62">
        <f>'[1]Actv PlacedInServc'!Z205</f>
        <v>0</v>
      </c>
      <c r="AA205" s="62">
        <f>'[1]Actv PlacedInServc'!AA205</f>
        <v>0</v>
      </c>
      <c r="AB205" s="62">
        <f>'[1]Actv PlacedInServc'!AB205</f>
        <v>0</v>
      </c>
      <c r="AC205" s="62">
        <f>'[1]Actv PlacedInServc'!AC205</f>
        <v>0</v>
      </c>
      <c r="AD205" s="62">
        <f>'[1]Actv PlacedInServc'!AD205</f>
        <v>0</v>
      </c>
      <c r="AE205" s="62">
        <f>'[1]Actv PlacedInServc'!AE205</f>
        <v>0</v>
      </c>
      <c r="AF205" s="62">
        <f>'[1]Actv PlacedInServc'!AF205</f>
        <v>0</v>
      </c>
      <c r="AG205" s="62">
        <f>'[1]Actv PlacedInServc'!AG205</f>
        <v>0</v>
      </c>
      <c r="AH205" s="62">
        <f>'[1]Actv PlacedInServc'!AH205</f>
        <v>332999.99999999593</v>
      </c>
      <c r="AI205" s="62">
        <f>'[1]Actv PlacedInServc'!AI205</f>
        <v>0</v>
      </c>
      <c r="AJ205" s="62">
        <f>'[1]Actv PlacedInServc'!AJ205</f>
        <v>0</v>
      </c>
      <c r="AK205" s="62">
        <f>'[1]Actv PlacedInServc'!AK205</f>
        <v>0</v>
      </c>
      <c r="AL205" s="62">
        <f>'[1]Actv PlacedInServc'!AL205</f>
        <v>0</v>
      </c>
      <c r="AM205" s="21"/>
      <c r="AN205" s="62">
        <f t="shared" si="9"/>
        <v>0</v>
      </c>
      <c r="AO205" s="21"/>
      <c r="AP205" s="21">
        <f t="shared" si="10"/>
        <v>332999.99999999593</v>
      </c>
    </row>
    <row r="206" spans="2:42" s="16" customFormat="1">
      <c r="B206" s="18">
        <v>196</v>
      </c>
      <c r="C206" s="18" t="str">
        <f>'[1]Actv PlacedInServc'!C206</f>
        <v/>
      </c>
      <c r="D206" s="507" t="str">
        <f>'[1]Actv PlacedInServc'!D206</f>
        <v/>
      </c>
      <c r="F206" s="369" t="str">
        <f>'[1]Actv PlacedInServc'!F206</f>
        <v/>
      </c>
      <c r="H206" s="18" t="str">
        <f>'[1]Actv PlacedInServc'!H206</f>
        <v/>
      </c>
      <c r="J206" s="18" t="str">
        <f>'[1]Actv PlacedInServc'!J206</f>
        <v/>
      </c>
      <c r="L206" s="18" t="str">
        <f>'[1]Actv PlacedInServc'!L206</f>
        <v/>
      </c>
      <c r="N206" s="377" t="str">
        <f>'[1]Actv PlacedInServc'!N206</f>
        <v/>
      </c>
      <c r="P206" s="21" t="str">
        <f>'[1]Actv PlacedInServc'!P206</f>
        <v/>
      </c>
      <c r="Q206" s="62" t="str">
        <f>'[1]Actv PlacedInServc'!Q206</f>
        <v/>
      </c>
      <c r="R206" s="62" t="str">
        <f>'[1]Actv PlacedInServc'!R206</f>
        <v/>
      </c>
      <c r="S206" s="62" t="str">
        <f>'[1]Actv PlacedInServc'!S206</f>
        <v/>
      </c>
      <c r="T206" s="62" t="str">
        <f>'[1]Actv PlacedInServc'!T206</f>
        <v/>
      </c>
      <c r="U206" s="62" t="str">
        <f>'[1]Actv PlacedInServc'!U206</f>
        <v/>
      </c>
      <c r="V206" s="62" t="str">
        <f>'[1]Actv PlacedInServc'!V206</f>
        <v/>
      </c>
      <c r="W206" s="62" t="str">
        <f>'[1]Actv PlacedInServc'!W206</f>
        <v/>
      </c>
      <c r="X206" s="62" t="str">
        <f>'[1]Actv PlacedInServc'!X206</f>
        <v/>
      </c>
      <c r="Y206" s="62" t="str">
        <f>'[1]Actv PlacedInServc'!Y206</f>
        <v/>
      </c>
      <c r="Z206" s="62" t="str">
        <f>'[1]Actv PlacedInServc'!Z206</f>
        <v/>
      </c>
      <c r="AA206" s="62" t="str">
        <f>'[1]Actv PlacedInServc'!AA206</f>
        <v/>
      </c>
      <c r="AB206" s="62" t="str">
        <f>'[1]Actv PlacedInServc'!AB206</f>
        <v/>
      </c>
      <c r="AC206" s="62" t="str">
        <f>'[1]Actv PlacedInServc'!AC206</f>
        <v/>
      </c>
      <c r="AD206" s="62" t="str">
        <f>'[1]Actv PlacedInServc'!AD206</f>
        <v/>
      </c>
      <c r="AE206" s="62" t="str">
        <f>'[1]Actv PlacedInServc'!AE206</f>
        <v/>
      </c>
      <c r="AF206" s="62" t="str">
        <f>'[1]Actv PlacedInServc'!AF206</f>
        <v/>
      </c>
      <c r="AG206" s="62" t="str">
        <f>'[1]Actv PlacedInServc'!AG206</f>
        <v/>
      </c>
      <c r="AH206" s="62" t="str">
        <f>'[1]Actv PlacedInServc'!AH206</f>
        <v/>
      </c>
      <c r="AI206" s="62" t="str">
        <f>'[1]Actv PlacedInServc'!AI206</f>
        <v/>
      </c>
      <c r="AJ206" s="62" t="str">
        <f>'[1]Actv PlacedInServc'!AJ206</f>
        <v/>
      </c>
      <c r="AK206" s="62" t="str">
        <f>'[1]Actv PlacedInServc'!AK206</f>
        <v/>
      </c>
      <c r="AL206" s="62" t="str">
        <f>'[1]Actv PlacedInServc'!AL206</f>
        <v/>
      </c>
      <c r="AM206" s="21"/>
      <c r="AN206" s="62">
        <f t="shared" si="9"/>
        <v>0</v>
      </c>
      <c r="AO206" s="21"/>
      <c r="AP206" s="21">
        <f t="shared" si="10"/>
        <v>0</v>
      </c>
    </row>
    <row r="207" spans="2:42" s="16" customFormat="1">
      <c r="B207" s="18">
        <v>197</v>
      </c>
      <c r="C207" s="18" t="str">
        <f>'[1]Actv PlacedInServc'!C207</f>
        <v/>
      </c>
      <c r="D207" s="507" t="str">
        <f>'[1]Actv PlacedInServc'!D207</f>
        <v/>
      </c>
      <c r="F207" s="369" t="str">
        <f>'[1]Actv PlacedInServc'!F207</f>
        <v/>
      </c>
      <c r="H207" s="18" t="str">
        <f>'[1]Actv PlacedInServc'!H207</f>
        <v/>
      </c>
      <c r="J207" s="18" t="str">
        <f>'[1]Actv PlacedInServc'!J207</f>
        <v/>
      </c>
      <c r="L207" s="18" t="str">
        <f>'[1]Actv PlacedInServc'!L207</f>
        <v/>
      </c>
      <c r="N207" s="377" t="str">
        <f>'[1]Actv PlacedInServc'!N207</f>
        <v/>
      </c>
      <c r="P207" s="21" t="str">
        <f>'[1]Actv PlacedInServc'!P207</f>
        <v/>
      </c>
      <c r="Q207" s="62" t="str">
        <f>'[1]Actv PlacedInServc'!Q207</f>
        <v/>
      </c>
      <c r="R207" s="62" t="str">
        <f>'[1]Actv PlacedInServc'!R207</f>
        <v/>
      </c>
      <c r="S207" s="62" t="str">
        <f>'[1]Actv PlacedInServc'!S207</f>
        <v/>
      </c>
      <c r="T207" s="62" t="str">
        <f>'[1]Actv PlacedInServc'!T207</f>
        <v/>
      </c>
      <c r="U207" s="62" t="str">
        <f>'[1]Actv PlacedInServc'!U207</f>
        <v/>
      </c>
      <c r="V207" s="62" t="str">
        <f>'[1]Actv PlacedInServc'!V207</f>
        <v/>
      </c>
      <c r="W207" s="62" t="str">
        <f>'[1]Actv PlacedInServc'!W207</f>
        <v/>
      </c>
      <c r="X207" s="62" t="str">
        <f>'[1]Actv PlacedInServc'!X207</f>
        <v/>
      </c>
      <c r="Y207" s="62" t="str">
        <f>'[1]Actv PlacedInServc'!Y207</f>
        <v/>
      </c>
      <c r="Z207" s="62" t="str">
        <f>'[1]Actv PlacedInServc'!Z207</f>
        <v/>
      </c>
      <c r="AA207" s="62" t="str">
        <f>'[1]Actv PlacedInServc'!AA207</f>
        <v/>
      </c>
      <c r="AB207" s="62" t="str">
        <f>'[1]Actv PlacedInServc'!AB207</f>
        <v/>
      </c>
      <c r="AC207" s="62" t="str">
        <f>'[1]Actv PlacedInServc'!AC207</f>
        <v/>
      </c>
      <c r="AD207" s="62" t="str">
        <f>'[1]Actv PlacedInServc'!AD207</f>
        <v/>
      </c>
      <c r="AE207" s="62" t="str">
        <f>'[1]Actv PlacedInServc'!AE207</f>
        <v/>
      </c>
      <c r="AF207" s="62" t="str">
        <f>'[1]Actv PlacedInServc'!AF207</f>
        <v/>
      </c>
      <c r="AG207" s="62" t="str">
        <f>'[1]Actv PlacedInServc'!AG207</f>
        <v/>
      </c>
      <c r="AH207" s="62" t="str">
        <f>'[1]Actv PlacedInServc'!AH207</f>
        <v/>
      </c>
      <c r="AI207" s="62" t="str">
        <f>'[1]Actv PlacedInServc'!AI207</f>
        <v/>
      </c>
      <c r="AJ207" s="62" t="str">
        <f>'[1]Actv PlacedInServc'!AJ207</f>
        <v/>
      </c>
      <c r="AK207" s="62" t="str">
        <f>'[1]Actv PlacedInServc'!AK207</f>
        <v/>
      </c>
      <c r="AL207" s="62" t="str">
        <f>'[1]Actv PlacedInServc'!AL207</f>
        <v/>
      </c>
      <c r="AM207" s="21"/>
      <c r="AN207" s="62">
        <f t="shared" si="9"/>
        <v>0</v>
      </c>
      <c r="AO207" s="21"/>
      <c r="AP207" s="21">
        <f t="shared" si="10"/>
        <v>0</v>
      </c>
    </row>
    <row r="208" spans="2:42" s="16" customFormat="1">
      <c r="B208" s="18">
        <v>198</v>
      </c>
      <c r="C208" s="18" t="str">
        <f>'[1]Actv PlacedInServc'!C208</f>
        <v/>
      </c>
      <c r="D208" s="507" t="str">
        <f>'[1]Actv PlacedInServc'!D208</f>
        <v/>
      </c>
      <c r="F208" s="369" t="str">
        <f>'[1]Actv PlacedInServc'!F208</f>
        <v/>
      </c>
      <c r="H208" s="18" t="str">
        <f>'[1]Actv PlacedInServc'!H208</f>
        <v/>
      </c>
      <c r="J208" s="18" t="str">
        <f>'[1]Actv PlacedInServc'!J208</f>
        <v/>
      </c>
      <c r="L208" s="18" t="str">
        <f>'[1]Actv PlacedInServc'!L208</f>
        <v/>
      </c>
      <c r="N208" s="377" t="str">
        <f>'[1]Actv PlacedInServc'!N208</f>
        <v/>
      </c>
      <c r="P208" s="21" t="str">
        <f>'[1]Actv PlacedInServc'!P208</f>
        <v/>
      </c>
      <c r="Q208" s="62" t="str">
        <f>'[1]Actv PlacedInServc'!Q208</f>
        <v/>
      </c>
      <c r="R208" s="62" t="str">
        <f>'[1]Actv PlacedInServc'!R208</f>
        <v/>
      </c>
      <c r="S208" s="62" t="str">
        <f>'[1]Actv PlacedInServc'!S208</f>
        <v/>
      </c>
      <c r="T208" s="62" t="str">
        <f>'[1]Actv PlacedInServc'!T208</f>
        <v/>
      </c>
      <c r="U208" s="62" t="str">
        <f>'[1]Actv PlacedInServc'!U208</f>
        <v/>
      </c>
      <c r="V208" s="62" t="str">
        <f>'[1]Actv PlacedInServc'!V208</f>
        <v/>
      </c>
      <c r="W208" s="62" t="str">
        <f>'[1]Actv PlacedInServc'!W208</f>
        <v/>
      </c>
      <c r="X208" s="62" t="str">
        <f>'[1]Actv PlacedInServc'!X208</f>
        <v/>
      </c>
      <c r="Y208" s="62" t="str">
        <f>'[1]Actv PlacedInServc'!Y208</f>
        <v/>
      </c>
      <c r="Z208" s="62" t="str">
        <f>'[1]Actv PlacedInServc'!Z208</f>
        <v/>
      </c>
      <c r="AA208" s="62" t="str">
        <f>'[1]Actv PlacedInServc'!AA208</f>
        <v/>
      </c>
      <c r="AB208" s="62" t="str">
        <f>'[1]Actv PlacedInServc'!AB208</f>
        <v/>
      </c>
      <c r="AC208" s="62" t="str">
        <f>'[1]Actv PlacedInServc'!AC208</f>
        <v/>
      </c>
      <c r="AD208" s="62" t="str">
        <f>'[1]Actv PlacedInServc'!AD208</f>
        <v/>
      </c>
      <c r="AE208" s="62" t="str">
        <f>'[1]Actv PlacedInServc'!AE208</f>
        <v/>
      </c>
      <c r="AF208" s="62" t="str">
        <f>'[1]Actv PlacedInServc'!AF208</f>
        <v/>
      </c>
      <c r="AG208" s="62" t="str">
        <f>'[1]Actv PlacedInServc'!AG208</f>
        <v/>
      </c>
      <c r="AH208" s="62" t="str">
        <f>'[1]Actv PlacedInServc'!AH208</f>
        <v/>
      </c>
      <c r="AI208" s="62" t="str">
        <f>'[1]Actv PlacedInServc'!AI208</f>
        <v/>
      </c>
      <c r="AJ208" s="62" t="str">
        <f>'[1]Actv PlacedInServc'!AJ208</f>
        <v/>
      </c>
      <c r="AK208" s="62" t="str">
        <f>'[1]Actv PlacedInServc'!AK208</f>
        <v/>
      </c>
      <c r="AL208" s="62" t="str">
        <f>'[1]Actv PlacedInServc'!AL208</f>
        <v/>
      </c>
      <c r="AM208" s="21"/>
      <c r="AN208" s="62">
        <f t="shared" si="9"/>
        <v>0</v>
      </c>
      <c r="AO208" s="21"/>
      <c r="AP208" s="21">
        <f t="shared" si="10"/>
        <v>0</v>
      </c>
    </row>
    <row r="209" spans="2:42" s="16" customFormat="1">
      <c r="B209" s="18">
        <v>199</v>
      </c>
      <c r="C209" s="18" t="str">
        <f>'[1]Actv PlacedInServc'!C209</f>
        <v/>
      </c>
      <c r="D209" s="507" t="str">
        <f>'[1]Actv PlacedInServc'!D209</f>
        <v>I12-020118</v>
      </c>
      <c r="F209" s="369" t="str">
        <f>'[1]Actv PlacedInServc'!F209</f>
        <v>Jacobson Reservoir Outlet Improvements</v>
      </c>
      <c r="H209" s="18" t="str">
        <f>'[1]Actv PlacedInServc'!H209</f>
        <v/>
      </c>
      <c r="J209" s="18" t="str">
        <f>'[1]Actv PlacedInServc'!J209</f>
        <v/>
      </c>
      <c r="L209" s="18" t="str">
        <f>'[1]Actv PlacedInServc'!L209</f>
        <v/>
      </c>
      <c r="N209" s="377">
        <f>'[1]Actv PlacedInServc'!N209</f>
        <v>46265</v>
      </c>
      <c r="P209" s="21" t="str">
        <f>'[1]Actv PlacedInServc'!P209</f>
        <v/>
      </c>
      <c r="Q209" s="62" t="str">
        <f>'[1]Actv PlacedInServc'!Q209</f>
        <v/>
      </c>
      <c r="R209" s="62" t="str">
        <f>'[1]Actv PlacedInServc'!R209</f>
        <v/>
      </c>
      <c r="S209" s="62" t="str">
        <f>'[1]Actv PlacedInServc'!S209</f>
        <v/>
      </c>
      <c r="T209" s="62" t="str">
        <f>'[1]Actv PlacedInServc'!T209</f>
        <v/>
      </c>
      <c r="U209" s="62" t="str">
        <f>'[1]Actv PlacedInServc'!U209</f>
        <v/>
      </c>
      <c r="V209" s="62" t="str">
        <f>'[1]Actv PlacedInServc'!V209</f>
        <v/>
      </c>
      <c r="W209" s="62" t="str">
        <f>'[1]Actv PlacedInServc'!W209</f>
        <v/>
      </c>
      <c r="X209" s="62" t="str">
        <f>'[1]Actv PlacedInServc'!X209</f>
        <v/>
      </c>
      <c r="Y209" s="62" t="str">
        <f>'[1]Actv PlacedInServc'!Y209</f>
        <v/>
      </c>
      <c r="Z209" s="62" t="str">
        <f>'[1]Actv PlacedInServc'!Z209</f>
        <v/>
      </c>
      <c r="AA209" s="62" t="str">
        <f>'[1]Actv PlacedInServc'!AA209</f>
        <v/>
      </c>
      <c r="AB209" s="62" t="str">
        <f>'[1]Actv PlacedInServc'!AB209</f>
        <v/>
      </c>
      <c r="AC209" s="62" t="str">
        <f>'[1]Actv PlacedInServc'!AC209</f>
        <v/>
      </c>
      <c r="AD209" s="62" t="str">
        <f>'[1]Actv PlacedInServc'!AD209</f>
        <v/>
      </c>
      <c r="AE209" s="62" t="str">
        <f>'[1]Actv PlacedInServc'!AE209</f>
        <v/>
      </c>
      <c r="AF209" s="62" t="str">
        <f>'[1]Actv PlacedInServc'!AF209</f>
        <v/>
      </c>
      <c r="AG209" s="62" t="str">
        <f>'[1]Actv PlacedInServc'!AG209</f>
        <v/>
      </c>
      <c r="AH209" s="62" t="str">
        <f>'[1]Actv PlacedInServc'!AH209</f>
        <v/>
      </c>
      <c r="AI209" s="62" t="str">
        <f>'[1]Actv PlacedInServc'!AI209</f>
        <v/>
      </c>
      <c r="AJ209" s="62" t="str">
        <f>'[1]Actv PlacedInServc'!AJ209</f>
        <v/>
      </c>
      <c r="AK209" s="62" t="str">
        <f>'[1]Actv PlacedInServc'!AK209</f>
        <v/>
      </c>
      <c r="AL209" s="62" t="str">
        <f>'[1]Actv PlacedInServc'!AL209</f>
        <v/>
      </c>
      <c r="AM209" s="21"/>
      <c r="AN209" s="62">
        <f t="shared" si="9"/>
        <v>0</v>
      </c>
      <c r="AO209" s="21"/>
      <c r="AP209" s="21">
        <f t="shared" si="10"/>
        <v>0</v>
      </c>
    </row>
    <row r="210" spans="2:42" s="16" customFormat="1">
      <c r="B210" s="18">
        <v>200</v>
      </c>
      <c r="C210" s="18" t="str">
        <f>'[1]Actv PlacedInServc'!C210</f>
        <v>331300</v>
      </c>
      <c r="D210" s="507" t="str">
        <f>'[1]Actv PlacedInServc'!D210</f>
        <v/>
      </c>
      <c r="F210" s="369" t="str">
        <f>'[1]Actv PlacedInServc'!F210</f>
        <v>331300-TD Mains 10in to 16in</v>
      </c>
      <c r="H210" s="18" t="str">
        <f>'[1]Actv PlacedInServc'!H210</f>
        <v>10133100</v>
      </c>
      <c r="J210" s="18">
        <f>'[1]Actv PlacedInServc'!J210</f>
        <v>331.4</v>
      </c>
      <c r="L210" s="18" t="str">
        <f>'[1]Actv PlacedInServc'!L210</f>
        <v>Y</v>
      </c>
      <c r="N210" s="377" t="str">
        <f>'[1]Actv PlacedInServc'!N210</f>
        <v/>
      </c>
      <c r="P210" s="21">
        <f>'[1]Actv PlacedInServc'!P210</f>
        <v>1841748.0320000006</v>
      </c>
      <c r="Q210" s="62">
        <f>'[1]Actv PlacedInServc'!Q210</f>
        <v>0</v>
      </c>
      <c r="R210" s="62">
        <f>'[1]Actv PlacedInServc'!R210</f>
        <v>0</v>
      </c>
      <c r="S210" s="62">
        <f>'[1]Actv PlacedInServc'!S210</f>
        <v>0</v>
      </c>
      <c r="T210" s="62">
        <f>'[1]Actv PlacedInServc'!T210</f>
        <v>0</v>
      </c>
      <c r="U210" s="62">
        <f>'[1]Actv PlacedInServc'!U210</f>
        <v>0</v>
      </c>
      <c r="V210" s="62">
        <f>'[1]Actv PlacedInServc'!V210</f>
        <v>6730926.5139594777</v>
      </c>
      <c r="W210" s="62">
        <f>'[1]Actv PlacedInServc'!W210</f>
        <v>317032.89794740902</v>
      </c>
      <c r="X210" s="62">
        <f>'[1]Actv PlacedInServc'!X210</f>
        <v>8781.7554</v>
      </c>
      <c r="Y210" s="62">
        <f>'[1]Actv PlacedInServc'!Y210</f>
        <v>0</v>
      </c>
      <c r="Z210" s="62">
        <f>'[1]Actv PlacedInServc'!Z210</f>
        <v>0</v>
      </c>
      <c r="AA210" s="62">
        <f>'[1]Actv PlacedInServc'!AA210</f>
        <v>0</v>
      </c>
      <c r="AB210" s="62">
        <f>'[1]Actv PlacedInServc'!AB210</f>
        <v>0</v>
      </c>
      <c r="AC210" s="62">
        <f>'[1]Actv PlacedInServc'!AC210</f>
        <v>0</v>
      </c>
      <c r="AD210" s="62">
        <f>'[1]Actv PlacedInServc'!AD210</f>
        <v>0</v>
      </c>
      <c r="AE210" s="62">
        <f>'[1]Actv PlacedInServc'!AE210</f>
        <v>0</v>
      </c>
      <c r="AF210" s="62">
        <f>'[1]Actv PlacedInServc'!AF210</f>
        <v>0</v>
      </c>
      <c r="AG210" s="62">
        <f>'[1]Actv PlacedInServc'!AG210</f>
        <v>0</v>
      </c>
      <c r="AH210" s="62">
        <f>'[1]Actv PlacedInServc'!AH210</f>
        <v>0</v>
      </c>
      <c r="AI210" s="62">
        <f>'[1]Actv PlacedInServc'!AI210</f>
        <v>0</v>
      </c>
      <c r="AJ210" s="62">
        <f>'[1]Actv PlacedInServc'!AJ210</f>
        <v>0</v>
      </c>
      <c r="AK210" s="62">
        <f>'[1]Actv PlacedInServc'!AK210</f>
        <v>0</v>
      </c>
      <c r="AL210" s="62">
        <f>'[1]Actv PlacedInServc'!AL210</f>
        <v>0</v>
      </c>
      <c r="AM210" s="21"/>
      <c r="AN210" s="62">
        <f t="shared" si="9"/>
        <v>6730926.5139594777</v>
      </c>
      <c r="AO210" s="21"/>
      <c r="AP210" s="21">
        <f t="shared" si="10"/>
        <v>0</v>
      </c>
    </row>
    <row r="211" spans="2:42" s="16" customFormat="1">
      <c r="B211" s="18">
        <v>201</v>
      </c>
      <c r="C211" s="18" t="str">
        <f>'[1]Actv PlacedInServc'!C211</f>
        <v>333000</v>
      </c>
      <c r="D211" s="507" t="str">
        <f>'[1]Actv PlacedInServc'!D211</f>
        <v/>
      </c>
      <c r="F211" s="369" t="str">
        <f>'[1]Actv PlacedInServc'!F211</f>
        <v>333000-Services</v>
      </c>
      <c r="H211" s="18" t="str">
        <f>'[1]Actv PlacedInServc'!H211</f>
        <v>10133300</v>
      </c>
      <c r="J211" s="18">
        <f>'[1]Actv PlacedInServc'!J211</f>
        <v>333.4</v>
      </c>
      <c r="L211" s="18" t="str">
        <f>'[1]Actv PlacedInServc'!L211</f>
        <v>Y</v>
      </c>
      <c r="N211" s="377" t="str">
        <f>'[1]Actv PlacedInServc'!N211</f>
        <v/>
      </c>
      <c r="P211" s="21">
        <f>'[1]Actv PlacedInServc'!P211</f>
        <v>230218.50400000007</v>
      </c>
      <c r="Q211" s="62">
        <f>'[1]Actv PlacedInServc'!Q211</f>
        <v>0</v>
      </c>
      <c r="R211" s="62">
        <f>'[1]Actv PlacedInServc'!R211</f>
        <v>0</v>
      </c>
      <c r="S211" s="62">
        <f>'[1]Actv PlacedInServc'!S211</f>
        <v>0</v>
      </c>
      <c r="T211" s="62">
        <f>'[1]Actv PlacedInServc'!T211</f>
        <v>0</v>
      </c>
      <c r="U211" s="62">
        <f>'[1]Actv PlacedInServc'!U211</f>
        <v>0</v>
      </c>
      <c r="V211" s="62">
        <f>'[1]Actv PlacedInServc'!V211</f>
        <v>841365.81424493471</v>
      </c>
      <c r="W211" s="62">
        <f>'[1]Actv PlacedInServc'!W211</f>
        <v>39629.112243426127</v>
      </c>
      <c r="X211" s="62">
        <f>'[1]Actv PlacedInServc'!X211</f>
        <v>1097.719425</v>
      </c>
      <c r="Y211" s="62">
        <f>'[1]Actv PlacedInServc'!Y211</f>
        <v>0</v>
      </c>
      <c r="Z211" s="62">
        <f>'[1]Actv PlacedInServc'!Z211</f>
        <v>0</v>
      </c>
      <c r="AA211" s="62">
        <f>'[1]Actv PlacedInServc'!AA211</f>
        <v>0</v>
      </c>
      <c r="AB211" s="62">
        <f>'[1]Actv PlacedInServc'!AB211</f>
        <v>0</v>
      </c>
      <c r="AC211" s="62">
        <f>'[1]Actv PlacedInServc'!AC211</f>
        <v>0</v>
      </c>
      <c r="AD211" s="62">
        <f>'[1]Actv PlacedInServc'!AD211</f>
        <v>0</v>
      </c>
      <c r="AE211" s="62">
        <f>'[1]Actv PlacedInServc'!AE211</f>
        <v>0</v>
      </c>
      <c r="AF211" s="62">
        <f>'[1]Actv PlacedInServc'!AF211</f>
        <v>0</v>
      </c>
      <c r="AG211" s="62">
        <f>'[1]Actv PlacedInServc'!AG211</f>
        <v>0</v>
      </c>
      <c r="AH211" s="62">
        <f>'[1]Actv PlacedInServc'!AH211</f>
        <v>0</v>
      </c>
      <c r="AI211" s="62">
        <f>'[1]Actv PlacedInServc'!AI211</f>
        <v>0</v>
      </c>
      <c r="AJ211" s="62">
        <f>'[1]Actv PlacedInServc'!AJ211</f>
        <v>0</v>
      </c>
      <c r="AK211" s="62">
        <f>'[1]Actv PlacedInServc'!AK211</f>
        <v>0</v>
      </c>
      <c r="AL211" s="62">
        <f>'[1]Actv PlacedInServc'!AL211</f>
        <v>0</v>
      </c>
      <c r="AM211" s="21"/>
      <c r="AN211" s="62">
        <f t="shared" si="9"/>
        <v>841365.81424493471</v>
      </c>
      <c r="AO211" s="21"/>
      <c r="AP211" s="21">
        <f t="shared" si="10"/>
        <v>0</v>
      </c>
    </row>
    <row r="212" spans="2:42" s="16" customFormat="1">
      <c r="B212" s="18">
        <v>202</v>
      </c>
      <c r="C212" s="18" t="str">
        <f>'[1]Actv PlacedInServc'!C212</f>
        <v>334100</v>
      </c>
      <c r="D212" s="507" t="str">
        <f>'[1]Actv PlacedInServc'!D212</f>
        <v/>
      </c>
      <c r="F212" s="369" t="str">
        <f>'[1]Actv PlacedInServc'!F212</f>
        <v>334100-Meters</v>
      </c>
      <c r="H212" s="18" t="str">
        <f>'[1]Actv PlacedInServc'!H212</f>
        <v>10133410</v>
      </c>
      <c r="J212" s="18">
        <f>'[1]Actv PlacedInServc'!J212</f>
        <v>334.4</v>
      </c>
      <c r="L212" s="18" t="str">
        <f>'[1]Actv PlacedInServc'!L212</f>
        <v>Y</v>
      </c>
      <c r="N212" s="377" t="str">
        <f>'[1]Actv PlacedInServc'!N212</f>
        <v/>
      </c>
      <c r="P212" s="21">
        <f>'[1]Actv PlacedInServc'!P212</f>
        <v>230218.50400000007</v>
      </c>
      <c r="Q212" s="62">
        <f>'[1]Actv PlacedInServc'!Q212</f>
        <v>0</v>
      </c>
      <c r="R212" s="62">
        <f>'[1]Actv PlacedInServc'!R212</f>
        <v>0</v>
      </c>
      <c r="S212" s="62">
        <f>'[1]Actv PlacedInServc'!S212</f>
        <v>0</v>
      </c>
      <c r="T212" s="62">
        <f>'[1]Actv PlacedInServc'!T212</f>
        <v>0</v>
      </c>
      <c r="U212" s="62">
        <f>'[1]Actv PlacedInServc'!U212</f>
        <v>0</v>
      </c>
      <c r="V212" s="62">
        <f>'[1]Actv PlacedInServc'!V212</f>
        <v>841365.81424493471</v>
      </c>
      <c r="W212" s="62">
        <f>'[1]Actv PlacedInServc'!W212</f>
        <v>39629.112243426127</v>
      </c>
      <c r="X212" s="62">
        <f>'[1]Actv PlacedInServc'!X212</f>
        <v>1097.719425</v>
      </c>
      <c r="Y212" s="62">
        <f>'[1]Actv PlacedInServc'!Y212</f>
        <v>0</v>
      </c>
      <c r="Z212" s="62">
        <f>'[1]Actv PlacedInServc'!Z212</f>
        <v>0</v>
      </c>
      <c r="AA212" s="62">
        <f>'[1]Actv PlacedInServc'!AA212</f>
        <v>0</v>
      </c>
      <c r="AB212" s="62">
        <f>'[1]Actv PlacedInServc'!AB212</f>
        <v>0</v>
      </c>
      <c r="AC212" s="62">
        <f>'[1]Actv PlacedInServc'!AC212</f>
        <v>0</v>
      </c>
      <c r="AD212" s="62">
        <f>'[1]Actv PlacedInServc'!AD212</f>
        <v>0</v>
      </c>
      <c r="AE212" s="62">
        <f>'[1]Actv PlacedInServc'!AE212</f>
        <v>0</v>
      </c>
      <c r="AF212" s="62">
        <f>'[1]Actv PlacedInServc'!AF212</f>
        <v>0</v>
      </c>
      <c r="AG212" s="62">
        <f>'[1]Actv PlacedInServc'!AG212</f>
        <v>0</v>
      </c>
      <c r="AH212" s="62">
        <f>'[1]Actv PlacedInServc'!AH212</f>
        <v>0</v>
      </c>
      <c r="AI212" s="62">
        <f>'[1]Actv PlacedInServc'!AI212</f>
        <v>0</v>
      </c>
      <c r="AJ212" s="62">
        <f>'[1]Actv PlacedInServc'!AJ212</f>
        <v>0</v>
      </c>
      <c r="AK212" s="62">
        <f>'[1]Actv PlacedInServc'!AK212</f>
        <v>0</v>
      </c>
      <c r="AL212" s="62">
        <f>'[1]Actv PlacedInServc'!AL212</f>
        <v>0</v>
      </c>
      <c r="AM212" s="21"/>
      <c r="AN212" s="62">
        <f t="shared" si="9"/>
        <v>841365.81424493471</v>
      </c>
      <c r="AO212" s="21"/>
      <c r="AP212" s="21">
        <f t="shared" si="10"/>
        <v>0</v>
      </c>
    </row>
    <row r="213" spans="2:42" s="16" customFormat="1">
      <c r="B213" s="18">
        <v>203</v>
      </c>
      <c r="C213" s="18" t="str">
        <f>'[1]Actv PlacedInServc'!C213</f>
        <v/>
      </c>
      <c r="D213" s="507" t="str">
        <f>'[1]Actv PlacedInServc'!D213</f>
        <v/>
      </c>
      <c r="F213" s="369" t="str">
        <f>'[1]Actv PlacedInServc'!F213</f>
        <v/>
      </c>
      <c r="H213" s="18" t="str">
        <f>'[1]Actv PlacedInServc'!H213</f>
        <v/>
      </c>
      <c r="J213" s="18" t="str">
        <f>'[1]Actv PlacedInServc'!J213</f>
        <v/>
      </c>
      <c r="L213" s="18" t="str">
        <f>'[1]Actv PlacedInServc'!L213</f>
        <v/>
      </c>
      <c r="N213" s="377" t="str">
        <f>'[1]Actv PlacedInServc'!N213</f>
        <v/>
      </c>
      <c r="P213" s="21" t="str">
        <f>'[1]Actv PlacedInServc'!P213</f>
        <v/>
      </c>
      <c r="Q213" s="62" t="str">
        <f>'[1]Actv PlacedInServc'!Q213</f>
        <v/>
      </c>
      <c r="R213" s="62" t="str">
        <f>'[1]Actv PlacedInServc'!R213</f>
        <v/>
      </c>
      <c r="S213" s="62" t="str">
        <f>'[1]Actv PlacedInServc'!S213</f>
        <v/>
      </c>
      <c r="T213" s="62" t="str">
        <f>'[1]Actv PlacedInServc'!T213</f>
        <v/>
      </c>
      <c r="U213" s="62" t="str">
        <f>'[1]Actv PlacedInServc'!U213</f>
        <v/>
      </c>
      <c r="V213" s="62" t="str">
        <f>'[1]Actv PlacedInServc'!V213</f>
        <v/>
      </c>
      <c r="W213" s="62" t="str">
        <f>'[1]Actv PlacedInServc'!W213</f>
        <v/>
      </c>
      <c r="X213" s="62" t="str">
        <f>'[1]Actv PlacedInServc'!X213</f>
        <v/>
      </c>
      <c r="Y213" s="62" t="str">
        <f>'[1]Actv PlacedInServc'!Y213</f>
        <v/>
      </c>
      <c r="Z213" s="62" t="str">
        <f>'[1]Actv PlacedInServc'!Z213</f>
        <v/>
      </c>
      <c r="AA213" s="62" t="str">
        <f>'[1]Actv PlacedInServc'!AA213</f>
        <v/>
      </c>
      <c r="AB213" s="62" t="str">
        <f>'[1]Actv PlacedInServc'!AB213</f>
        <v/>
      </c>
      <c r="AC213" s="62" t="str">
        <f>'[1]Actv PlacedInServc'!AC213</f>
        <v/>
      </c>
      <c r="AD213" s="62" t="str">
        <f>'[1]Actv PlacedInServc'!AD213</f>
        <v/>
      </c>
      <c r="AE213" s="62" t="str">
        <f>'[1]Actv PlacedInServc'!AE213</f>
        <v/>
      </c>
      <c r="AF213" s="62" t="str">
        <f>'[1]Actv PlacedInServc'!AF213</f>
        <v/>
      </c>
      <c r="AG213" s="62" t="str">
        <f>'[1]Actv PlacedInServc'!AG213</f>
        <v/>
      </c>
      <c r="AH213" s="62" t="str">
        <f>'[1]Actv PlacedInServc'!AH213</f>
        <v/>
      </c>
      <c r="AI213" s="62" t="str">
        <f>'[1]Actv PlacedInServc'!AI213</f>
        <v/>
      </c>
      <c r="AJ213" s="62" t="str">
        <f>'[1]Actv PlacedInServc'!AJ213</f>
        <v/>
      </c>
      <c r="AK213" s="62" t="str">
        <f>'[1]Actv PlacedInServc'!AK213</f>
        <v/>
      </c>
      <c r="AL213" s="62" t="str">
        <f>'[1]Actv PlacedInServc'!AL213</f>
        <v/>
      </c>
      <c r="AM213" s="21"/>
      <c r="AN213" s="62">
        <f t="shared" si="9"/>
        <v>0</v>
      </c>
      <c r="AO213" s="21"/>
      <c r="AP213" s="21">
        <f t="shared" si="10"/>
        <v>0</v>
      </c>
    </row>
    <row r="214" spans="2:42" s="16" customFormat="1">
      <c r="B214" s="18">
        <v>204</v>
      </c>
      <c r="C214" s="18" t="str">
        <f>'[1]Actv PlacedInServc'!C214</f>
        <v/>
      </c>
      <c r="D214" s="507" t="str">
        <f>'[1]Actv PlacedInServc'!D214</f>
        <v/>
      </c>
      <c r="F214" s="369" t="str">
        <f>'[1]Actv PlacedInServc'!F214</f>
        <v/>
      </c>
      <c r="H214" s="18" t="str">
        <f>'[1]Actv PlacedInServc'!H214</f>
        <v/>
      </c>
      <c r="J214" s="18" t="str">
        <f>'[1]Actv PlacedInServc'!J214</f>
        <v/>
      </c>
      <c r="L214" s="18" t="str">
        <f>'[1]Actv PlacedInServc'!L214</f>
        <v/>
      </c>
      <c r="N214" s="377" t="str">
        <f>'[1]Actv PlacedInServc'!N214</f>
        <v/>
      </c>
      <c r="P214" s="21" t="str">
        <f>'[1]Actv PlacedInServc'!P214</f>
        <v/>
      </c>
      <c r="Q214" s="62" t="str">
        <f>'[1]Actv PlacedInServc'!Q214</f>
        <v/>
      </c>
      <c r="R214" s="62" t="str">
        <f>'[1]Actv PlacedInServc'!R214</f>
        <v/>
      </c>
      <c r="S214" s="62" t="str">
        <f>'[1]Actv PlacedInServc'!S214</f>
        <v/>
      </c>
      <c r="T214" s="62" t="str">
        <f>'[1]Actv PlacedInServc'!T214</f>
        <v/>
      </c>
      <c r="U214" s="62" t="str">
        <f>'[1]Actv PlacedInServc'!U214</f>
        <v/>
      </c>
      <c r="V214" s="62" t="str">
        <f>'[1]Actv PlacedInServc'!V214</f>
        <v/>
      </c>
      <c r="W214" s="62" t="str">
        <f>'[1]Actv PlacedInServc'!W214</f>
        <v/>
      </c>
      <c r="X214" s="62" t="str">
        <f>'[1]Actv PlacedInServc'!X214</f>
        <v/>
      </c>
      <c r="Y214" s="62" t="str">
        <f>'[1]Actv PlacedInServc'!Y214</f>
        <v/>
      </c>
      <c r="Z214" s="62" t="str">
        <f>'[1]Actv PlacedInServc'!Z214</f>
        <v/>
      </c>
      <c r="AA214" s="62" t="str">
        <f>'[1]Actv PlacedInServc'!AA214</f>
        <v/>
      </c>
      <c r="AB214" s="62" t="str">
        <f>'[1]Actv PlacedInServc'!AB214</f>
        <v/>
      </c>
      <c r="AC214" s="62" t="str">
        <f>'[1]Actv PlacedInServc'!AC214</f>
        <v/>
      </c>
      <c r="AD214" s="62" t="str">
        <f>'[1]Actv PlacedInServc'!AD214</f>
        <v/>
      </c>
      <c r="AE214" s="62" t="str">
        <f>'[1]Actv PlacedInServc'!AE214</f>
        <v/>
      </c>
      <c r="AF214" s="62" t="str">
        <f>'[1]Actv PlacedInServc'!AF214</f>
        <v/>
      </c>
      <c r="AG214" s="62" t="str">
        <f>'[1]Actv PlacedInServc'!AG214</f>
        <v/>
      </c>
      <c r="AH214" s="62" t="str">
        <f>'[1]Actv PlacedInServc'!AH214</f>
        <v/>
      </c>
      <c r="AI214" s="62" t="str">
        <f>'[1]Actv PlacedInServc'!AI214</f>
        <v/>
      </c>
      <c r="AJ214" s="62" t="str">
        <f>'[1]Actv PlacedInServc'!AJ214</f>
        <v/>
      </c>
      <c r="AK214" s="62" t="str">
        <f>'[1]Actv PlacedInServc'!AK214</f>
        <v/>
      </c>
      <c r="AL214" s="62" t="str">
        <f>'[1]Actv PlacedInServc'!AL214</f>
        <v/>
      </c>
      <c r="AM214" s="21"/>
      <c r="AN214" s="62">
        <f t="shared" si="9"/>
        <v>0</v>
      </c>
      <c r="AO214" s="21"/>
      <c r="AP214" s="21">
        <f t="shared" si="10"/>
        <v>0</v>
      </c>
    </row>
    <row r="215" spans="2:42" s="16" customFormat="1">
      <c r="B215" s="18">
        <v>205</v>
      </c>
      <c r="C215" s="18" t="str">
        <f>'[1]Actv PlacedInServc'!C215</f>
        <v/>
      </c>
      <c r="D215" s="507" t="str">
        <f>'[1]Actv PlacedInServc'!D215</f>
        <v>I12-020120</v>
      </c>
      <c r="F215" s="369" t="str">
        <f>'[1]Actv PlacedInServc'!F215</f>
        <v>RRS Maintenance Facility</v>
      </c>
      <c r="H215" s="18" t="str">
        <f>'[1]Actv PlacedInServc'!H215</f>
        <v/>
      </c>
      <c r="J215" s="18" t="str">
        <f>'[1]Actv PlacedInServc'!J215</f>
        <v/>
      </c>
      <c r="L215" s="18" t="str">
        <f>'[1]Actv PlacedInServc'!L215</f>
        <v/>
      </c>
      <c r="N215" s="377">
        <f>'[1]Actv PlacedInServc'!N215</f>
        <v>46265</v>
      </c>
      <c r="P215" s="21" t="str">
        <f>'[1]Actv PlacedInServc'!P215</f>
        <v/>
      </c>
      <c r="Q215" s="62" t="str">
        <f>'[1]Actv PlacedInServc'!Q215</f>
        <v/>
      </c>
      <c r="R215" s="62" t="str">
        <f>'[1]Actv PlacedInServc'!R215</f>
        <v/>
      </c>
      <c r="S215" s="62" t="str">
        <f>'[1]Actv PlacedInServc'!S215</f>
        <v/>
      </c>
      <c r="T215" s="62" t="str">
        <f>'[1]Actv PlacedInServc'!T215</f>
        <v/>
      </c>
      <c r="U215" s="62" t="str">
        <f>'[1]Actv PlacedInServc'!U215</f>
        <v/>
      </c>
      <c r="V215" s="62" t="str">
        <f>'[1]Actv PlacedInServc'!V215</f>
        <v/>
      </c>
      <c r="W215" s="62" t="str">
        <f>'[1]Actv PlacedInServc'!W215</f>
        <v/>
      </c>
      <c r="X215" s="62" t="str">
        <f>'[1]Actv PlacedInServc'!X215</f>
        <v/>
      </c>
      <c r="Y215" s="62" t="str">
        <f>'[1]Actv PlacedInServc'!Y215</f>
        <v/>
      </c>
      <c r="Z215" s="62" t="str">
        <f>'[1]Actv PlacedInServc'!Z215</f>
        <v/>
      </c>
      <c r="AA215" s="62" t="str">
        <f>'[1]Actv PlacedInServc'!AA215</f>
        <v/>
      </c>
      <c r="AB215" s="62" t="str">
        <f>'[1]Actv PlacedInServc'!AB215</f>
        <v/>
      </c>
      <c r="AC215" s="62" t="str">
        <f>'[1]Actv PlacedInServc'!AC215</f>
        <v/>
      </c>
      <c r="AD215" s="62" t="str">
        <f>'[1]Actv PlacedInServc'!AD215</f>
        <v/>
      </c>
      <c r="AE215" s="62" t="str">
        <f>'[1]Actv PlacedInServc'!AE215</f>
        <v/>
      </c>
      <c r="AF215" s="62" t="str">
        <f>'[1]Actv PlacedInServc'!AF215</f>
        <v/>
      </c>
      <c r="AG215" s="62" t="str">
        <f>'[1]Actv PlacedInServc'!AG215</f>
        <v/>
      </c>
      <c r="AH215" s="62" t="str">
        <f>'[1]Actv PlacedInServc'!AH215</f>
        <v/>
      </c>
      <c r="AI215" s="62" t="str">
        <f>'[1]Actv PlacedInServc'!AI215</f>
        <v/>
      </c>
      <c r="AJ215" s="62" t="str">
        <f>'[1]Actv PlacedInServc'!AJ215</f>
        <v/>
      </c>
      <c r="AK215" s="62" t="str">
        <f>'[1]Actv PlacedInServc'!AK215</f>
        <v/>
      </c>
      <c r="AL215" s="62" t="str">
        <f>'[1]Actv PlacedInServc'!AL215</f>
        <v/>
      </c>
      <c r="AM215" s="21"/>
      <c r="AN215" s="62">
        <f t="shared" si="9"/>
        <v>0</v>
      </c>
      <c r="AO215" s="21"/>
      <c r="AP215" s="21">
        <f t="shared" si="10"/>
        <v>0</v>
      </c>
    </row>
    <row r="216" spans="2:42" s="16" customFormat="1">
      <c r="B216" s="18">
        <v>206</v>
      </c>
      <c r="C216" s="18" t="str">
        <f>'[1]Actv PlacedInServc'!C216</f>
        <v>304200</v>
      </c>
      <c r="D216" s="507" t="str">
        <f>'[1]Actv PlacedInServc'!D216</f>
        <v/>
      </c>
      <c r="F216" s="369" t="str">
        <f>'[1]Actv PlacedInServc'!F216</f>
        <v>304200-Struct &amp; Imp-Pumping</v>
      </c>
      <c r="H216" s="18" t="str">
        <f>'[1]Actv PlacedInServc'!H216</f>
        <v>10130420</v>
      </c>
      <c r="J216" s="18">
        <f>'[1]Actv PlacedInServc'!J216</f>
        <v>304.2</v>
      </c>
      <c r="L216" s="18" t="str">
        <f>'[1]Actv PlacedInServc'!L216</f>
        <v>Y</v>
      </c>
      <c r="N216" s="377" t="str">
        <f>'[1]Actv PlacedInServc'!N216</f>
        <v/>
      </c>
      <c r="P216" s="21">
        <f>'[1]Actv PlacedInServc'!P216</f>
        <v>0</v>
      </c>
      <c r="Q216" s="62">
        <f>'[1]Actv PlacedInServc'!Q216</f>
        <v>0</v>
      </c>
      <c r="R216" s="62">
        <f>'[1]Actv PlacedInServc'!R216</f>
        <v>0</v>
      </c>
      <c r="S216" s="62">
        <f>'[1]Actv PlacedInServc'!S216</f>
        <v>0</v>
      </c>
      <c r="T216" s="62">
        <f>'[1]Actv PlacedInServc'!T216</f>
        <v>0</v>
      </c>
      <c r="U216" s="62">
        <f>'[1]Actv PlacedInServc'!U216</f>
        <v>0</v>
      </c>
      <c r="V216" s="62">
        <f>'[1]Actv PlacedInServc'!V216</f>
        <v>850000</v>
      </c>
      <c r="W216" s="62">
        <f>'[1]Actv PlacedInServc'!W216</f>
        <v>212500</v>
      </c>
      <c r="X216" s="62">
        <f>'[1]Actv PlacedInServc'!X216</f>
        <v>0</v>
      </c>
      <c r="Y216" s="62">
        <f>'[1]Actv PlacedInServc'!Y216</f>
        <v>0</v>
      </c>
      <c r="Z216" s="62">
        <f>'[1]Actv PlacedInServc'!Z216</f>
        <v>0</v>
      </c>
      <c r="AA216" s="62">
        <f>'[1]Actv PlacedInServc'!AA216</f>
        <v>0</v>
      </c>
      <c r="AB216" s="62">
        <f>'[1]Actv PlacedInServc'!AB216</f>
        <v>0</v>
      </c>
      <c r="AC216" s="62">
        <f>'[1]Actv PlacedInServc'!AC216</f>
        <v>0</v>
      </c>
      <c r="AD216" s="62">
        <f>'[1]Actv PlacedInServc'!AD216</f>
        <v>0</v>
      </c>
      <c r="AE216" s="62">
        <f>'[1]Actv PlacedInServc'!AE216</f>
        <v>0</v>
      </c>
      <c r="AF216" s="62">
        <f>'[1]Actv PlacedInServc'!AF216</f>
        <v>0</v>
      </c>
      <c r="AG216" s="62">
        <f>'[1]Actv PlacedInServc'!AG216</f>
        <v>0</v>
      </c>
      <c r="AH216" s="62">
        <f>'[1]Actv PlacedInServc'!AH216</f>
        <v>0</v>
      </c>
      <c r="AI216" s="62">
        <f>'[1]Actv PlacedInServc'!AI216</f>
        <v>0</v>
      </c>
      <c r="AJ216" s="62">
        <f>'[1]Actv PlacedInServc'!AJ216</f>
        <v>0</v>
      </c>
      <c r="AK216" s="62">
        <f>'[1]Actv PlacedInServc'!AK216</f>
        <v>0</v>
      </c>
      <c r="AL216" s="62">
        <f>'[1]Actv PlacedInServc'!AL216</f>
        <v>0</v>
      </c>
      <c r="AM216" s="21"/>
      <c r="AN216" s="62">
        <f t="shared" si="9"/>
        <v>850000</v>
      </c>
      <c r="AO216" s="21"/>
      <c r="AP216" s="21">
        <f t="shared" si="10"/>
        <v>0</v>
      </c>
    </row>
    <row r="217" spans="2:42" s="16" customFormat="1">
      <c r="B217" s="18">
        <v>207</v>
      </c>
      <c r="C217" s="18" t="str">
        <f>'[1]Actv PlacedInServc'!C217</f>
        <v>311200</v>
      </c>
      <c r="D217" s="507" t="str">
        <f>'[1]Actv PlacedInServc'!D217</f>
        <v/>
      </c>
      <c r="F217" s="369" t="str">
        <f>'[1]Actv PlacedInServc'!F217</f>
        <v>311200-Pump Eqp Electric</v>
      </c>
      <c r="H217" s="18" t="str">
        <f>'[1]Actv PlacedInServc'!H217</f>
        <v>10131120</v>
      </c>
      <c r="J217" s="18">
        <f>'[1]Actv PlacedInServc'!J217</f>
        <v>311.2</v>
      </c>
      <c r="L217" s="18" t="str">
        <f>'[1]Actv PlacedInServc'!L217</f>
        <v>Y</v>
      </c>
      <c r="N217" s="377" t="str">
        <f>'[1]Actv PlacedInServc'!N217</f>
        <v/>
      </c>
      <c r="P217" s="21">
        <f>'[1]Actv PlacedInServc'!P217</f>
        <v>0</v>
      </c>
      <c r="Q217" s="62">
        <f>'[1]Actv PlacedInServc'!Q217</f>
        <v>0</v>
      </c>
      <c r="R217" s="62">
        <f>'[1]Actv PlacedInServc'!R217</f>
        <v>0</v>
      </c>
      <c r="S217" s="62">
        <f>'[1]Actv PlacedInServc'!S217</f>
        <v>0</v>
      </c>
      <c r="T217" s="62">
        <f>'[1]Actv PlacedInServc'!T217</f>
        <v>0</v>
      </c>
      <c r="U217" s="62">
        <f>'[1]Actv PlacedInServc'!U217</f>
        <v>0</v>
      </c>
      <c r="V217" s="62">
        <f>'[1]Actv PlacedInServc'!V217</f>
        <v>150000</v>
      </c>
      <c r="W217" s="62">
        <f>'[1]Actv PlacedInServc'!W217</f>
        <v>37500</v>
      </c>
      <c r="X217" s="62">
        <f>'[1]Actv PlacedInServc'!X217</f>
        <v>0</v>
      </c>
      <c r="Y217" s="62">
        <f>'[1]Actv PlacedInServc'!Y217</f>
        <v>0</v>
      </c>
      <c r="Z217" s="62">
        <f>'[1]Actv PlacedInServc'!Z217</f>
        <v>0</v>
      </c>
      <c r="AA217" s="62">
        <f>'[1]Actv PlacedInServc'!AA217</f>
        <v>0</v>
      </c>
      <c r="AB217" s="62">
        <f>'[1]Actv PlacedInServc'!AB217</f>
        <v>0</v>
      </c>
      <c r="AC217" s="62">
        <f>'[1]Actv PlacedInServc'!AC217</f>
        <v>0</v>
      </c>
      <c r="AD217" s="62">
        <f>'[1]Actv PlacedInServc'!AD217</f>
        <v>0</v>
      </c>
      <c r="AE217" s="62">
        <f>'[1]Actv PlacedInServc'!AE217</f>
        <v>0</v>
      </c>
      <c r="AF217" s="62">
        <f>'[1]Actv PlacedInServc'!AF217</f>
        <v>0</v>
      </c>
      <c r="AG217" s="62">
        <f>'[1]Actv PlacedInServc'!AG217</f>
        <v>0</v>
      </c>
      <c r="AH217" s="62">
        <f>'[1]Actv PlacedInServc'!AH217</f>
        <v>0</v>
      </c>
      <c r="AI217" s="62">
        <f>'[1]Actv PlacedInServc'!AI217</f>
        <v>0</v>
      </c>
      <c r="AJ217" s="62">
        <f>'[1]Actv PlacedInServc'!AJ217</f>
        <v>0</v>
      </c>
      <c r="AK217" s="62">
        <f>'[1]Actv PlacedInServc'!AK217</f>
        <v>0</v>
      </c>
      <c r="AL217" s="62">
        <f>'[1]Actv PlacedInServc'!AL217</f>
        <v>0</v>
      </c>
      <c r="AM217" s="21"/>
      <c r="AN217" s="62">
        <f t="shared" si="9"/>
        <v>150000</v>
      </c>
      <c r="AO217" s="21"/>
      <c r="AP217" s="21">
        <f t="shared" si="10"/>
        <v>0</v>
      </c>
    </row>
    <row r="218" spans="2:42" s="16" customFormat="1">
      <c r="B218" s="18">
        <v>208</v>
      </c>
      <c r="C218" s="18" t="str">
        <f>'[1]Actv PlacedInServc'!C218</f>
        <v/>
      </c>
      <c r="D218" s="507" t="str">
        <f>'[1]Actv PlacedInServc'!D218</f>
        <v/>
      </c>
      <c r="F218" s="369" t="str">
        <f>'[1]Actv PlacedInServc'!F218</f>
        <v/>
      </c>
      <c r="H218" s="18" t="str">
        <f>'[1]Actv PlacedInServc'!H218</f>
        <v/>
      </c>
      <c r="J218" s="18" t="str">
        <f>'[1]Actv PlacedInServc'!J218</f>
        <v/>
      </c>
      <c r="L218" s="18" t="str">
        <f>'[1]Actv PlacedInServc'!L218</f>
        <v/>
      </c>
      <c r="N218" s="377" t="str">
        <f>'[1]Actv PlacedInServc'!N218</f>
        <v/>
      </c>
      <c r="P218" s="21" t="str">
        <f>'[1]Actv PlacedInServc'!P218</f>
        <v/>
      </c>
      <c r="Q218" s="62" t="str">
        <f>'[1]Actv PlacedInServc'!Q218</f>
        <v/>
      </c>
      <c r="R218" s="62" t="str">
        <f>'[1]Actv PlacedInServc'!R218</f>
        <v/>
      </c>
      <c r="S218" s="62" t="str">
        <f>'[1]Actv PlacedInServc'!S218</f>
        <v/>
      </c>
      <c r="T218" s="62" t="str">
        <f>'[1]Actv PlacedInServc'!T218</f>
        <v/>
      </c>
      <c r="U218" s="62" t="str">
        <f>'[1]Actv PlacedInServc'!U218</f>
        <v/>
      </c>
      <c r="V218" s="62" t="str">
        <f>'[1]Actv PlacedInServc'!V218</f>
        <v/>
      </c>
      <c r="W218" s="62" t="str">
        <f>'[1]Actv PlacedInServc'!W218</f>
        <v/>
      </c>
      <c r="X218" s="62" t="str">
        <f>'[1]Actv PlacedInServc'!X218</f>
        <v/>
      </c>
      <c r="Y218" s="62" t="str">
        <f>'[1]Actv PlacedInServc'!Y218</f>
        <v/>
      </c>
      <c r="Z218" s="62" t="str">
        <f>'[1]Actv PlacedInServc'!Z218</f>
        <v/>
      </c>
      <c r="AA218" s="62" t="str">
        <f>'[1]Actv PlacedInServc'!AA218</f>
        <v/>
      </c>
      <c r="AB218" s="62" t="str">
        <f>'[1]Actv PlacedInServc'!AB218</f>
        <v/>
      </c>
      <c r="AC218" s="62" t="str">
        <f>'[1]Actv PlacedInServc'!AC218</f>
        <v/>
      </c>
      <c r="AD218" s="62" t="str">
        <f>'[1]Actv PlacedInServc'!AD218</f>
        <v/>
      </c>
      <c r="AE218" s="62" t="str">
        <f>'[1]Actv PlacedInServc'!AE218</f>
        <v/>
      </c>
      <c r="AF218" s="62" t="str">
        <f>'[1]Actv PlacedInServc'!AF218</f>
        <v/>
      </c>
      <c r="AG218" s="62" t="str">
        <f>'[1]Actv PlacedInServc'!AG218</f>
        <v/>
      </c>
      <c r="AH218" s="62" t="str">
        <f>'[1]Actv PlacedInServc'!AH218</f>
        <v/>
      </c>
      <c r="AI218" s="62" t="str">
        <f>'[1]Actv PlacedInServc'!AI218</f>
        <v/>
      </c>
      <c r="AJ218" s="62" t="str">
        <f>'[1]Actv PlacedInServc'!AJ218</f>
        <v/>
      </c>
      <c r="AK218" s="62" t="str">
        <f>'[1]Actv PlacedInServc'!AK218</f>
        <v/>
      </c>
      <c r="AL218" s="62" t="str">
        <f>'[1]Actv PlacedInServc'!AL218</f>
        <v/>
      </c>
      <c r="AM218" s="21"/>
      <c r="AN218" s="62">
        <f t="shared" si="9"/>
        <v>0</v>
      </c>
      <c r="AO218" s="21"/>
      <c r="AP218" s="21">
        <f t="shared" si="10"/>
        <v>0</v>
      </c>
    </row>
    <row r="219" spans="2:42" s="16" customFormat="1">
      <c r="B219" s="18">
        <v>209</v>
      </c>
      <c r="C219" s="18" t="str">
        <f>'[1]Actv PlacedInServc'!C219</f>
        <v/>
      </c>
      <c r="D219" s="507" t="str">
        <f>'[1]Actv PlacedInServc'!D219</f>
        <v/>
      </c>
      <c r="F219" s="369" t="str">
        <f>'[1]Actv PlacedInServc'!F219</f>
        <v/>
      </c>
      <c r="H219" s="18" t="str">
        <f>'[1]Actv PlacedInServc'!H219</f>
        <v/>
      </c>
      <c r="J219" s="18" t="str">
        <f>'[1]Actv PlacedInServc'!J219</f>
        <v/>
      </c>
      <c r="L219" s="18" t="str">
        <f>'[1]Actv PlacedInServc'!L219</f>
        <v/>
      </c>
      <c r="N219" s="377" t="str">
        <f>'[1]Actv PlacedInServc'!N219</f>
        <v/>
      </c>
      <c r="P219" s="21" t="str">
        <f>'[1]Actv PlacedInServc'!P219</f>
        <v/>
      </c>
      <c r="Q219" s="62" t="str">
        <f>'[1]Actv PlacedInServc'!Q219</f>
        <v/>
      </c>
      <c r="R219" s="62" t="str">
        <f>'[1]Actv PlacedInServc'!R219</f>
        <v/>
      </c>
      <c r="S219" s="62" t="str">
        <f>'[1]Actv PlacedInServc'!S219</f>
        <v/>
      </c>
      <c r="T219" s="62" t="str">
        <f>'[1]Actv PlacedInServc'!T219</f>
        <v/>
      </c>
      <c r="U219" s="62" t="str">
        <f>'[1]Actv PlacedInServc'!U219</f>
        <v/>
      </c>
      <c r="V219" s="62" t="str">
        <f>'[1]Actv PlacedInServc'!V219</f>
        <v/>
      </c>
      <c r="W219" s="62" t="str">
        <f>'[1]Actv PlacedInServc'!W219</f>
        <v/>
      </c>
      <c r="X219" s="62" t="str">
        <f>'[1]Actv PlacedInServc'!X219</f>
        <v/>
      </c>
      <c r="Y219" s="62" t="str">
        <f>'[1]Actv PlacedInServc'!Y219</f>
        <v/>
      </c>
      <c r="Z219" s="62" t="str">
        <f>'[1]Actv PlacedInServc'!Z219</f>
        <v/>
      </c>
      <c r="AA219" s="62" t="str">
        <f>'[1]Actv PlacedInServc'!AA219</f>
        <v/>
      </c>
      <c r="AB219" s="62" t="str">
        <f>'[1]Actv PlacedInServc'!AB219</f>
        <v/>
      </c>
      <c r="AC219" s="62" t="str">
        <f>'[1]Actv PlacedInServc'!AC219</f>
        <v/>
      </c>
      <c r="AD219" s="62" t="str">
        <f>'[1]Actv PlacedInServc'!AD219</f>
        <v/>
      </c>
      <c r="AE219" s="62" t="str">
        <f>'[1]Actv PlacedInServc'!AE219</f>
        <v/>
      </c>
      <c r="AF219" s="62" t="str">
        <f>'[1]Actv PlacedInServc'!AF219</f>
        <v/>
      </c>
      <c r="AG219" s="62" t="str">
        <f>'[1]Actv PlacedInServc'!AG219</f>
        <v/>
      </c>
      <c r="AH219" s="62" t="str">
        <f>'[1]Actv PlacedInServc'!AH219</f>
        <v/>
      </c>
      <c r="AI219" s="62" t="str">
        <f>'[1]Actv PlacedInServc'!AI219</f>
        <v/>
      </c>
      <c r="AJ219" s="62" t="str">
        <f>'[1]Actv PlacedInServc'!AJ219</f>
        <v/>
      </c>
      <c r="AK219" s="62" t="str">
        <f>'[1]Actv PlacedInServc'!AK219</f>
        <v/>
      </c>
      <c r="AL219" s="62" t="str">
        <f>'[1]Actv PlacedInServc'!AL219</f>
        <v/>
      </c>
      <c r="AM219" s="21"/>
      <c r="AN219" s="62">
        <f t="shared" si="9"/>
        <v>0</v>
      </c>
      <c r="AO219" s="21"/>
      <c r="AP219" s="21">
        <f t="shared" si="10"/>
        <v>0</v>
      </c>
    </row>
    <row r="220" spans="2:42" s="16" customFormat="1">
      <c r="B220" s="18">
        <v>210</v>
      </c>
      <c r="C220" s="18" t="str">
        <f>'[1]Actv PlacedInServc'!C220</f>
        <v/>
      </c>
      <c r="D220" s="507" t="str">
        <f>'[1]Actv PlacedInServc'!D220</f>
        <v/>
      </c>
      <c r="F220" s="369" t="str">
        <f>'[1]Actv PlacedInServc'!F220</f>
        <v/>
      </c>
      <c r="H220" s="18" t="str">
        <f>'[1]Actv PlacedInServc'!H220</f>
        <v/>
      </c>
      <c r="J220" s="18" t="str">
        <f>'[1]Actv PlacedInServc'!J220</f>
        <v/>
      </c>
      <c r="L220" s="18" t="str">
        <f>'[1]Actv PlacedInServc'!L220</f>
        <v/>
      </c>
      <c r="N220" s="377" t="str">
        <f>'[1]Actv PlacedInServc'!N220</f>
        <v/>
      </c>
      <c r="P220" s="21" t="str">
        <f>'[1]Actv PlacedInServc'!P220</f>
        <v/>
      </c>
      <c r="Q220" s="62" t="str">
        <f>'[1]Actv PlacedInServc'!Q220</f>
        <v/>
      </c>
      <c r="R220" s="62" t="str">
        <f>'[1]Actv PlacedInServc'!R220</f>
        <v/>
      </c>
      <c r="S220" s="62" t="str">
        <f>'[1]Actv PlacedInServc'!S220</f>
        <v/>
      </c>
      <c r="T220" s="62" t="str">
        <f>'[1]Actv PlacedInServc'!T220</f>
        <v/>
      </c>
      <c r="U220" s="62" t="str">
        <f>'[1]Actv PlacedInServc'!U220</f>
        <v/>
      </c>
      <c r="V220" s="62" t="str">
        <f>'[1]Actv PlacedInServc'!V220</f>
        <v/>
      </c>
      <c r="W220" s="62" t="str">
        <f>'[1]Actv PlacedInServc'!W220</f>
        <v/>
      </c>
      <c r="X220" s="62" t="str">
        <f>'[1]Actv PlacedInServc'!X220</f>
        <v/>
      </c>
      <c r="Y220" s="62" t="str">
        <f>'[1]Actv PlacedInServc'!Y220</f>
        <v/>
      </c>
      <c r="Z220" s="62" t="str">
        <f>'[1]Actv PlacedInServc'!Z220</f>
        <v/>
      </c>
      <c r="AA220" s="62" t="str">
        <f>'[1]Actv PlacedInServc'!AA220</f>
        <v/>
      </c>
      <c r="AB220" s="62" t="str">
        <f>'[1]Actv PlacedInServc'!AB220</f>
        <v/>
      </c>
      <c r="AC220" s="62" t="str">
        <f>'[1]Actv PlacedInServc'!AC220</f>
        <v/>
      </c>
      <c r="AD220" s="62" t="str">
        <f>'[1]Actv PlacedInServc'!AD220</f>
        <v/>
      </c>
      <c r="AE220" s="62" t="str">
        <f>'[1]Actv PlacedInServc'!AE220</f>
        <v/>
      </c>
      <c r="AF220" s="62" t="str">
        <f>'[1]Actv PlacedInServc'!AF220</f>
        <v/>
      </c>
      <c r="AG220" s="62" t="str">
        <f>'[1]Actv PlacedInServc'!AG220</f>
        <v/>
      </c>
      <c r="AH220" s="62" t="str">
        <f>'[1]Actv PlacedInServc'!AH220</f>
        <v/>
      </c>
      <c r="AI220" s="62" t="str">
        <f>'[1]Actv PlacedInServc'!AI220</f>
        <v/>
      </c>
      <c r="AJ220" s="62" t="str">
        <f>'[1]Actv PlacedInServc'!AJ220</f>
        <v/>
      </c>
      <c r="AK220" s="62" t="str">
        <f>'[1]Actv PlacedInServc'!AK220</f>
        <v/>
      </c>
      <c r="AL220" s="62" t="str">
        <f>'[1]Actv PlacedInServc'!AL220</f>
        <v/>
      </c>
      <c r="AM220" s="21"/>
      <c r="AN220" s="62">
        <f t="shared" si="9"/>
        <v>0</v>
      </c>
      <c r="AO220" s="21"/>
      <c r="AP220" s="21">
        <f t="shared" si="10"/>
        <v>0</v>
      </c>
    </row>
    <row r="221" spans="2:42" s="16" customFormat="1">
      <c r="B221" s="18">
        <v>211</v>
      </c>
      <c r="C221" s="18" t="str">
        <f>'[1]Actv PlacedInServc'!C221</f>
        <v/>
      </c>
      <c r="D221" s="507" t="str">
        <f>'[1]Actv PlacedInServc'!D221</f>
        <v>I12-020122</v>
      </c>
      <c r="F221" s="369" t="str">
        <f>'[1]Actv PlacedInServc'!F221</f>
        <v>KRS1 Low Service Pumps 1 - 6</v>
      </c>
      <c r="H221" s="18" t="str">
        <f>'[1]Actv PlacedInServc'!H221</f>
        <v/>
      </c>
      <c r="J221" s="18" t="str">
        <f>'[1]Actv PlacedInServc'!J221</f>
        <v/>
      </c>
      <c r="L221" s="18" t="str">
        <f>'[1]Actv PlacedInServc'!L221</f>
        <v/>
      </c>
      <c r="N221" s="377">
        <f>'[1]Actv PlacedInServc'!N221</f>
        <v>46112</v>
      </c>
      <c r="P221" s="21" t="str">
        <f>'[1]Actv PlacedInServc'!P221</f>
        <v/>
      </c>
      <c r="Q221" s="62" t="str">
        <f>'[1]Actv PlacedInServc'!Q221</f>
        <v/>
      </c>
      <c r="R221" s="62" t="str">
        <f>'[1]Actv PlacedInServc'!R221</f>
        <v/>
      </c>
      <c r="S221" s="62" t="str">
        <f>'[1]Actv PlacedInServc'!S221</f>
        <v/>
      </c>
      <c r="T221" s="62" t="str">
        <f>'[1]Actv PlacedInServc'!T221</f>
        <v/>
      </c>
      <c r="U221" s="62" t="str">
        <f>'[1]Actv PlacedInServc'!U221</f>
        <v/>
      </c>
      <c r="V221" s="62" t="str">
        <f>'[1]Actv PlacedInServc'!V221</f>
        <v/>
      </c>
      <c r="W221" s="62" t="str">
        <f>'[1]Actv PlacedInServc'!W221</f>
        <v/>
      </c>
      <c r="X221" s="62" t="str">
        <f>'[1]Actv PlacedInServc'!X221</f>
        <v/>
      </c>
      <c r="Y221" s="62" t="str">
        <f>'[1]Actv PlacedInServc'!Y221</f>
        <v/>
      </c>
      <c r="Z221" s="62" t="str">
        <f>'[1]Actv PlacedInServc'!Z221</f>
        <v/>
      </c>
      <c r="AA221" s="62" t="str">
        <f>'[1]Actv PlacedInServc'!AA221</f>
        <v/>
      </c>
      <c r="AB221" s="62" t="str">
        <f>'[1]Actv PlacedInServc'!AB221</f>
        <v/>
      </c>
      <c r="AC221" s="62" t="str">
        <f>'[1]Actv PlacedInServc'!AC221</f>
        <v/>
      </c>
      <c r="AD221" s="62" t="str">
        <f>'[1]Actv PlacedInServc'!AD221</f>
        <v/>
      </c>
      <c r="AE221" s="62" t="str">
        <f>'[1]Actv PlacedInServc'!AE221</f>
        <v/>
      </c>
      <c r="AF221" s="62" t="str">
        <f>'[1]Actv PlacedInServc'!AF221</f>
        <v/>
      </c>
      <c r="AG221" s="62" t="str">
        <f>'[1]Actv PlacedInServc'!AG221</f>
        <v/>
      </c>
      <c r="AH221" s="62" t="str">
        <f>'[1]Actv PlacedInServc'!AH221</f>
        <v/>
      </c>
      <c r="AI221" s="62" t="str">
        <f>'[1]Actv PlacedInServc'!AI221</f>
        <v/>
      </c>
      <c r="AJ221" s="62" t="str">
        <f>'[1]Actv PlacedInServc'!AJ221</f>
        <v/>
      </c>
      <c r="AK221" s="62" t="str">
        <f>'[1]Actv PlacedInServc'!AK221</f>
        <v/>
      </c>
      <c r="AL221" s="62" t="str">
        <f>'[1]Actv PlacedInServc'!AL221</f>
        <v/>
      </c>
      <c r="AM221" s="21"/>
      <c r="AN221" s="62">
        <f t="shared" si="9"/>
        <v>0</v>
      </c>
      <c r="AO221" s="21"/>
      <c r="AP221" s="21">
        <f t="shared" si="10"/>
        <v>0</v>
      </c>
    </row>
    <row r="222" spans="2:42" s="16" customFormat="1">
      <c r="B222" s="18">
        <v>212</v>
      </c>
      <c r="C222" s="18" t="str">
        <f>'[1]Actv PlacedInServc'!C222</f>
        <v>347000</v>
      </c>
      <c r="D222" s="507" t="str">
        <f>'[1]Actv PlacedInServc'!D222</f>
        <v/>
      </c>
      <c r="F222" s="369" t="str">
        <f>'[1]Actv PlacedInServc'!F222</f>
        <v>347000-Misc Equipment</v>
      </c>
      <c r="H222" s="18" t="str">
        <f>'[1]Actv PlacedInServc'!H222</f>
        <v>10134700</v>
      </c>
      <c r="J222" s="18">
        <f>'[1]Actv PlacedInServc'!J222</f>
        <v>347.5</v>
      </c>
      <c r="L222" s="18" t="str">
        <f>'[1]Actv PlacedInServc'!L222</f>
        <v>Y</v>
      </c>
      <c r="N222" s="377" t="str">
        <f>'[1]Actv PlacedInServc'!N222</f>
        <v/>
      </c>
      <c r="P222" s="21">
        <f>'[1]Actv PlacedInServc'!P222</f>
        <v>610574.91</v>
      </c>
      <c r="Q222" s="62">
        <f>'[1]Actv PlacedInServc'!Q222</f>
        <v>610574.91</v>
      </c>
      <c r="R222" s="62">
        <f>'[1]Actv PlacedInServc'!R222</f>
        <v>0</v>
      </c>
      <c r="S222" s="62">
        <f>'[1]Actv PlacedInServc'!S222</f>
        <v>0</v>
      </c>
      <c r="T222" s="62">
        <f>'[1]Actv PlacedInServc'!T222</f>
        <v>0</v>
      </c>
      <c r="U222" s="62">
        <f>'[1]Actv PlacedInServc'!U222</f>
        <v>0</v>
      </c>
      <c r="V222" s="62">
        <f>'[1]Actv PlacedInServc'!V222</f>
        <v>0</v>
      </c>
      <c r="W222" s="62">
        <f>'[1]Actv PlacedInServc'!W222</f>
        <v>0</v>
      </c>
      <c r="X222" s="62">
        <f>'[1]Actv PlacedInServc'!X222</f>
        <v>0</v>
      </c>
      <c r="Y222" s="62">
        <f>'[1]Actv PlacedInServc'!Y222</f>
        <v>0</v>
      </c>
      <c r="Z222" s="62">
        <f>'[1]Actv PlacedInServc'!Z222</f>
        <v>0</v>
      </c>
      <c r="AA222" s="62">
        <f>'[1]Actv PlacedInServc'!AA222</f>
        <v>0</v>
      </c>
      <c r="AB222" s="62">
        <f>'[1]Actv PlacedInServc'!AB222</f>
        <v>0</v>
      </c>
      <c r="AC222" s="62">
        <f>'[1]Actv PlacedInServc'!AC222</f>
        <v>0</v>
      </c>
      <c r="AD222" s="62">
        <f>'[1]Actv PlacedInServc'!AD222</f>
        <v>0</v>
      </c>
      <c r="AE222" s="62">
        <f>'[1]Actv PlacedInServc'!AE222</f>
        <v>0</v>
      </c>
      <c r="AF222" s="62">
        <f>'[1]Actv PlacedInServc'!AF222</f>
        <v>0</v>
      </c>
      <c r="AG222" s="62">
        <f>'[1]Actv PlacedInServc'!AG222</f>
        <v>0</v>
      </c>
      <c r="AH222" s="62">
        <f>'[1]Actv PlacedInServc'!AH222</f>
        <v>0</v>
      </c>
      <c r="AI222" s="62">
        <f>'[1]Actv PlacedInServc'!AI222</f>
        <v>0</v>
      </c>
      <c r="AJ222" s="62">
        <f>'[1]Actv PlacedInServc'!AJ222</f>
        <v>0</v>
      </c>
      <c r="AK222" s="62">
        <f>'[1]Actv PlacedInServc'!AK222</f>
        <v>0</v>
      </c>
      <c r="AL222" s="62">
        <f>'[1]Actv PlacedInServc'!AL222</f>
        <v>0</v>
      </c>
      <c r="AM222" s="21"/>
      <c r="AN222" s="62">
        <f t="shared" si="9"/>
        <v>610574.91</v>
      </c>
      <c r="AO222" s="21"/>
      <c r="AP222" s="21">
        <f t="shared" si="10"/>
        <v>0</v>
      </c>
    </row>
    <row r="223" spans="2:42" s="16" customFormat="1">
      <c r="B223" s="18">
        <v>213</v>
      </c>
      <c r="C223" s="18" t="str">
        <f>'[1]Actv PlacedInServc'!C223</f>
        <v/>
      </c>
      <c r="D223" s="507" t="str">
        <f>'[1]Actv PlacedInServc'!D223</f>
        <v/>
      </c>
      <c r="F223" s="369" t="str">
        <f>'[1]Actv PlacedInServc'!F223</f>
        <v/>
      </c>
      <c r="H223" s="18" t="str">
        <f>'[1]Actv PlacedInServc'!H223</f>
        <v/>
      </c>
      <c r="J223" s="18" t="str">
        <f>'[1]Actv PlacedInServc'!J223</f>
        <v/>
      </c>
      <c r="L223" s="18" t="str">
        <f>'[1]Actv PlacedInServc'!L223</f>
        <v/>
      </c>
      <c r="N223" s="377" t="str">
        <f>'[1]Actv PlacedInServc'!N223</f>
        <v/>
      </c>
      <c r="P223" s="21" t="str">
        <f>'[1]Actv PlacedInServc'!P223</f>
        <v/>
      </c>
      <c r="Q223" s="62" t="str">
        <f>'[1]Actv PlacedInServc'!Q223</f>
        <v/>
      </c>
      <c r="R223" s="62" t="str">
        <f>'[1]Actv PlacedInServc'!R223</f>
        <v/>
      </c>
      <c r="S223" s="62" t="str">
        <f>'[1]Actv PlacedInServc'!S223</f>
        <v/>
      </c>
      <c r="T223" s="62" t="str">
        <f>'[1]Actv PlacedInServc'!T223</f>
        <v/>
      </c>
      <c r="U223" s="62" t="str">
        <f>'[1]Actv PlacedInServc'!U223</f>
        <v/>
      </c>
      <c r="V223" s="62" t="str">
        <f>'[1]Actv PlacedInServc'!V223</f>
        <v/>
      </c>
      <c r="W223" s="62" t="str">
        <f>'[1]Actv PlacedInServc'!W223</f>
        <v/>
      </c>
      <c r="X223" s="62" t="str">
        <f>'[1]Actv PlacedInServc'!X223</f>
        <v/>
      </c>
      <c r="Y223" s="62" t="str">
        <f>'[1]Actv PlacedInServc'!Y223</f>
        <v/>
      </c>
      <c r="Z223" s="62" t="str">
        <f>'[1]Actv PlacedInServc'!Z223</f>
        <v/>
      </c>
      <c r="AA223" s="62" t="str">
        <f>'[1]Actv PlacedInServc'!AA223</f>
        <v/>
      </c>
      <c r="AB223" s="62" t="str">
        <f>'[1]Actv PlacedInServc'!AB223</f>
        <v/>
      </c>
      <c r="AC223" s="62" t="str">
        <f>'[1]Actv PlacedInServc'!AC223</f>
        <v/>
      </c>
      <c r="AD223" s="62" t="str">
        <f>'[1]Actv PlacedInServc'!AD223</f>
        <v/>
      </c>
      <c r="AE223" s="62" t="str">
        <f>'[1]Actv PlacedInServc'!AE223</f>
        <v/>
      </c>
      <c r="AF223" s="62" t="str">
        <f>'[1]Actv PlacedInServc'!AF223</f>
        <v/>
      </c>
      <c r="AG223" s="62" t="str">
        <f>'[1]Actv PlacedInServc'!AG223</f>
        <v/>
      </c>
      <c r="AH223" s="62" t="str">
        <f>'[1]Actv PlacedInServc'!AH223</f>
        <v/>
      </c>
      <c r="AI223" s="62" t="str">
        <f>'[1]Actv PlacedInServc'!AI223</f>
        <v/>
      </c>
      <c r="AJ223" s="62" t="str">
        <f>'[1]Actv PlacedInServc'!AJ223</f>
        <v/>
      </c>
      <c r="AK223" s="62" t="str">
        <f>'[1]Actv PlacedInServc'!AK223</f>
        <v/>
      </c>
      <c r="AL223" s="62" t="str">
        <f>'[1]Actv PlacedInServc'!AL223</f>
        <v/>
      </c>
      <c r="AM223" s="21"/>
      <c r="AN223" s="62">
        <f t="shared" si="9"/>
        <v>0</v>
      </c>
      <c r="AO223" s="21"/>
      <c r="AP223" s="21">
        <f t="shared" si="10"/>
        <v>0</v>
      </c>
    </row>
    <row r="224" spans="2:42" s="16" customFormat="1">
      <c r="B224" s="18">
        <v>214</v>
      </c>
      <c r="C224" s="18" t="str">
        <f>'[1]Actv PlacedInServc'!C224</f>
        <v/>
      </c>
      <c r="D224" s="507" t="str">
        <f>'[1]Actv PlacedInServc'!D224</f>
        <v/>
      </c>
      <c r="F224" s="369" t="str">
        <f>'[1]Actv PlacedInServc'!F224</f>
        <v/>
      </c>
      <c r="H224" s="18" t="str">
        <f>'[1]Actv PlacedInServc'!H224</f>
        <v/>
      </c>
      <c r="J224" s="18" t="str">
        <f>'[1]Actv PlacedInServc'!J224</f>
        <v/>
      </c>
      <c r="L224" s="18" t="str">
        <f>'[1]Actv PlacedInServc'!L224</f>
        <v/>
      </c>
      <c r="N224" s="377" t="str">
        <f>'[1]Actv PlacedInServc'!N224</f>
        <v/>
      </c>
      <c r="P224" s="21" t="str">
        <f>'[1]Actv PlacedInServc'!P224</f>
        <v/>
      </c>
      <c r="Q224" s="62" t="str">
        <f>'[1]Actv PlacedInServc'!Q224</f>
        <v/>
      </c>
      <c r="R224" s="62" t="str">
        <f>'[1]Actv PlacedInServc'!R224</f>
        <v/>
      </c>
      <c r="S224" s="62" t="str">
        <f>'[1]Actv PlacedInServc'!S224</f>
        <v/>
      </c>
      <c r="T224" s="62" t="str">
        <f>'[1]Actv PlacedInServc'!T224</f>
        <v/>
      </c>
      <c r="U224" s="62" t="str">
        <f>'[1]Actv PlacedInServc'!U224</f>
        <v/>
      </c>
      <c r="V224" s="62" t="str">
        <f>'[1]Actv PlacedInServc'!V224</f>
        <v/>
      </c>
      <c r="W224" s="62" t="str">
        <f>'[1]Actv PlacedInServc'!W224</f>
        <v/>
      </c>
      <c r="X224" s="62" t="str">
        <f>'[1]Actv PlacedInServc'!X224</f>
        <v/>
      </c>
      <c r="Y224" s="62" t="str">
        <f>'[1]Actv PlacedInServc'!Y224</f>
        <v/>
      </c>
      <c r="Z224" s="62" t="str">
        <f>'[1]Actv PlacedInServc'!Z224</f>
        <v/>
      </c>
      <c r="AA224" s="62" t="str">
        <f>'[1]Actv PlacedInServc'!AA224</f>
        <v/>
      </c>
      <c r="AB224" s="62" t="str">
        <f>'[1]Actv PlacedInServc'!AB224</f>
        <v/>
      </c>
      <c r="AC224" s="62" t="str">
        <f>'[1]Actv PlacedInServc'!AC224</f>
        <v/>
      </c>
      <c r="AD224" s="62" t="str">
        <f>'[1]Actv PlacedInServc'!AD224</f>
        <v/>
      </c>
      <c r="AE224" s="62" t="str">
        <f>'[1]Actv PlacedInServc'!AE224</f>
        <v/>
      </c>
      <c r="AF224" s="62" t="str">
        <f>'[1]Actv PlacedInServc'!AF224</f>
        <v/>
      </c>
      <c r="AG224" s="62" t="str">
        <f>'[1]Actv PlacedInServc'!AG224</f>
        <v/>
      </c>
      <c r="AH224" s="62" t="str">
        <f>'[1]Actv PlacedInServc'!AH224</f>
        <v/>
      </c>
      <c r="AI224" s="62" t="str">
        <f>'[1]Actv PlacedInServc'!AI224</f>
        <v/>
      </c>
      <c r="AJ224" s="62" t="str">
        <f>'[1]Actv PlacedInServc'!AJ224</f>
        <v/>
      </c>
      <c r="AK224" s="62" t="str">
        <f>'[1]Actv PlacedInServc'!AK224</f>
        <v/>
      </c>
      <c r="AL224" s="62" t="str">
        <f>'[1]Actv PlacedInServc'!AL224</f>
        <v/>
      </c>
      <c r="AM224" s="21"/>
      <c r="AN224" s="62">
        <f t="shared" si="9"/>
        <v>0</v>
      </c>
      <c r="AO224" s="21"/>
      <c r="AP224" s="21">
        <f t="shared" si="10"/>
        <v>0</v>
      </c>
    </row>
    <row r="225" spans="2:42" s="16" customFormat="1">
      <c r="B225" s="18">
        <v>215</v>
      </c>
      <c r="C225" s="18" t="str">
        <f>'[1]Actv PlacedInServc'!C225</f>
        <v/>
      </c>
      <c r="D225" s="507" t="str">
        <f>'[1]Actv PlacedInServc'!D225</f>
        <v/>
      </c>
      <c r="F225" s="369" t="str">
        <f>'[1]Actv PlacedInServc'!F225</f>
        <v/>
      </c>
      <c r="H225" s="18" t="str">
        <f>'[1]Actv PlacedInServc'!H225</f>
        <v/>
      </c>
      <c r="J225" s="18" t="str">
        <f>'[1]Actv PlacedInServc'!J225</f>
        <v/>
      </c>
      <c r="L225" s="18" t="str">
        <f>'[1]Actv PlacedInServc'!L225</f>
        <v/>
      </c>
      <c r="N225" s="377" t="str">
        <f>'[1]Actv PlacedInServc'!N225</f>
        <v/>
      </c>
      <c r="P225" s="21" t="str">
        <f>'[1]Actv PlacedInServc'!P225</f>
        <v/>
      </c>
      <c r="Q225" s="62" t="str">
        <f>'[1]Actv PlacedInServc'!Q225</f>
        <v/>
      </c>
      <c r="R225" s="62" t="str">
        <f>'[1]Actv PlacedInServc'!R225</f>
        <v/>
      </c>
      <c r="S225" s="62" t="str">
        <f>'[1]Actv PlacedInServc'!S225</f>
        <v/>
      </c>
      <c r="T225" s="62" t="str">
        <f>'[1]Actv PlacedInServc'!T225</f>
        <v/>
      </c>
      <c r="U225" s="62" t="str">
        <f>'[1]Actv PlacedInServc'!U225</f>
        <v/>
      </c>
      <c r="V225" s="62" t="str">
        <f>'[1]Actv PlacedInServc'!V225</f>
        <v/>
      </c>
      <c r="W225" s="62" t="str">
        <f>'[1]Actv PlacedInServc'!W225</f>
        <v/>
      </c>
      <c r="X225" s="62" t="str">
        <f>'[1]Actv PlacedInServc'!X225</f>
        <v/>
      </c>
      <c r="Y225" s="62" t="str">
        <f>'[1]Actv PlacedInServc'!Y225</f>
        <v/>
      </c>
      <c r="Z225" s="62" t="str">
        <f>'[1]Actv PlacedInServc'!Z225</f>
        <v/>
      </c>
      <c r="AA225" s="62" t="str">
        <f>'[1]Actv PlacedInServc'!AA225</f>
        <v/>
      </c>
      <c r="AB225" s="62" t="str">
        <f>'[1]Actv PlacedInServc'!AB225</f>
        <v/>
      </c>
      <c r="AC225" s="62" t="str">
        <f>'[1]Actv PlacedInServc'!AC225</f>
        <v/>
      </c>
      <c r="AD225" s="62" t="str">
        <f>'[1]Actv PlacedInServc'!AD225</f>
        <v/>
      </c>
      <c r="AE225" s="62" t="str">
        <f>'[1]Actv PlacedInServc'!AE225</f>
        <v/>
      </c>
      <c r="AF225" s="62" t="str">
        <f>'[1]Actv PlacedInServc'!AF225</f>
        <v/>
      </c>
      <c r="AG225" s="62" t="str">
        <f>'[1]Actv PlacedInServc'!AG225</f>
        <v/>
      </c>
      <c r="AH225" s="62" t="str">
        <f>'[1]Actv PlacedInServc'!AH225</f>
        <v/>
      </c>
      <c r="AI225" s="62" t="str">
        <f>'[1]Actv PlacedInServc'!AI225</f>
        <v/>
      </c>
      <c r="AJ225" s="62" t="str">
        <f>'[1]Actv PlacedInServc'!AJ225</f>
        <v/>
      </c>
      <c r="AK225" s="62" t="str">
        <f>'[1]Actv PlacedInServc'!AK225</f>
        <v/>
      </c>
      <c r="AL225" s="62" t="str">
        <f>'[1]Actv PlacedInServc'!AL225</f>
        <v/>
      </c>
      <c r="AM225" s="21"/>
      <c r="AN225" s="62">
        <f t="shared" si="9"/>
        <v>0</v>
      </c>
      <c r="AO225" s="21"/>
      <c r="AP225" s="21">
        <f t="shared" si="10"/>
        <v>0</v>
      </c>
    </row>
    <row r="226" spans="2:42" s="16" customFormat="1">
      <c r="B226" s="18">
        <v>216</v>
      </c>
      <c r="C226" s="18" t="str">
        <f>'[1]Actv PlacedInServc'!C226</f>
        <v/>
      </c>
      <c r="D226" s="507" t="str">
        <f>'[1]Actv PlacedInServc'!D226</f>
        <v/>
      </c>
      <c r="F226" s="369" t="str">
        <f>'[1]Actv PlacedInServc'!F226</f>
        <v/>
      </c>
      <c r="H226" s="18" t="str">
        <f>'[1]Actv PlacedInServc'!H226</f>
        <v/>
      </c>
      <c r="J226" s="18" t="str">
        <f>'[1]Actv PlacedInServc'!J226</f>
        <v/>
      </c>
      <c r="L226" s="18" t="str">
        <f>'[1]Actv PlacedInServc'!L226</f>
        <v/>
      </c>
      <c r="N226" s="377" t="str">
        <f>'[1]Actv PlacedInServc'!N226</f>
        <v/>
      </c>
      <c r="P226" s="21" t="str">
        <f>'[1]Actv PlacedInServc'!P226</f>
        <v/>
      </c>
      <c r="Q226" s="62" t="str">
        <f>'[1]Actv PlacedInServc'!Q226</f>
        <v/>
      </c>
      <c r="R226" s="62" t="str">
        <f>'[1]Actv PlacedInServc'!R226</f>
        <v/>
      </c>
      <c r="S226" s="62" t="str">
        <f>'[1]Actv PlacedInServc'!S226</f>
        <v/>
      </c>
      <c r="T226" s="62" t="str">
        <f>'[1]Actv PlacedInServc'!T226</f>
        <v/>
      </c>
      <c r="U226" s="62" t="str">
        <f>'[1]Actv PlacedInServc'!U226</f>
        <v/>
      </c>
      <c r="V226" s="62" t="str">
        <f>'[1]Actv PlacedInServc'!V226</f>
        <v/>
      </c>
      <c r="W226" s="62" t="str">
        <f>'[1]Actv PlacedInServc'!W226</f>
        <v/>
      </c>
      <c r="X226" s="62" t="str">
        <f>'[1]Actv PlacedInServc'!X226</f>
        <v/>
      </c>
      <c r="Y226" s="62" t="str">
        <f>'[1]Actv PlacedInServc'!Y226</f>
        <v/>
      </c>
      <c r="Z226" s="62" t="str">
        <f>'[1]Actv PlacedInServc'!Z226</f>
        <v/>
      </c>
      <c r="AA226" s="62" t="str">
        <f>'[1]Actv PlacedInServc'!AA226</f>
        <v/>
      </c>
      <c r="AB226" s="62" t="str">
        <f>'[1]Actv PlacedInServc'!AB226</f>
        <v/>
      </c>
      <c r="AC226" s="62" t="str">
        <f>'[1]Actv PlacedInServc'!AC226</f>
        <v/>
      </c>
      <c r="AD226" s="62" t="str">
        <f>'[1]Actv PlacedInServc'!AD226</f>
        <v/>
      </c>
      <c r="AE226" s="62" t="str">
        <f>'[1]Actv PlacedInServc'!AE226</f>
        <v/>
      </c>
      <c r="AF226" s="62" t="str">
        <f>'[1]Actv PlacedInServc'!AF226</f>
        <v/>
      </c>
      <c r="AG226" s="62" t="str">
        <f>'[1]Actv PlacedInServc'!AG226</f>
        <v/>
      </c>
      <c r="AH226" s="62" t="str">
        <f>'[1]Actv PlacedInServc'!AH226</f>
        <v/>
      </c>
      <c r="AI226" s="62" t="str">
        <f>'[1]Actv PlacedInServc'!AI226</f>
        <v/>
      </c>
      <c r="AJ226" s="62" t="str">
        <f>'[1]Actv PlacedInServc'!AJ226</f>
        <v/>
      </c>
      <c r="AK226" s="62" t="str">
        <f>'[1]Actv PlacedInServc'!AK226</f>
        <v/>
      </c>
      <c r="AL226" s="62" t="str">
        <f>'[1]Actv PlacedInServc'!AL226</f>
        <v/>
      </c>
      <c r="AM226" s="21"/>
      <c r="AN226" s="62">
        <f t="shared" si="9"/>
        <v>0</v>
      </c>
      <c r="AO226" s="21"/>
      <c r="AP226" s="21">
        <f t="shared" si="10"/>
        <v>0</v>
      </c>
    </row>
    <row r="227" spans="2:42" s="16" customFormat="1">
      <c r="B227" s="18">
        <v>217</v>
      </c>
      <c r="C227" s="18" t="str">
        <f>'[1]Actv PlacedInServc'!C227</f>
        <v/>
      </c>
      <c r="D227" s="507" t="str">
        <f>'[1]Actv PlacedInServc'!D227</f>
        <v>I12-020125</v>
      </c>
      <c r="F227" s="369" t="str">
        <f>'[1]Actv PlacedInServc'!F227</f>
        <v>KRS1 Low Service Electrical Feed Replacement</v>
      </c>
      <c r="H227" s="18" t="str">
        <f>'[1]Actv PlacedInServc'!H227</f>
        <v/>
      </c>
      <c r="J227" s="18" t="str">
        <f>'[1]Actv PlacedInServc'!J227</f>
        <v/>
      </c>
      <c r="L227" s="18" t="str">
        <f>'[1]Actv PlacedInServc'!L227</f>
        <v/>
      </c>
      <c r="N227" s="377">
        <f>'[1]Actv PlacedInServc'!N227</f>
        <v>46112</v>
      </c>
      <c r="P227" s="21" t="str">
        <f>'[1]Actv PlacedInServc'!P227</f>
        <v/>
      </c>
      <c r="Q227" s="62" t="str">
        <f>'[1]Actv PlacedInServc'!Q227</f>
        <v/>
      </c>
      <c r="R227" s="62" t="str">
        <f>'[1]Actv PlacedInServc'!R227</f>
        <v/>
      </c>
      <c r="S227" s="62" t="str">
        <f>'[1]Actv PlacedInServc'!S227</f>
        <v/>
      </c>
      <c r="T227" s="62" t="str">
        <f>'[1]Actv PlacedInServc'!T227</f>
        <v/>
      </c>
      <c r="U227" s="62" t="str">
        <f>'[1]Actv PlacedInServc'!U227</f>
        <v/>
      </c>
      <c r="V227" s="62" t="str">
        <f>'[1]Actv PlacedInServc'!V227</f>
        <v/>
      </c>
      <c r="W227" s="62" t="str">
        <f>'[1]Actv PlacedInServc'!W227</f>
        <v/>
      </c>
      <c r="X227" s="62" t="str">
        <f>'[1]Actv PlacedInServc'!X227</f>
        <v/>
      </c>
      <c r="Y227" s="62" t="str">
        <f>'[1]Actv PlacedInServc'!Y227</f>
        <v/>
      </c>
      <c r="Z227" s="62" t="str">
        <f>'[1]Actv PlacedInServc'!Z227</f>
        <v/>
      </c>
      <c r="AA227" s="62" t="str">
        <f>'[1]Actv PlacedInServc'!AA227</f>
        <v/>
      </c>
      <c r="AB227" s="62" t="str">
        <f>'[1]Actv PlacedInServc'!AB227</f>
        <v/>
      </c>
      <c r="AC227" s="62" t="str">
        <f>'[1]Actv PlacedInServc'!AC227</f>
        <v/>
      </c>
      <c r="AD227" s="62" t="str">
        <f>'[1]Actv PlacedInServc'!AD227</f>
        <v/>
      </c>
      <c r="AE227" s="62" t="str">
        <f>'[1]Actv PlacedInServc'!AE227</f>
        <v/>
      </c>
      <c r="AF227" s="62" t="str">
        <f>'[1]Actv PlacedInServc'!AF227</f>
        <v/>
      </c>
      <c r="AG227" s="62" t="str">
        <f>'[1]Actv PlacedInServc'!AG227</f>
        <v/>
      </c>
      <c r="AH227" s="62" t="str">
        <f>'[1]Actv PlacedInServc'!AH227</f>
        <v/>
      </c>
      <c r="AI227" s="62" t="str">
        <f>'[1]Actv PlacedInServc'!AI227</f>
        <v/>
      </c>
      <c r="AJ227" s="62" t="str">
        <f>'[1]Actv PlacedInServc'!AJ227</f>
        <v/>
      </c>
      <c r="AK227" s="62" t="str">
        <f>'[1]Actv PlacedInServc'!AK227</f>
        <v/>
      </c>
      <c r="AL227" s="62" t="str">
        <f>'[1]Actv PlacedInServc'!AL227</f>
        <v/>
      </c>
      <c r="AM227" s="21"/>
      <c r="AN227" s="62">
        <f t="shared" si="9"/>
        <v>0</v>
      </c>
      <c r="AO227" s="21"/>
      <c r="AP227" s="21">
        <f t="shared" si="10"/>
        <v>0</v>
      </c>
    </row>
    <row r="228" spans="2:42" s="16" customFormat="1">
      <c r="B228" s="18">
        <v>218</v>
      </c>
      <c r="C228" s="18" t="str">
        <f>'[1]Actv PlacedInServc'!C228</f>
        <v>304100</v>
      </c>
      <c r="D228" s="507" t="str">
        <f>'[1]Actv PlacedInServc'!D228</f>
        <v/>
      </c>
      <c r="F228" s="369" t="str">
        <f>'[1]Actv PlacedInServc'!F228</f>
        <v>304100-Struct &amp; Imp-Supply</v>
      </c>
      <c r="H228" s="18" t="str">
        <f>'[1]Actv PlacedInServc'!H228</f>
        <v>10130410</v>
      </c>
      <c r="J228" s="18">
        <f>'[1]Actv PlacedInServc'!J228</f>
        <v>304.2</v>
      </c>
      <c r="L228" s="18" t="str">
        <f>'[1]Actv PlacedInServc'!L228</f>
        <v>Y</v>
      </c>
      <c r="N228" s="377" t="str">
        <f>'[1]Actv PlacedInServc'!N228</f>
        <v/>
      </c>
      <c r="P228" s="21">
        <f>'[1]Actv PlacedInServc'!P228</f>
        <v>1203347.5585000003</v>
      </c>
      <c r="Q228" s="62">
        <f>'[1]Actv PlacedInServc'!Q228</f>
        <v>1203347.5585000003</v>
      </c>
      <c r="R228" s="62">
        <f>'[1]Actv PlacedInServc'!R228</f>
        <v>0</v>
      </c>
      <c r="S228" s="62">
        <f>'[1]Actv PlacedInServc'!S228</f>
        <v>0</v>
      </c>
      <c r="T228" s="62">
        <f>'[1]Actv PlacedInServc'!T228</f>
        <v>0</v>
      </c>
      <c r="U228" s="62">
        <f>'[1]Actv PlacedInServc'!U228</f>
        <v>0</v>
      </c>
      <c r="V228" s="62">
        <f>'[1]Actv PlacedInServc'!V228</f>
        <v>0</v>
      </c>
      <c r="W228" s="62">
        <f>'[1]Actv PlacedInServc'!W228</f>
        <v>0</v>
      </c>
      <c r="X228" s="62">
        <f>'[1]Actv PlacedInServc'!X228</f>
        <v>0</v>
      </c>
      <c r="Y228" s="62">
        <f>'[1]Actv PlacedInServc'!Y228</f>
        <v>0</v>
      </c>
      <c r="Z228" s="62">
        <f>'[1]Actv PlacedInServc'!Z228</f>
        <v>0</v>
      </c>
      <c r="AA228" s="62">
        <f>'[1]Actv PlacedInServc'!AA228</f>
        <v>0</v>
      </c>
      <c r="AB228" s="62">
        <f>'[1]Actv PlacedInServc'!AB228</f>
        <v>0</v>
      </c>
      <c r="AC228" s="62">
        <f>'[1]Actv PlacedInServc'!AC228</f>
        <v>0</v>
      </c>
      <c r="AD228" s="62">
        <f>'[1]Actv PlacedInServc'!AD228</f>
        <v>0</v>
      </c>
      <c r="AE228" s="62">
        <f>'[1]Actv PlacedInServc'!AE228</f>
        <v>0</v>
      </c>
      <c r="AF228" s="62">
        <f>'[1]Actv PlacedInServc'!AF228</f>
        <v>0</v>
      </c>
      <c r="AG228" s="62">
        <f>'[1]Actv PlacedInServc'!AG228</f>
        <v>0</v>
      </c>
      <c r="AH228" s="62">
        <f>'[1]Actv PlacedInServc'!AH228</f>
        <v>0</v>
      </c>
      <c r="AI228" s="62">
        <f>'[1]Actv PlacedInServc'!AI228</f>
        <v>0</v>
      </c>
      <c r="AJ228" s="62">
        <f>'[1]Actv PlacedInServc'!AJ228</f>
        <v>0</v>
      </c>
      <c r="AK228" s="62">
        <f>'[1]Actv PlacedInServc'!AK228</f>
        <v>0</v>
      </c>
      <c r="AL228" s="62">
        <f>'[1]Actv PlacedInServc'!AL228</f>
        <v>0</v>
      </c>
      <c r="AM228" s="21"/>
      <c r="AN228" s="62">
        <f t="shared" si="9"/>
        <v>1203347.5585000003</v>
      </c>
      <c r="AO228" s="21"/>
      <c r="AP228" s="21">
        <f t="shared" si="10"/>
        <v>0</v>
      </c>
    </row>
    <row r="229" spans="2:42" s="16" customFormat="1">
      <c r="B229" s="18">
        <v>219</v>
      </c>
      <c r="C229" s="18" t="str">
        <f>'[1]Actv PlacedInServc'!C229</f>
        <v>331400</v>
      </c>
      <c r="D229" s="507" t="str">
        <f>'[1]Actv PlacedInServc'!D229</f>
        <v/>
      </c>
      <c r="F229" s="369" t="str">
        <f>'[1]Actv PlacedInServc'!F229</f>
        <v>331400-TD Mains 18in &amp; Grtr</v>
      </c>
      <c r="H229" s="18" t="str">
        <f>'[1]Actv PlacedInServc'!H229</f>
        <v>10133100</v>
      </c>
      <c r="J229" s="18">
        <f>'[1]Actv PlacedInServc'!J229</f>
        <v>331.4</v>
      </c>
      <c r="L229" s="18" t="str">
        <f>'[1]Actv PlacedInServc'!L229</f>
        <v>Y</v>
      </c>
      <c r="N229" s="377" t="str">
        <f>'[1]Actv PlacedInServc'!N229</f>
        <v/>
      </c>
      <c r="P229" s="21">
        <f>'[1]Actv PlacedInServc'!P229</f>
        <v>212355.45150000002</v>
      </c>
      <c r="Q229" s="62">
        <f>'[1]Actv PlacedInServc'!Q229</f>
        <v>212355.45150000002</v>
      </c>
      <c r="R229" s="62">
        <f>'[1]Actv PlacedInServc'!R229</f>
        <v>0</v>
      </c>
      <c r="S229" s="62">
        <f>'[1]Actv PlacedInServc'!S229</f>
        <v>0</v>
      </c>
      <c r="T229" s="62">
        <f>'[1]Actv PlacedInServc'!T229</f>
        <v>0</v>
      </c>
      <c r="U229" s="62">
        <f>'[1]Actv PlacedInServc'!U229</f>
        <v>0</v>
      </c>
      <c r="V229" s="62">
        <f>'[1]Actv PlacedInServc'!V229</f>
        <v>0</v>
      </c>
      <c r="W229" s="62">
        <f>'[1]Actv PlacedInServc'!W229</f>
        <v>0</v>
      </c>
      <c r="X229" s="62">
        <f>'[1]Actv PlacedInServc'!X229</f>
        <v>0</v>
      </c>
      <c r="Y229" s="62">
        <f>'[1]Actv PlacedInServc'!Y229</f>
        <v>0</v>
      </c>
      <c r="Z229" s="62">
        <f>'[1]Actv PlacedInServc'!Z229</f>
        <v>0</v>
      </c>
      <c r="AA229" s="62">
        <f>'[1]Actv PlacedInServc'!AA229</f>
        <v>0</v>
      </c>
      <c r="AB229" s="62">
        <f>'[1]Actv PlacedInServc'!AB229</f>
        <v>0</v>
      </c>
      <c r="AC229" s="62">
        <f>'[1]Actv PlacedInServc'!AC229</f>
        <v>0</v>
      </c>
      <c r="AD229" s="62">
        <f>'[1]Actv PlacedInServc'!AD229</f>
        <v>0</v>
      </c>
      <c r="AE229" s="62">
        <f>'[1]Actv PlacedInServc'!AE229</f>
        <v>0</v>
      </c>
      <c r="AF229" s="62">
        <f>'[1]Actv PlacedInServc'!AF229</f>
        <v>0</v>
      </c>
      <c r="AG229" s="62">
        <f>'[1]Actv PlacedInServc'!AG229</f>
        <v>0</v>
      </c>
      <c r="AH229" s="62">
        <f>'[1]Actv PlacedInServc'!AH229</f>
        <v>0</v>
      </c>
      <c r="AI229" s="62">
        <f>'[1]Actv PlacedInServc'!AI229</f>
        <v>0</v>
      </c>
      <c r="AJ229" s="62">
        <f>'[1]Actv PlacedInServc'!AJ229</f>
        <v>0</v>
      </c>
      <c r="AK229" s="62">
        <f>'[1]Actv PlacedInServc'!AK229</f>
        <v>0</v>
      </c>
      <c r="AL229" s="62">
        <f>'[1]Actv PlacedInServc'!AL229</f>
        <v>0</v>
      </c>
      <c r="AM229" s="21"/>
      <c r="AN229" s="62">
        <f t="shared" si="9"/>
        <v>212355.45150000002</v>
      </c>
      <c r="AO229" s="21"/>
      <c r="AP229" s="21">
        <f t="shared" si="10"/>
        <v>0</v>
      </c>
    </row>
    <row r="230" spans="2:42" s="16" customFormat="1">
      <c r="B230" s="18">
        <v>220</v>
      </c>
      <c r="C230" s="18" t="str">
        <f>'[1]Actv PlacedInServc'!C230</f>
        <v/>
      </c>
      <c r="D230" s="507" t="str">
        <f>'[1]Actv PlacedInServc'!D230</f>
        <v/>
      </c>
      <c r="F230" s="369" t="str">
        <f>'[1]Actv PlacedInServc'!F230</f>
        <v/>
      </c>
      <c r="H230" s="18" t="str">
        <f>'[1]Actv PlacedInServc'!H230</f>
        <v/>
      </c>
      <c r="J230" s="18" t="str">
        <f>'[1]Actv PlacedInServc'!J230</f>
        <v/>
      </c>
      <c r="L230" s="18" t="str">
        <f>'[1]Actv PlacedInServc'!L230</f>
        <v/>
      </c>
      <c r="N230" s="377" t="str">
        <f>'[1]Actv PlacedInServc'!N230</f>
        <v/>
      </c>
      <c r="P230" s="21" t="str">
        <f>'[1]Actv PlacedInServc'!P230</f>
        <v/>
      </c>
      <c r="Q230" s="62" t="str">
        <f>'[1]Actv PlacedInServc'!Q230</f>
        <v/>
      </c>
      <c r="R230" s="62" t="str">
        <f>'[1]Actv PlacedInServc'!R230</f>
        <v/>
      </c>
      <c r="S230" s="62" t="str">
        <f>'[1]Actv PlacedInServc'!S230</f>
        <v/>
      </c>
      <c r="T230" s="62" t="str">
        <f>'[1]Actv PlacedInServc'!T230</f>
        <v/>
      </c>
      <c r="U230" s="62" t="str">
        <f>'[1]Actv PlacedInServc'!U230</f>
        <v/>
      </c>
      <c r="V230" s="62" t="str">
        <f>'[1]Actv PlacedInServc'!V230</f>
        <v/>
      </c>
      <c r="W230" s="62" t="str">
        <f>'[1]Actv PlacedInServc'!W230</f>
        <v/>
      </c>
      <c r="X230" s="62" t="str">
        <f>'[1]Actv PlacedInServc'!X230</f>
        <v/>
      </c>
      <c r="Y230" s="62" t="str">
        <f>'[1]Actv PlacedInServc'!Y230</f>
        <v/>
      </c>
      <c r="Z230" s="62" t="str">
        <f>'[1]Actv PlacedInServc'!Z230</f>
        <v/>
      </c>
      <c r="AA230" s="62" t="str">
        <f>'[1]Actv PlacedInServc'!AA230</f>
        <v/>
      </c>
      <c r="AB230" s="62" t="str">
        <f>'[1]Actv PlacedInServc'!AB230</f>
        <v/>
      </c>
      <c r="AC230" s="62" t="str">
        <f>'[1]Actv PlacedInServc'!AC230</f>
        <v/>
      </c>
      <c r="AD230" s="62" t="str">
        <f>'[1]Actv PlacedInServc'!AD230</f>
        <v/>
      </c>
      <c r="AE230" s="62" t="str">
        <f>'[1]Actv PlacedInServc'!AE230</f>
        <v/>
      </c>
      <c r="AF230" s="62" t="str">
        <f>'[1]Actv PlacedInServc'!AF230</f>
        <v/>
      </c>
      <c r="AG230" s="62" t="str">
        <f>'[1]Actv PlacedInServc'!AG230</f>
        <v/>
      </c>
      <c r="AH230" s="62" t="str">
        <f>'[1]Actv PlacedInServc'!AH230</f>
        <v/>
      </c>
      <c r="AI230" s="62" t="str">
        <f>'[1]Actv PlacedInServc'!AI230</f>
        <v/>
      </c>
      <c r="AJ230" s="62" t="str">
        <f>'[1]Actv PlacedInServc'!AJ230</f>
        <v/>
      </c>
      <c r="AK230" s="62" t="str">
        <f>'[1]Actv PlacedInServc'!AK230</f>
        <v/>
      </c>
      <c r="AL230" s="62" t="str">
        <f>'[1]Actv PlacedInServc'!AL230</f>
        <v/>
      </c>
      <c r="AM230" s="21"/>
      <c r="AN230" s="62">
        <f t="shared" si="9"/>
        <v>0</v>
      </c>
      <c r="AO230" s="21"/>
      <c r="AP230" s="21">
        <f t="shared" si="10"/>
        <v>0</v>
      </c>
    </row>
    <row r="231" spans="2:42" s="16" customFormat="1">
      <c r="B231" s="18">
        <v>221</v>
      </c>
      <c r="C231" s="18" t="str">
        <f>'[1]Actv PlacedInServc'!C231</f>
        <v/>
      </c>
      <c r="D231" s="507" t="str">
        <f>'[1]Actv PlacedInServc'!D231</f>
        <v/>
      </c>
      <c r="F231" s="369" t="str">
        <f>'[1]Actv PlacedInServc'!F231</f>
        <v/>
      </c>
      <c r="H231" s="18" t="str">
        <f>'[1]Actv PlacedInServc'!H231</f>
        <v/>
      </c>
      <c r="J231" s="18" t="str">
        <f>'[1]Actv PlacedInServc'!J231</f>
        <v/>
      </c>
      <c r="L231" s="18" t="str">
        <f>'[1]Actv PlacedInServc'!L231</f>
        <v/>
      </c>
      <c r="N231" s="377" t="str">
        <f>'[1]Actv PlacedInServc'!N231</f>
        <v/>
      </c>
      <c r="P231" s="21" t="str">
        <f>'[1]Actv PlacedInServc'!P231</f>
        <v/>
      </c>
      <c r="Q231" s="62" t="str">
        <f>'[1]Actv PlacedInServc'!Q231</f>
        <v/>
      </c>
      <c r="R231" s="62" t="str">
        <f>'[1]Actv PlacedInServc'!R231</f>
        <v/>
      </c>
      <c r="S231" s="62" t="str">
        <f>'[1]Actv PlacedInServc'!S231</f>
        <v/>
      </c>
      <c r="T231" s="62" t="str">
        <f>'[1]Actv PlacedInServc'!T231</f>
        <v/>
      </c>
      <c r="U231" s="62" t="str">
        <f>'[1]Actv PlacedInServc'!U231</f>
        <v/>
      </c>
      <c r="V231" s="62" t="str">
        <f>'[1]Actv PlacedInServc'!V231</f>
        <v/>
      </c>
      <c r="W231" s="62" t="str">
        <f>'[1]Actv PlacedInServc'!W231</f>
        <v/>
      </c>
      <c r="X231" s="62" t="str">
        <f>'[1]Actv PlacedInServc'!X231</f>
        <v/>
      </c>
      <c r="Y231" s="62" t="str">
        <f>'[1]Actv PlacedInServc'!Y231</f>
        <v/>
      </c>
      <c r="Z231" s="62" t="str">
        <f>'[1]Actv PlacedInServc'!Z231</f>
        <v/>
      </c>
      <c r="AA231" s="62" t="str">
        <f>'[1]Actv PlacedInServc'!AA231</f>
        <v/>
      </c>
      <c r="AB231" s="62" t="str">
        <f>'[1]Actv PlacedInServc'!AB231</f>
        <v/>
      </c>
      <c r="AC231" s="62" t="str">
        <f>'[1]Actv PlacedInServc'!AC231</f>
        <v/>
      </c>
      <c r="AD231" s="62" t="str">
        <f>'[1]Actv PlacedInServc'!AD231</f>
        <v/>
      </c>
      <c r="AE231" s="62" t="str">
        <f>'[1]Actv PlacedInServc'!AE231</f>
        <v/>
      </c>
      <c r="AF231" s="62" t="str">
        <f>'[1]Actv PlacedInServc'!AF231</f>
        <v/>
      </c>
      <c r="AG231" s="62" t="str">
        <f>'[1]Actv PlacedInServc'!AG231</f>
        <v/>
      </c>
      <c r="AH231" s="62" t="str">
        <f>'[1]Actv PlacedInServc'!AH231</f>
        <v/>
      </c>
      <c r="AI231" s="62" t="str">
        <f>'[1]Actv PlacedInServc'!AI231</f>
        <v/>
      </c>
      <c r="AJ231" s="62" t="str">
        <f>'[1]Actv PlacedInServc'!AJ231</f>
        <v/>
      </c>
      <c r="AK231" s="62" t="str">
        <f>'[1]Actv PlacedInServc'!AK231</f>
        <v/>
      </c>
      <c r="AL231" s="62" t="str">
        <f>'[1]Actv PlacedInServc'!AL231</f>
        <v/>
      </c>
      <c r="AM231" s="21"/>
      <c r="AN231" s="62">
        <f t="shared" si="9"/>
        <v>0</v>
      </c>
      <c r="AO231" s="21"/>
      <c r="AP231" s="21">
        <f t="shared" si="10"/>
        <v>0</v>
      </c>
    </row>
    <row r="232" spans="2:42" s="16" customFormat="1">
      <c r="B232" s="18">
        <v>222</v>
      </c>
      <c r="C232" s="18" t="str">
        <f>'[1]Actv PlacedInServc'!C232</f>
        <v/>
      </c>
      <c r="D232" s="507" t="str">
        <f>'[1]Actv PlacedInServc'!D232</f>
        <v/>
      </c>
      <c r="F232" s="369" t="str">
        <f>'[1]Actv PlacedInServc'!F232</f>
        <v/>
      </c>
      <c r="H232" s="18" t="str">
        <f>'[1]Actv PlacedInServc'!H232</f>
        <v/>
      </c>
      <c r="J232" s="18" t="str">
        <f>'[1]Actv PlacedInServc'!J232</f>
        <v/>
      </c>
      <c r="L232" s="18" t="str">
        <f>'[1]Actv PlacedInServc'!L232</f>
        <v/>
      </c>
      <c r="N232" s="377" t="str">
        <f>'[1]Actv PlacedInServc'!N232</f>
        <v/>
      </c>
      <c r="P232" s="21" t="str">
        <f>'[1]Actv PlacedInServc'!P232</f>
        <v/>
      </c>
      <c r="Q232" s="62" t="str">
        <f>'[1]Actv PlacedInServc'!Q232</f>
        <v/>
      </c>
      <c r="R232" s="62" t="str">
        <f>'[1]Actv PlacedInServc'!R232</f>
        <v/>
      </c>
      <c r="S232" s="62" t="str">
        <f>'[1]Actv PlacedInServc'!S232</f>
        <v/>
      </c>
      <c r="T232" s="62" t="str">
        <f>'[1]Actv PlacedInServc'!T232</f>
        <v/>
      </c>
      <c r="U232" s="62" t="str">
        <f>'[1]Actv PlacedInServc'!U232</f>
        <v/>
      </c>
      <c r="V232" s="62" t="str">
        <f>'[1]Actv PlacedInServc'!V232</f>
        <v/>
      </c>
      <c r="W232" s="62" t="str">
        <f>'[1]Actv PlacedInServc'!W232</f>
        <v/>
      </c>
      <c r="X232" s="62" t="str">
        <f>'[1]Actv PlacedInServc'!X232</f>
        <v/>
      </c>
      <c r="Y232" s="62" t="str">
        <f>'[1]Actv PlacedInServc'!Y232</f>
        <v/>
      </c>
      <c r="Z232" s="62" t="str">
        <f>'[1]Actv PlacedInServc'!Z232</f>
        <v/>
      </c>
      <c r="AA232" s="62" t="str">
        <f>'[1]Actv PlacedInServc'!AA232</f>
        <v/>
      </c>
      <c r="AB232" s="62" t="str">
        <f>'[1]Actv PlacedInServc'!AB232</f>
        <v/>
      </c>
      <c r="AC232" s="62" t="str">
        <f>'[1]Actv PlacedInServc'!AC232</f>
        <v/>
      </c>
      <c r="AD232" s="62" t="str">
        <f>'[1]Actv PlacedInServc'!AD232</f>
        <v/>
      </c>
      <c r="AE232" s="62" t="str">
        <f>'[1]Actv PlacedInServc'!AE232</f>
        <v/>
      </c>
      <c r="AF232" s="62" t="str">
        <f>'[1]Actv PlacedInServc'!AF232</f>
        <v/>
      </c>
      <c r="AG232" s="62" t="str">
        <f>'[1]Actv PlacedInServc'!AG232</f>
        <v/>
      </c>
      <c r="AH232" s="62" t="str">
        <f>'[1]Actv PlacedInServc'!AH232</f>
        <v/>
      </c>
      <c r="AI232" s="62" t="str">
        <f>'[1]Actv PlacedInServc'!AI232</f>
        <v/>
      </c>
      <c r="AJ232" s="62" t="str">
        <f>'[1]Actv PlacedInServc'!AJ232</f>
        <v/>
      </c>
      <c r="AK232" s="62" t="str">
        <f>'[1]Actv PlacedInServc'!AK232</f>
        <v/>
      </c>
      <c r="AL232" s="62" t="str">
        <f>'[1]Actv PlacedInServc'!AL232</f>
        <v/>
      </c>
      <c r="AM232" s="21"/>
      <c r="AN232" s="62">
        <f t="shared" si="9"/>
        <v>0</v>
      </c>
      <c r="AO232" s="21"/>
      <c r="AP232" s="21">
        <f t="shared" si="10"/>
        <v>0</v>
      </c>
    </row>
    <row r="233" spans="2:42" s="16" customFormat="1">
      <c r="B233" s="18">
        <v>223</v>
      </c>
      <c r="C233" s="18" t="str">
        <f>'[1]Actv PlacedInServc'!C233</f>
        <v/>
      </c>
      <c r="D233" s="507" t="str">
        <f>'[1]Actv PlacedInServc'!D233</f>
        <v>I12-020126</v>
      </c>
      <c r="F233" s="369" t="str">
        <f>'[1]Actv PlacedInServc'!F233</f>
        <v>Owenton Sludge Press Improvements</v>
      </c>
      <c r="H233" s="18" t="str">
        <f>'[1]Actv PlacedInServc'!H233</f>
        <v/>
      </c>
      <c r="J233" s="18" t="str">
        <f>'[1]Actv PlacedInServc'!J233</f>
        <v/>
      </c>
      <c r="L233" s="18" t="str">
        <f>'[1]Actv PlacedInServc'!L233</f>
        <v/>
      </c>
      <c r="N233" s="377">
        <f>'[1]Actv PlacedInServc'!N233</f>
        <v>46234</v>
      </c>
      <c r="P233" s="21" t="str">
        <f>'[1]Actv PlacedInServc'!P233</f>
        <v/>
      </c>
      <c r="Q233" s="62" t="str">
        <f>'[1]Actv PlacedInServc'!Q233</f>
        <v/>
      </c>
      <c r="R233" s="62" t="str">
        <f>'[1]Actv PlacedInServc'!R233</f>
        <v/>
      </c>
      <c r="S233" s="62" t="str">
        <f>'[1]Actv PlacedInServc'!S233</f>
        <v/>
      </c>
      <c r="T233" s="62" t="str">
        <f>'[1]Actv PlacedInServc'!T233</f>
        <v/>
      </c>
      <c r="U233" s="62" t="str">
        <f>'[1]Actv PlacedInServc'!U233</f>
        <v/>
      </c>
      <c r="V233" s="62" t="str">
        <f>'[1]Actv PlacedInServc'!V233</f>
        <v/>
      </c>
      <c r="W233" s="62" t="str">
        <f>'[1]Actv PlacedInServc'!W233</f>
        <v/>
      </c>
      <c r="X233" s="62" t="str">
        <f>'[1]Actv PlacedInServc'!X233</f>
        <v/>
      </c>
      <c r="Y233" s="62" t="str">
        <f>'[1]Actv PlacedInServc'!Y233</f>
        <v/>
      </c>
      <c r="Z233" s="62" t="str">
        <f>'[1]Actv PlacedInServc'!Z233</f>
        <v/>
      </c>
      <c r="AA233" s="62" t="str">
        <f>'[1]Actv PlacedInServc'!AA233</f>
        <v/>
      </c>
      <c r="AB233" s="62" t="str">
        <f>'[1]Actv PlacedInServc'!AB233</f>
        <v/>
      </c>
      <c r="AC233" s="62" t="str">
        <f>'[1]Actv PlacedInServc'!AC233</f>
        <v/>
      </c>
      <c r="AD233" s="62" t="str">
        <f>'[1]Actv PlacedInServc'!AD233</f>
        <v/>
      </c>
      <c r="AE233" s="62" t="str">
        <f>'[1]Actv PlacedInServc'!AE233</f>
        <v/>
      </c>
      <c r="AF233" s="62" t="str">
        <f>'[1]Actv PlacedInServc'!AF233</f>
        <v/>
      </c>
      <c r="AG233" s="62" t="str">
        <f>'[1]Actv PlacedInServc'!AG233</f>
        <v/>
      </c>
      <c r="AH233" s="62" t="str">
        <f>'[1]Actv PlacedInServc'!AH233</f>
        <v/>
      </c>
      <c r="AI233" s="62" t="str">
        <f>'[1]Actv PlacedInServc'!AI233</f>
        <v/>
      </c>
      <c r="AJ233" s="62" t="str">
        <f>'[1]Actv PlacedInServc'!AJ233</f>
        <v/>
      </c>
      <c r="AK233" s="62" t="str">
        <f>'[1]Actv PlacedInServc'!AK233</f>
        <v/>
      </c>
      <c r="AL233" s="62" t="str">
        <f>'[1]Actv PlacedInServc'!AL233</f>
        <v/>
      </c>
      <c r="AM233" s="21"/>
      <c r="AN233" s="62">
        <f t="shared" si="9"/>
        <v>0</v>
      </c>
      <c r="AO233" s="21"/>
      <c r="AP233" s="21">
        <f t="shared" si="10"/>
        <v>0</v>
      </c>
    </row>
    <row r="234" spans="2:42" s="16" customFormat="1">
      <c r="B234" s="18">
        <v>224</v>
      </c>
      <c r="C234" s="18" t="str">
        <f>'[1]Actv PlacedInServc'!C234</f>
        <v>304100</v>
      </c>
      <c r="D234" s="507" t="str">
        <f>'[1]Actv PlacedInServc'!D234</f>
        <v/>
      </c>
      <c r="F234" s="369" t="str">
        <f>'[1]Actv PlacedInServc'!F234</f>
        <v>304100-Struct &amp; Imp-Supply</v>
      </c>
      <c r="H234" s="18" t="str">
        <f>'[1]Actv PlacedInServc'!H234</f>
        <v>10130410</v>
      </c>
      <c r="J234" s="18">
        <f>'[1]Actv PlacedInServc'!J234</f>
        <v>304.2</v>
      </c>
      <c r="L234" s="18" t="str">
        <f>'[1]Actv PlacedInServc'!L234</f>
        <v>Y</v>
      </c>
      <c r="N234" s="377" t="str">
        <f>'[1]Actv PlacedInServc'!N234</f>
        <v/>
      </c>
      <c r="P234" s="21">
        <f>'[1]Actv PlacedInServc'!P234</f>
        <v>0</v>
      </c>
      <c r="Q234" s="62">
        <f>'[1]Actv PlacedInServc'!Q234</f>
        <v>0</v>
      </c>
      <c r="R234" s="62">
        <f>'[1]Actv PlacedInServc'!R234</f>
        <v>0</v>
      </c>
      <c r="S234" s="62">
        <f>'[1]Actv PlacedInServc'!S234</f>
        <v>0</v>
      </c>
      <c r="T234" s="62">
        <f>'[1]Actv PlacedInServc'!T234</f>
        <v>0</v>
      </c>
      <c r="U234" s="62">
        <f>'[1]Actv PlacedInServc'!U234</f>
        <v>60000</v>
      </c>
      <c r="V234" s="62">
        <f>'[1]Actv PlacedInServc'!V234</f>
        <v>0</v>
      </c>
      <c r="W234" s="62">
        <f>'[1]Actv PlacedInServc'!W234</f>
        <v>0</v>
      </c>
      <c r="X234" s="62">
        <f>'[1]Actv PlacedInServc'!X234</f>
        <v>0</v>
      </c>
      <c r="Y234" s="62">
        <f>'[1]Actv PlacedInServc'!Y234</f>
        <v>0</v>
      </c>
      <c r="Z234" s="62">
        <f>'[1]Actv PlacedInServc'!Z234</f>
        <v>0</v>
      </c>
      <c r="AA234" s="62">
        <f>'[1]Actv PlacedInServc'!AA234</f>
        <v>0</v>
      </c>
      <c r="AB234" s="62">
        <f>'[1]Actv PlacedInServc'!AB234</f>
        <v>0</v>
      </c>
      <c r="AC234" s="62">
        <f>'[1]Actv PlacedInServc'!AC234</f>
        <v>0</v>
      </c>
      <c r="AD234" s="62">
        <f>'[1]Actv PlacedInServc'!AD234</f>
        <v>0</v>
      </c>
      <c r="AE234" s="62">
        <f>'[1]Actv PlacedInServc'!AE234</f>
        <v>0</v>
      </c>
      <c r="AF234" s="62">
        <f>'[1]Actv PlacedInServc'!AF234</f>
        <v>0</v>
      </c>
      <c r="AG234" s="62">
        <f>'[1]Actv PlacedInServc'!AG234</f>
        <v>0</v>
      </c>
      <c r="AH234" s="62">
        <f>'[1]Actv PlacedInServc'!AH234</f>
        <v>0</v>
      </c>
      <c r="AI234" s="62">
        <f>'[1]Actv PlacedInServc'!AI234</f>
        <v>0</v>
      </c>
      <c r="AJ234" s="62">
        <f>'[1]Actv PlacedInServc'!AJ234</f>
        <v>0</v>
      </c>
      <c r="AK234" s="62">
        <f>'[1]Actv PlacedInServc'!AK234</f>
        <v>0</v>
      </c>
      <c r="AL234" s="62">
        <f>'[1]Actv PlacedInServc'!AL234</f>
        <v>0</v>
      </c>
      <c r="AM234" s="21"/>
      <c r="AN234" s="62">
        <f t="shared" si="9"/>
        <v>60000</v>
      </c>
      <c r="AO234" s="21"/>
      <c r="AP234" s="21">
        <f t="shared" si="10"/>
        <v>0</v>
      </c>
    </row>
    <row r="235" spans="2:42" s="16" customFormat="1">
      <c r="B235" s="18">
        <v>225</v>
      </c>
      <c r="C235" s="18" t="str">
        <f>'[1]Actv PlacedInServc'!C235</f>
        <v>347000</v>
      </c>
      <c r="D235" s="507" t="str">
        <f>'[1]Actv PlacedInServc'!D235</f>
        <v/>
      </c>
      <c r="F235" s="369" t="str">
        <f>'[1]Actv PlacedInServc'!F235</f>
        <v>347000-Misc Equipment</v>
      </c>
      <c r="H235" s="18" t="str">
        <f>'[1]Actv PlacedInServc'!H235</f>
        <v>10134700</v>
      </c>
      <c r="J235" s="18">
        <f>'[1]Actv PlacedInServc'!J235</f>
        <v>347.5</v>
      </c>
      <c r="L235" s="18" t="str">
        <f>'[1]Actv PlacedInServc'!L235</f>
        <v>Y</v>
      </c>
      <c r="N235" s="377" t="str">
        <f>'[1]Actv PlacedInServc'!N235</f>
        <v/>
      </c>
      <c r="P235" s="21">
        <f>'[1]Actv PlacedInServc'!P235</f>
        <v>0</v>
      </c>
      <c r="Q235" s="62">
        <f>'[1]Actv PlacedInServc'!Q235</f>
        <v>0</v>
      </c>
      <c r="R235" s="62">
        <f>'[1]Actv PlacedInServc'!R235</f>
        <v>0</v>
      </c>
      <c r="S235" s="62">
        <f>'[1]Actv PlacedInServc'!S235</f>
        <v>0</v>
      </c>
      <c r="T235" s="62">
        <f>'[1]Actv PlacedInServc'!T235</f>
        <v>0</v>
      </c>
      <c r="U235" s="62">
        <f>'[1]Actv PlacedInServc'!U235</f>
        <v>540000</v>
      </c>
      <c r="V235" s="62">
        <f>'[1]Actv PlacedInServc'!V235</f>
        <v>0</v>
      </c>
      <c r="W235" s="62">
        <f>'[1]Actv PlacedInServc'!W235</f>
        <v>0</v>
      </c>
      <c r="X235" s="62">
        <f>'[1]Actv PlacedInServc'!X235</f>
        <v>0</v>
      </c>
      <c r="Y235" s="62">
        <f>'[1]Actv PlacedInServc'!Y235</f>
        <v>0</v>
      </c>
      <c r="Z235" s="62">
        <f>'[1]Actv PlacedInServc'!Z235</f>
        <v>0</v>
      </c>
      <c r="AA235" s="62">
        <f>'[1]Actv PlacedInServc'!AA235</f>
        <v>0</v>
      </c>
      <c r="AB235" s="62">
        <f>'[1]Actv PlacedInServc'!AB235</f>
        <v>0</v>
      </c>
      <c r="AC235" s="62">
        <f>'[1]Actv PlacedInServc'!AC235</f>
        <v>0</v>
      </c>
      <c r="AD235" s="62">
        <f>'[1]Actv PlacedInServc'!AD235</f>
        <v>0</v>
      </c>
      <c r="AE235" s="62">
        <f>'[1]Actv PlacedInServc'!AE235</f>
        <v>0</v>
      </c>
      <c r="AF235" s="62">
        <f>'[1]Actv PlacedInServc'!AF235</f>
        <v>0</v>
      </c>
      <c r="AG235" s="62">
        <f>'[1]Actv PlacedInServc'!AG235</f>
        <v>0</v>
      </c>
      <c r="AH235" s="62">
        <f>'[1]Actv PlacedInServc'!AH235</f>
        <v>0</v>
      </c>
      <c r="AI235" s="62">
        <f>'[1]Actv PlacedInServc'!AI235</f>
        <v>0</v>
      </c>
      <c r="AJ235" s="62">
        <f>'[1]Actv PlacedInServc'!AJ235</f>
        <v>0</v>
      </c>
      <c r="AK235" s="62">
        <f>'[1]Actv PlacedInServc'!AK235</f>
        <v>0</v>
      </c>
      <c r="AL235" s="62">
        <f>'[1]Actv PlacedInServc'!AL235</f>
        <v>0</v>
      </c>
      <c r="AM235" s="21"/>
      <c r="AN235" s="62">
        <f t="shared" si="9"/>
        <v>540000</v>
      </c>
      <c r="AO235" s="21"/>
      <c r="AP235" s="21">
        <f t="shared" si="10"/>
        <v>0</v>
      </c>
    </row>
    <row r="236" spans="2:42" s="16" customFormat="1">
      <c r="B236" s="18">
        <v>226</v>
      </c>
      <c r="C236" s="18" t="str">
        <f>'[1]Actv PlacedInServc'!C236</f>
        <v/>
      </c>
      <c r="D236" s="507" t="str">
        <f>'[1]Actv PlacedInServc'!D236</f>
        <v/>
      </c>
      <c r="F236" s="369" t="str">
        <f>'[1]Actv PlacedInServc'!F236</f>
        <v/>
      </c>
      <c r="H236" s="18" t="str">
        <f>'[1]Actv PlacedInServc'!H236</f>
        <v/>
      </c>
      <c r="J236" s="18" t="str">
        <f>'[1]Actv PlacedInServc'!J236</f>
        <v/>
      </c>
      <c r="L236" s="18" t="str">
        <f>'[1]Actv PlacedInServc'!L236</f>
        <v/>
      </c>
      <c r="N236" s="377" t="str">
        <f>'[1]Actv PlacedInServc'!N236</f>
        <v/>
      </c>
      <c r="P236" s="21" t="str">
        <f>'[1]Actv PlacedInServc'!P236</f>
        <v/>
      </c>
      <c r="Q236" s="62" t="str">
        <f>'[1]Actv PlacedInServc'!Q236</f>
        <v/>
      </c>
      <c r="R236" s="62" t="str">
        <f>'[1]Actv PlacedInServc'!R236</f>
        <v/>
      </c>
      <c r="S236" s="62" t="str">
        <f>'[1]Actv PlacedInServc'!S236</f>
        <v/>
      </c>
      <c r="T236" s="62" t="str">
        <f>'[1]Actv PlacedInServc'!T236</f>
        <v/>
      </c>
      <c r="U236" s="62" t="str">
        <f>'[1]Actv PlacedInServc'!U236</f>
        <v/>
      </c>
      <c r="V236" s="62" t="str">
        <f>'[1]Actv PlacedInServc'!V236</f>
        <v/>
      </c>
      <c r="W236" s="62" t="str">
        <f>'[1]Actv PlacedInServc'!W236</f>
        <v/>
      </c>
      <c r="X236" s="62" t="str">
        <f>'[1]Actv PlacedInServc'!X236</f>
        <v/>
      </c>
      <c r="Y236" s="62" t="str">
        <f>'[1]Actv PlacedInServc'!Y236</f>
        <v/>
      </c>
      <c r="Z236" s="62" t="str">
        <f>'[1]Actv PlacedInServc'!Z236</f>
        <v/>
      </c>
      <c r="AA236" s="62" t="str">
        <f>'[1]Actv PlacedInServc'!AA236</f>
        <v/>
      </c>
      <c r="AB236" s="62" t="str">
        <f>'[1]Actv PlacedInServc'!AB236</f>
        <v/>
      </c>
      <c r="AC236" s="62" t="str">
        <f>'[1]Actv PlacedInServc'!AC236</f>
        <v/>
      </c>
      <c r="AD236" s="62" t="str">
        <f>'[1]Actv PlacedInServc'!AD236</f>
        <v/>
      </c>
      <c r="AE236" s="62" t="str">
        <f>'[1]Actv PlacedInServc'!AE236</f>
        <v/>
      </c>
      <c r="AF236" s="62" t="str">
        <f>'[1]Actv PlacedInServc'!AF236</f>
        <v/>
      </c>
      <c r="AG236" s="62" t="str">
        <f>'[1]Actv PlacedInServc'!AG236</f>
        <v/>
      </c>
      <c r="AH236" s="62" t="str">
        <f>'[1]Actv PlacedInServc'!AH236</f>
        <v/>
      </c>
      <c r="AI236" s="62" t="str">
        <f>'[1]Actv PlacedInServc'!AI236</f>
        <v/>
      </c>
      <c r="AJ236" s="62" t="str">
        <f>'[1]Actv PlacedInServc'!AJ236</f>
        <v/>
      </c>
      <c r="AK236" s="62" t="str">
        <f>'[1]Actv PlacedInServc'!AK236</f>
        <v/>
      </c>
      <c r="AL236" s="62" t="str">
        <f>'[1]Actv PlacedInServc'!AL236</f>
        <v/>
      </c>
      <c r="AM236" s="21"/>
      <c r="AN236" s="62">
        <f t="shared" si="9"/>
        <v>0</v>
      </c>
      <c r="AO236" s="21"/>
      <c r="AP236" s="21">
        <f t="shared" si="10"/>
        <v>0</v>
      </c>
    </row>
    <row r="237" spans="2:42" s="16" customFormat="1">
      <c r="B237" s="18">
        <v>227</v>
      </c>
      <c r="C237" s="18" t="str">
        <f>'[1]Actv PlacedInServc'!C237</f>
        <v/>
      </c>
      <c r="D237" s="507" t="str">
        <f>'[1]Actv PlacedInServc'!D237</f>
        <v/>
      </c>
      <c r="F237" s="369" t="str">
        <f>'[1]Actv PlacedInServc'!F237</f>
        <v/>
      </c>
      <c r="H237" s="18" t="str">
        <f>'[1]Actv PlacedInServc'!H237</f>
        <v/>
      </c>
      <c r="J237" s="18" t="str">
        <f>'[1]Actv PlacedInServc'!J237</f>
        <v/>
      </c>
      <c r="L237" s="18" t="str">
        <f>'[1]Actv PlacedInServc'!L237</f>
        <v/>
      </c>
      <c r="N237" s="377" t="str">
        <f>'[1]Actv PlacedInServc'!N237</f>
        <v/>
      </c>
      <c r="P237" s="21" t="str">
        <f>'[1]Actv PlacedInServc'!P237</f>
        <v/>
      </c>
      <c r="Q237" s="62" t="str">
        <f>'[1]Actv PlacedInServc'!Q237</f>
        <v/>
      </c>
      <c r="R237" s="62" t="str">
        <f>'[1]Actv PlacedInServc'!R237</f>
        <v/>
      </c>
      <c r="S237" s="62" t="str">
        <f>'[1]Actv PlacedInServc'!S237</f>
        <v/>
      </c>
      <c r="T237" s="62" t="str">
        <f>'[1]Actv PlacedInServc'!T237</f>
        <v/>
      </c>
      <c r="U237" s="62" t="str">
        <f>'[1]Actv PlacedInServc'!U237</f>
        <v/>
      </c>
      <c r="V237" s="62" t="str">
        <f>'[1]Actv PlacedInServc'!V237</f>
        <v/>
      </c>
      <c r="W237" s="62" t="str">
        <f>'[1]Actv PlacedInServc'!W237</f>
        <v/>
      </c>
      <c r="X237" s="62" t="str">
        <f>'[1]Actv PlacedInServc'!X237</f>
        <v/>
      </c>
      <c r="Y237" s="62" t="str">
        <f>'[1]Actv PlacedInServc'!Y237</f>
        <v/>
      </c>
      <c r="Z237" s="62" t="str">
        <f>'[1]Actv PlacedInServc'!Z237</f>
        <v/>
      </c>
      <c r="AA237" s="62" t="str">
        <f>'[1]Actv PlacedInServc'!AA237</f>
        <v/>
      </c>
      <c r="AB237" s="62" t="str">
        <f>'[1]Actv PlacedInServc'!AB237</f>
        <v/>
      </c>
      <c r="AC237" s="62" t="str">
        <f>'[1]Actv PlacedInServc'!AC237</f>
        <v/>
      </c>
      <c r="AD237" s="62" t="str">
        <f>'[1]Actv PlacedInServc'!AD237</f>
        <v/>
      </c>
      <c r="AE237" s="62" t="str">
        <f>'[1]Actv PlacedInServc'!AE237</f>
        <v/>
      </c>
      <c r="AF237" s="62" t="str">
        <f>'[1]Actv PlacedInServc'!AF237</f>
        <v/>
      </c>
      <c r="AG237" s="62" t="str">
        <f>'[1]Actv PlacedInServc'!AG237</f>
        <v/>
      </c>
      <c r="AH237" s="62" t="str">
        <f>'[1]Actv PlacedInServc'!AH237</f>
        <v/>
      </c>
      <c r="AI237" s="62" t="str">
        <f>'[1]Actv PlacedInServc'!AI237</f>
        <v/>
      </c>
      <c r="AJ237" s="62" t="str">
        <f>'[1]Actv PlacedInServc'!AJ237</f>
        <v/>
      </c>
      <c r="AK237" s="62" t="str">
        <f>'[1]Actv PlacedInServc'!AK237</f>
        <v/>
      </c>
      <c r="AL237" s="62" t="str">
        <f>'[1]Actv PlacedInServc'!AL237</f>
        <v/>
      </c>
      <c r="AM237" s="21"/>
      <c r="AN237" s="62">
        <f t="shared" si="9"/>
        <v>0</v>
      </c>
      <c r="AO237" s="21"/>
      <c r="AP237" s="21">
        <f t="shared" si="10"/>
        <v>0</v>
      </c>
    </row>
    <row r="238" spans="2:42" s="16" customFormat="1">
      <c r="B238" s="18">
        <v>228</v>
      </c>
      <c r="C238" s="18" t="str">
        <f>'[1]Actv PlacedInServc'!C238</f>
        <v/>
      </c>
      <c r="D238" s="507" t="str">
        <f>'[1]Actv PlacedInServc'!D238</f>
        <v/>
      </c>
      <c r="F238" s="369" t="str">
        <f>'[1]Actv PlacedInServc'!F238</f>
        <v/>
      </c>
      <c r="H238" s="18" t="str">
        <f>'[1]Actv PlacedInServc'!H238</f>
        <v/>
      </c>
      <c r="J238" s="18" t="str">
        <f>'[1]Actv PlacedInServc'!J238</f>
        <v/>
      </c>
      <c r="L238" s="18" t="str">
        <f>'[1]Actv PlacedInServc'!L238</f>
        <v/>
      </c>
      <c r="N238" s="377" t="str">
        <f>'[1]Actv PlacedInServc'!N238</f>
        <v/>
      </c>
      <c r="P238" s="21" t="str">
        <f>'[1]Actv PlacedInServc'!P238</f>
        <v/>
      </c>
      <c r="Q238" s="62" t="str">
        <f>'[1]Actv PlacedInServc'!Q238</f>
        <v/>
      </c>
      <c r="R238" s="62" t="str">
        <f>'[1]Actv PlacedInServc'!R238</f>
        <v/>
      </c>
      <c r="S238" s="62" t="str">
        <f>'[1]Actv PlacedInServc'!S238</f>
        <v/>
      </c>
      <c r="T238" s="62" t="str">
        <f>'[1]Actv PlacedInServc'!T238</f>
        <v/>
      </c>
      <c r="U238" s="62" t="str">
        <f>'[1]Actv PlacedInServc'!U238</f>
        <v/>
      </c>
      <c r="V238" s="62" t="str">
        <f>'[1]Actv PlacedInServc'!V238</f>
        <v/>
      </c>
      <c r="W238" s="62" t="str">
        <f>'[1]Actv PlacedInServc'!W238</f>
        <v/>
      </c>
      <c r="X238" s="62" t="str">
        <f>'[1]Actv PlacedInServc'!X238</f>
        <v/>
      </c>
      <c r="Y238" s="62" t="str">
        <f>'[1]Actv PlacedInServc'!Y238</f>
        <v/>
      </c>
      <c r="Z238" s="62" t="str">
        <f>'[1]Actv PlacedInServc'!Z238</f>
        <v/>
      </c>
      <c r="AA238" s="62" t="str">
        <f>'[1]Actv PlacedInServc'!AA238</f>
        <v/>
      </c>
      <c r="AB238" s="62" t="str">
        <f>'[1]Actv PlacedInServc'!AB238</f>
        <v/>
      </c>
      <c r="AC238" s="62" t="str">
        <f>'[1]Actv PlacedInServc'!AC238</f>
        <v/>
      </c>
      <c r="AD238" s="62" t="str">
        <f>'[1]Actv PlacedInServc'!AD238</f>
        <v/>
      </c>
      <c r="AE238" s="62" t="str">
        <f>'[1]Actv PlacedInServc'!AE238</f>
        <v/>
      </c>
      <c r="AF238" s="62" t="str">
        <f>'[1]Actv PlacedInServc'!AF238</f>
        <v/>
      </c>
      <c r="AG238" s="62" t="str">
        <f>'[1]Actv PlacedInServc'!AG238</f>
        <v/>
      </c>
      <c r="AH238" s="62" t="str">
        <f>'[1]Actv PlacedInServc'!AH238</f>
        <v/>
      </c>
      <c r="AI238" s="62" t="str">
        <f>'[1]Actv PlacedInServc'!AI238</f>
        <v/>
      </c>
      <c r="AJ238" s="62" t="str">
        <f>'[1]Actv PlacedInServc'!AJ238</f>
        <v/>
      </c>
      <c r="AK238" s="62" t="str">
        <f>'[1]Actv PlacedInServc'!AK238</f>
        <v/>
      </c>
      <c r="AL238" s="62" t="str">
        <f>'[1]Actv PlacedInServc'!AL238</f>
        <v/>
      </c>
      <c r="AM238" s="21"/>
      <c r="AN238" s="62">
        <f t="shared" si="9"/>
        <v>0</v>
      </c>
      <c r="AO238" s="21"/>
      <c r="AP238" s="21">
        <f t="shared" si="10"/>
        <v>0</v>
      </c>
    </row>
    <row r="239" spans="2:42" s="16" customFormat="1">
      <c r="B239" s="18">
        <v>229</v>
      </c>
      <c r="C239" s="18" t="str">
        <f>'[1]Actv PlacedInServc'!C239</f>
        <v/>
      </c>
      <c r="D239" s="507" t="str">
        <f>'[1]Actv PlacedInServc'!D239</f>
        <v>I12-020128</v>
      </c>
      <c r="F239" s="369" t="str">
        <f>'[1]Actv PlacedInServc'!F239</f>
        <v>Cedar Creek Rd Property Purchase</v>
      </c>
      <c r="H239" s="18" t="str">
        <f>'[1]Actv PlacedInServc'!H239</f>
        <v/>
      </c>
      <c r="J239" s="18" t="str">
        <f>'[1]Actv PlacedInServc'!J239</f>
        <v/>
      </c>
      <c r="L239" s="18" t="str">
        <f>'[1]Actv PlacedInServc'!L239</f>
        <v/>
      </c>
      <c r="N239" s="377" t="str">
        <f>'[1]Actv PlacedInServc'!N239</f>
        <v/>
      </c>
      <c r="P239" s="21" t="str">
        <f>'[1]Actv PlacedInServc'!P239</f>
        <v/>
      </c>
      <c r="Q239" s="62" t="str">
        <f>'[1]Actv PlacedInServc'!Q239</f>
        <v/>
      </c>
      <c r="R239" s="62" t="str">
        <f>'[1]Actv PlacedInServc'!R239</f>
        <v/>
      </c>
      <c r="S239" s="62" t="str">
        <f>'[1]Actv PlacedInServc'!S239</f>
        <v/>
      </c>
      <c r="T239" s="62" t="str">
        <f>'[1]Actv PlacedInServc'!T239</f>
        <v/>
      </c>
      <c r="U239" s="62" t="str">
        <f>'[1]Actv PlacedInServc'!U239</f>
        <v/>
      </c>
      <c r="V239" s="62" t="str">
        <f>'[1]Actv PlacedInServc'!V239</f>
        <v/>
      </c>
      <c r="W239" s="62" t="str">
        <f>'[1]Actv PlacedInServc'!W239</f>
        <v/>
      </c>
      <c r="X239" s="62" t="str">
        <f>'[1]Actv PlacedInServc'!X239</f>
        <v/>
      </c>
      <c r="Y239" s="62" t="str">
        <f>'[1]Actv PlacedInServc'!Y239</f>
        <v/>
      </c>
      <c r="Z239" s="62" t="str">
        <f>'[1]Actv PlacedInServc'!Z239</f>
        <v/>
      </c>
      <c r="AA239" s="62" t="str">
        <f>'[1]Actv PlacedInServc'!AA239</f>
        <v/>
      </c>
      <c r="AB239" s="62" t="str">
        <f>'[1]Actv PlacedInServc'!AB239</f>
        <v/>
      </c>
      <c r="AC239" s="62" t="str">
        <f>'[1]Actv PlacedInServc'!AC239</f>
        <v/>
      </c>
      <c r="AD239" s="62" t="str">
        <f>'[1]Actv PlacedInServc'!AD239</f>
        <v/>
      </c>
      <c r="AE239" s="62" t="str">
        <f>'[1]Actv PlacedInServc'!AE239</f>
        <v/>
      </c>
      <c r="AF239" s="62" t="str">
        <f>'[1]Actv PlacedInServc'!AF239</f>
        <v/>
      </c>
      <c r="AG239" s="62" t="str">
        <f>'[1]Actv PlacedInServc'!AG239</f>
        <v/>
      </c>
      <c r="AH239" s="62" t="str">
        <f>'[1]Actv PlacedInServc'!AH239</f>
        <v/>
      </c>
      <c r="AI239" s="62" t="str">
        <f>'[1]Actv PlacedInServc'!AI239</f>
        <v/>
      </c>
      <c r="AJ239" s="62" t="str">
        <f>'[1]Actv PlacedInServc'!AJ239</f>
        <v/>
      </c>
      <c r="AK239" s="62" t="str">
        <f>'[1]Actv PlacedInServc'!AK239</f>
        <v/>
      </c>
      <c r="AL239" s="62" t="str">
        <f>'[1]Actv PlacedInServc'!AL239</f>
        <v/>
      </c>
      <c r="AM239" s="21"/>
      <c r="AN239" s="62">
        <f t="shared" si="9"/>
        <v>0</v>
      </c>
      <c r="AO239" s="21"/>
      <c r="AP239" s="21">
        <f t="shared" si="10"/>
        <v>0</v>
      </c>
    </row>
    <row r="240" spans="2:42" s="16" customFormat="1">
      <c r="B240" s="18">
        <v>230</v>
      </c>
      <c r="C240" s="18" t="str">
        <f>'[1]Actv PlacedInServc'!C240</f>
        <v>347000</v>
      </c>
      <c r="D240" s="507" t="str">
        <f>'[1]Actv PlacedInServc'!D240</f>
        <v/>
      </c>
      <c r="F240" s="369" t="str">
        <f>'[1]Actv PlacedInServc'!F240</f>
        <v>347000-Misc Equipment</v>
      </c>
      <c r="H240" s="18" t="str">
        <f>'[1]Actv PlacedInServc'!H240</f>
        <v>10134700</v>
      </c>
      <c r="J240" s="18">
        <f>'[1]Actv PlacedInServc'!J240</f>
        <v>347.5</v>
      </c>
      <c r="L240" s="18" t="str">
        <f>'[1]Actv PlacedInServc'!L240</f>
        <v>Y</v>
      </c>
      <c r="N240" s="377" t="str">
        <f>'[1]Actv PlacedInServc'!N240</f>
        <v/>
      </c>
      <c r="P240" s="21">
        <f>'[1]Actv PlacedInServc'!P240</f>
        <v>0</v>
      </c>
      <c r="Q240" s="62">
        <f>'[1]Actv PlacedInServc'!Q240</f>
        <v>0</v>
      </c>
      <c r="R240" s="62">
        <f>'[1]Actv PlacedInServc'!R240</f>
        <v>0</v>
      </c>
      <c r="S240" s="62">
        <f>'[1]Actv PlacedInServc'!S240</f>
        <v>0</v>
      </c>
      <c r="T240" s="62">
        <f>'[1]Actv PlacedInServc'!T240</f>
        <v>0</v>
      </c>
      <c r="U240" s="62">
        <f>'[1]Actv PlacedInServc'!U240</f>
        <v>0</v>
      </c>
      <c r="V240" s="62">
        <f>'[1]Actv PlacedInServc'!V240</f>
        <v>0</v>
      </c>
      <c r="W240" s="62">
        <f>'[1]Actv PlacedInServc'!W240</f>
        <v>0</v>
      </c>
      <c r="X240" s="62">
        <f>'[1]Actv PlacedInServc'!X240</f>
        <v>0</v>
      </c>
      <c r="Y240" s="62">
        <f>'[1]Actv PlacedInServc'!Y240</f>
        <v>0</v>
      </c>
      <c r="Z240" s="62">
        <f>'[1]Actv PlacedInServc'!Z240</f>
        <v>0</v>
      </c>
      <c r="AA240" s="62">
        <f>'[1]Actv PlacedInServc'!AA240</f>
        <v>0</v>
      </c>
      <c r="AB240" s="62">
        <f>'[1]Actv PlacedInServc'!AB240</f>
        <v>0</v>
      </c>
      <c r="AC240" s="62">
        <f>'[1]Actv PlacedInServc'!AC240</f>
        <v>0</v>
      </c>
      <c r="AD240" s="62">
        <f>'[1]Actv PlacedInServc'!AD240</f>
        <v>0</v>
      </c>
      <c r="AE240" s="62">
        <f>'[1]Actv PlacedInServc'!AE240</f>
        <v>0</v>
      </c>
      <c r="AF240" s="62">
        <f>'[1]Actv PlacedInServc'!AF240</f>
        <v>0</v>
      </c>
      <c r="AG240" s="62">
        <f>'[1]Actv PlacedInServc'!AG240</f>
        <v>0</v>
      </c>
      <c r="AH240" s="62">
        <f>'[1]Actv PlacedInServc'!AH240</f>
        <v>0</v>
      </c>
      <c r="AI240" s="62">
        <f>'[1]Actv PlacedInServc'!AI240</f>
        <v>0</v>
      </c>
      <c r="AJ240" s="62">
        <f>'[1]Actv PlacedInServc'!AJ240</f>
        <v>0</v>
      </c>
      <c r="AK240" s="62">
        <f>'[1]Actv PlacedInServc'!AK240</f>
        <v>0</v>
      </c>
      <c r="AL240" s="62">
        <f>'[1]Actv PlacedInServc'!AL240</f>
        <v>0</v>
      </c>
      <c r="AM240" s="21"/>
      <c r="AN240" s="62">
        <f t="shared" si="9"/>
        <v>0</v>
      </c>
      <c r="AO240" s="21"/>
      <c r="AP240" s="21">
        <f t="shared" si="10"/>
        <v>0</v>
      </c>
    </row>
    <row r="241" spans="2:42" s="16" customFormat="1">
      <c r="B241" s="18">
        <v>231</v>
      </c>
      <c r="C241" s="18" t="str">
        <f>'[1]Actv PlacedInServc'!C241</f>
        <v/>
      </c>
      <c r="D241" s="507" t="str">
        <f>'[1]Actv PlacedInServc'!D241</f>
        <v/>
      </c>
      <c r="F241" s="369" t="str">
        <f>'[1]Actv PlacedInServc'!F241</f>
        <v/>
      </c>
      <c r="H241" s="18" t="str">
        <f>'[1]Actv PlacedInServc'!H241</f>
        <v/>
      </c>
      <c r="J241" s="18" t="str">
        <f>'[1]Actv PlacedInServc'!J241</f>
        <v/>
      </c>
      <c r="L241" s="18" t="str">
        <f>'[1]Actv PlacedInServc'!L241</f>
        <v/>
      </c>
      <c r="N241" s="377" t="str">
        <f>'[1]Actv PlacedInServc'!N241</f>
        <v/>
      </c>
      <c r="P241" s="21" t="str">
        <f>'[1]Actv PlacedInServc'!P241</f>
        <v/>
      </c>
      <c r="Q241" s="62" t="str">
        <f>'[1]Actv PlacedInServc'!Q241</f>
        <v/>
      </c>
      <c r="R241" s="62" t="str">
        <f>'[1]Actv PlacedInServc'!R241</f>
        <v/>
      </c>
      <c r="S241" s="62" t="str">
        <f>'[1]Actv PlacedInServc'!S241</f>
        <v/>
      </c>
      <c r="T241" s="62" t="str">
        <f>'[1]Actv PlacedInServc'!T241</f>
        <v/>
      </c>
      <c r="U241" s="62" t="str">
        <f>'[1]Actv PlacedInServc'!U241</f>
        <v/>
      </c>
      <c r="V241" s="62" t="str">
        <f>'[1]Actv PlacedInServc'!V241</f>
        <v/>
      </c>
      <c r="W241" s="62" t="str">
        <f>'[1]Actv PlacedInServc'!W241</f>
        <v/>
      </c>
      <c r="X241" s="62" t="str">
        <f>'[1]Actv PlacedInServc'!X241</f>
        <v/>
      </c>
      <c r="Y241" s="62" t="str">
        <f>'[1]Actv PlacedInServc'!Y241</f>
        <v/>
      </c>
      <c r="Z241" s="62" t="str">
        <f>'[1]Actv PlacedInServc'!Z241</f>
        <v/>
      </c>
      <c r="AA241" s="62" t="str">
        <f>'[1]Actv PlacedInServc'!AA241</f>
        <v/>
      </c>
      <c r="AB241" s="62" t="str">
        <f>'[1]Actv PlacedInServc'!AB241</f>
        <v/>
      </c>
      <c r="AC241" s="62" t="str">
        <f>'[1]Actv PlacedInServc'!AC241</f>
        <v/>
      </c>
      <c r="AD241" s="62" t="str">
        <f>'[1]Actv PlacedInServc'!AD241</f>
        <v/>
      </c>
      <c r="AE241" s="62" t="str">
        <f>'[1]Actv PlacedInServc'!AE241</f>
        <v/>
      </c>
      <c r="AF241" s="62" t="str">
        <f>'[1]Actv PlacedInServc'!AF241</f>
        <v/>
      </c>
      <c r="AG241" s="62" t="str">
        <f>'[1]Actv PlacedInServc'!AG241</f>
        <v/>
      </c>
      <c r="AH241" s="62" t="str">
        <f>'[1]Actv PlacedInServc'!AH241</f>
        <v/>
      </c>
      <c r="AI241" s="62" t="str">
        <f>'[1]Actv PlacedInServc'!AI241</f>
        <v/>
      </c>
      <c r="AJ241" s="62" t="str">
        <f>'[1]Actv PlacedInServc'!AJ241</f>
        <v/>
      </c>
      <c r="AK241" s="62" t="str">
        <f>'[1]Actv PlacedInServc'!AK241</f>
        <v/>
      </c>
      <c r="AL241" s="62" t="str">
        <f>'[1]Actv PlacedInServc'!AL241</f>
        <v/>
      </c>
      <c r="AM241" s="21"/>
      <c r="AN241" s="62">
        <f t="shared" si="9"/>
        <v>0</v>
      </c>
      <c r="AO241" s="21"/>
      <c r="AP241" s="21">
        <f t="shared" si="10"/>
        <v>0</v>
      </c>
    </row>
    <row r="242" spans="2:42" s="16" customFormat="1">
      <c r="B242" s="18">
        <v>232</v>
      </c>
      <c r="C242" s="18" t="str">
        <f>'[1]Actv PlacedInServc'!C242</f>
        <v/>
      </c>
      <c r="D242" s="507" t="str">
        <f>'[1]Actv PlacedInServc'!D242</f>
        <v/>
      </c>
      <c r="F242" s="369" t="str">
        <f>'[1]Actv PlacedInServc'!F242</f>
        <v/>
      </c>
      <c r="H242" s="18" t="str">
        <f>'[1]Actv PlacedInServc'!H242</f>
        <v/>
      </c>
      <c r="J242" s="18" t="str">
        <f>'[1]Actv PlacedInServc'!J242</f>
        <v/>
      </c>
      <c r="L242" s="18" t="str">
        <f>'[1]Actv PlacedInServc'!L242</f>
        <v/>
      </c>
      <c r="N242" s="377" t="str">
        <f>'[1]Actv PlacedInServc'!N242</f>
        <v/>
      </c>
      <c r="P242" s="21" t="str">
        <f>'[1]Actv PlacedInServc'!P242</f>
        <v/>
      </c>
      <c r="Q242" s="62" t="str">
        <f>'[1]Actv PlacedInServc'!Q242</f>
        <v/>
      </c>
      <c r="R242" s="62" t="str">
        <f>'[1]Actv PlacedInServc'!R242</f>
        <v/>
      </c>
      <c r="S242" s="62" t="str">
        <f>'[1]Actv PlacedInServc'!S242</f>
        <v/>
      </c>
      <c r="T242" s="62" t="str">
        <f>'[1]Actv PlacedInServc'!T242</f>
        <v/>
      </c>
      <c r="U242" s="62" t="str">
        <f>'[1]Actv PlacedInServc'!U242</f>
        <v/>
      </c>
      <c r="V242" s="62" t="str">
        <f>'[1]Actv PlacedInServc'!V242</f>
        <v/>
      </c>
      <c r="W242" s="62" t="str">
        <f>'[1]Actv PlacedInServc'!W242</f>
        <v/>
      </c>
      <c r="X242" s="62" t="str">
        <f>'[1]Actv PlacedInServc'!X242</f>
        <v/>
      </c>
      <c r="Y242" s="62" t="str">
        <f>'[1]Actv PlacedInServc'!Y242</f>
        <v/>
      </c>
      <c r="Z242" s="62" t="str">
        <f>'[1]Actv PlacedInServc'!Z242</f>
        <v/>
      </c>
      <c r="AA242" s="62" t="str">
        <f>'[1]Actv PlacedInServc'!AA242</f>
        <v/>
      </c>
      <c r="AB242" s="62" t="str">
        <f>'[1]Actv PlacedInServc'!AB242</f>
        <v/>
      </c>
      <c r="AC242" s="62" t="str">
        <f>'[1]Actv PlacedInServc'!AC242</f>
        <v/>
      </c>
      <c r="AD242" s="62" t="str">
        <f>'[1]Actv PlacedInServc'!AD242</f>
        <v/>
      </c>
      <c r="AE242" s="62" t="str">
        <f>'[1]Actv PlacedInServc'!AE242</f>
        <v/>
      </c>
      <c r="AF242" s="62" t="str">
        <f>'[1]Actv PlacedInServc'!AF242</f>
        <v/>
      </c>
      <c r="AG242" s="62" t="str">
        <f>'[1]Actv PlacedInServc'!AG242</f>
        <v/>
      </c>
      <c r="AH242" s="62" t="str">
        <f>'[1]Actv PlacedInServc'!AH242</f>
        <v/>
      </c>
      <c r="AI242" s="62" t="str">
        <f>'[1]Actv PlacedInServc'!AI242</f>
        <v/>
      </c>
      <c r="AJ242" s="62" t="str">
        <f>'[1]Actv PlacedInServc'!AJ242</f>
        <v/>
      </c>
      <c r="AK242" s="62" t="str">
        <f>'[1]Actv PlacedInServc'!AK242</f>
        <v/>
      </c>
      <c r="AL242" s="62" t="str">
        <f>'[1]Actv PlacedInServc'!AL242</f>
        <v/>
      </c>
      <c r="AM242" s="21"/>
      <c r="AN242" s="62">
        <f t="shared" si="9"/>
        <v>0</v>
      </c>
      <c r="AO242" s="21"/>
      <c r="AP242" s="21">
        <f t="shared" si="10"/>
        <v>0</v>
      </c>
    </row>
    <row r="243" spans="2:42" s="16" customFormat="1">
      <c r="B243" s="18">
        <v>233</v>
      </c>
      <c r="C243" s="18" t="str">
        <f>'[1]Actv PlacedInServc'!C243</f>
        <v/>
      </c>
      <c r="D243" s="507" t="str">
        <f>'[1]Actv PlacedInServc'!D243</f>
        <v/>
      </c>
      <c r="F243" s="369" t="str">
        <f>'[1]Actv PlacedInServc'!F243</f>
        <v/>
      </c>
      <c r="H243" s="18" t="str">
        <f>'[1]Actv PlacedInServc'!H243</f>
        <v/>
      </c>
      <c r="J243" s="18" t="str">
        <f>'[1]Actv PlacedInServc'!J243</f>
        <v/>
      </c>
      <c r="L243" s="18" t="str">
        <f>'[1]Actv PlacedInServc'!L243</f>
        <v/>
      </c>
      <c r="N243" s="377" t="str">
        <f>'[1]Actv PlacedInServc'!N243</f>
        <v/>
      </c>
      <c r="P243" s="21" t="str">
        <f>'[1]Actv PlacedInServc'!P243</f>
        <v/>
      </c>
      <c r="Q243" s="62" t="str">
        <f>'[1]Actv PlacedInServc'!Q243</f>
        <v/>
      </c>
      <c r="R243" s="62" t="str">
        <f>'[1]Actv PlacedInServc'!R243</f>
        <v/>
      </c>
      <c r="S243" s="62" t="str">
        <f>'[1]Actv PlacedInServc'!S243</f>
        <v/>
      </c>
      <c r="T243" s="62" t="str">
        <f>'[1]Actv PlacedInServc'!T243</f>
        <v/>
      </c>
      <c r="U243" s="62" t="str">
        <f>'[1]Actv PlacedInServc'!U243</f>
        <v/>
      </c>
      <c r="V243" s="62" t="str">
        <f>'[1]Actv PlacedInServc'!V243</f>
        <v/>
      </c>
      <c r="W243" s="62" t="str">
        <f>'[1]Actv PlacedInServc'!W243</f>
        <v/>
      </c>
      <c r="X243" s="62" t="str">
        <f>'[1]Actv PlacedInServc'!X243</f>
        <v/>
      </c>
      <c r="Y243" s="62" t="str">
        <f>'[1]Actv PlacedInServc'!Y243</f>
        <v/>
      </c>
      <c r="Z243" s="62" t="str">
        <f>'[1]Actv PlacedInServc'!Z243</f>
        <v/>
      </c>
      <c r="AA243" s="62" t="str">
        <f>'[1]Actv PlacedInServc'!AA243</f>
        <v/>
      </c>
      <c r="AB243" s="62" t="str">
        <f>'[1]Actv PlacedInServc'!AB243</f>
        <v/>
      </c>
      <c r="AC243" s="62" t="str">
        <f>'[1]Actv PlacedInServc'!AC243</f>
        <v/>
      </c>
      <c r="AD243" s="62" t="str">
        <f>'[1]Actv PlacedInServc'!AD243</f>
        <v/>
      </c>
      <c r="AE243" s="62" t="str">
        <f>'[1]Actv PlacedInServc'!AE243</f>
        <v/>
      </c>
      <c r="AF243" s="62" t="str">
        <f>'[1]Actv PlacedInServc'!AF243</f>
        <v/>
      </c>
      <c r="AG243" s="62" t="str">
        <f>'[1]Actv PlacedInServc'!AG243</f>
        <v/>
      </c>
      <c r="AH243" s="62" t="str">
        <f>'[1]Actv PlacedInServc'!AH243</f>
        <v/>
      </c>
      <c r="AI243" s="62" t="str">
        <f>'[1]Actv PlacedInServc'!AI243</f>
        <v/>
      </c>
      <c r="AJ243" s="62" t="str">
        <f>'[1]Actv PlacedInServc'!AJ243</f>
        <v/>
      </c>
      <c r="AK243" s="62" t="str">
        <f>'[1]Actv PlacedInServc'!AK243</f>
        <v/>
      </c>
      <c r="AL243" s="62" t="str">
        <f>'[1]Actv PlacedInServc'!AL243</f>
        <v/>
      </c>
      <c r="AM243" s="21"/>
      <c r="AN243" s="62">
        <f t="shared" si="9"/>
        <v>0</v>
      </c>
      <c r="AO243" s="21"/>
      <c r="AP243" s="21">
        <f t="shared" si="10"/>
        <v>0</v>
      </c>
    </row>
    <row r="244" spans="2:42" s="16" customFormat="1">
      <c r="B244" s="18">
        <v>234</v>
      </c>
      <c r="C244" s="18" t="str">
        <f>'[1]Actv PlacedInServc'!C244</f>
        <v/>
      </c>
      <c r="D244" s="507" t="str">
        <f>'[1]Actv PlacedInServc'!D244</f>
        <v/>
      </c>
      <c r="F244" s="369" t="str">
        <f>'[1]Actv PlacedInServc'!F244</f>
        <v/>
      </c>
      <c r="H244" s="18" t="str">
        <f>'[1]Actv PlacedInServc'!H244</f>
        <v/>
      </c>
      <c r="J244" s="18" t="str">
        <f>'[1]Actv PlacedInServc'!J244</f>
        <v/>
      </c>
      <c r="L244" s="18" t="str">
        <f>'[1]Actv PlacedInServc'!L244</f>
        <v/>
      </c>
      <c r="N244" s="377" t="str">
        <f>'[1]Actv PlacedInServc'!N244</f>
        <v/>
      </c>
      <c r="P244" s="21" t="str">
        <f>'[1]Actv PlacedInServc'!P244</f>
        <v/>
      </c>
      <c r="Q244" s="62" t="str">
        <f>'[1]Actv PlacedInServc'!Q244</f>
        <v/>
      </c>
      <c r="R244" s="62" t="str">
        <f>'[1]Actv PlacedInServc'!R244</f>
        <v/>
      </c>
      <c r="S244" s="62" t="str">
        <f>'[1]Actv PlacedInServc'!S244</f>
        <v/>
      </c>
      <c r="T244" s="62" t="str">
        <f>'[1]Actv PlacedInServc'!T244</f>
        <v/>
      </c>
      <c r="U244" s="62" t="str">
        <f>'[1]Actv PlacedInServc'!U244</f>
        <v/>
      </c>
      <c r="V244" s="62" t="str">
        <f>'[1]Actv PlacedInServc'!V244</f>
        <v/>
      </c>
      <c r="W244" s="62" t="str">
        <f>'[1]Actv PlacedInServc'!W244</f>
        <v/>
      </c>
      <c r="X244" s="62" t="str">
        <f>'[1]Actv PlacedInServc'!X244</f>
        <v/>
      </c>
      <c r="Y244" s="62" t="str">
        <f>'[1]Actv PlacedInServc'!Y244</f>
        <v/>
      </c>
      <c r="Z244" s="62" t="str">
        <f>'[1]Actv PlacedInServc'!Z244</f>
        <v/>
      </c>
      <c r="AA244" s="62" t="str">
        <f>'[1]Actv PlacedInServc'!AA244</f>
        <v/>
      </c>
      <c r="AB244" s="62" t="str">
        <f>'[1]Actv PlacedInServc'!AB244</f>
        <v/>
      </c>
      <c r="AC244" s="62" t="str">
        <f>'[1]Actv PlacedInServc'!AC244</f>
        <v/>
      </c>
      <c r="AD244" s="62" t="str">
        <f>'[1]Actv PlacedInServc'!AD244</f>
        <v/>
      </c>
      <c r="AE244" s="62" t="str">
        <f>'[1]Actv PlacedInServc'!AE244</f>
        <v/>
      </c>
      <c r="AF244" s="62" t="str">
        <f>'[1]Actv PlacedInServc'!AF244</f>
        <v/>
      </c>
      <c r="AG244" s="62" t="str">
        <f>'[1]Actv PlacedInServc'!AG244</f>
        <v/>
      </c>
      <c r="AH244" s="62" t="str">
        <f>'[1]Actv PlacedInServc'!AH244</f>
        <v/>
      </c>
      <c r="AI244" s="62" t="str">
        <f>'[1]Actv PlacedInServc'!AI244</f>
        <v/>
      </c>
      <c r="AJ244" s="62" t="str">
        <f>'[1]Actv PlacedInServc'!AJ244</f>
        <v/>
      </c>
      <c r="AK244" s="62" t="str">
        <f>'[1]Actv PlacedInServc'!AK244</f>
        <v/>
      </c>
      <c r="AL244" s="62" t="str">
        <f>'[1]Actv PlacedInServc'!AL244</f>
        <v/>
      </c>
      <c r="AM244" s="21"/>
      <c r="AN244" s="62">
        <f t="shared" si="9"/>
        <v>0</v>
      </c>
      <c r="AO244" s="21"/>
      <c r="AP244" s="21">
        <f t="shared" si="10"/>
        <v>0</v>
      </c>
    </row>
    <row r="245" spans="2:42" s="16" customFormat="1">
      <c r="B245" s="18">
        <v>235</v>
      </c>
      <c r="C245" s="18" t="str">
        <f>'[1]Actv PlacedInServc'!C245</f>
        <v/>
      </c>
      <c r="D245" s="507" t="str">
        <f>'[1]Actv PlacedInServc'!D245</f>
        <v>I12-02xxxa</v>
      </c>
      <c r="F245" s="369" t="str">
        <f>'[1]Actv PlacedInServc'!F245</f>
        <v>KRS1 Substation Replacement</v>
      </c>
      <c r="H245" s="18" t="str">
        <f>'[1]Actv PlacedInServc'!H245</f>
        <v/>
      </c>
      <c r="J245" s="18" t="str">
        <f>'[1]Actv PlacedInServc'!J245</f>
        <v/>
      </c>
      <c r="L245" s="18" t="str">
        <f>'[1]Actv PlacedInServc'!L245</f>
        <v/>
      </c>
      <c r="N245" s="377">
        <f>'[1]Actv PlacedInServc'!N245</f>
        <v>46568</v>
      </c>
      <c r="P245" s="21" t="str">
        <f>'[1]Actv PlacedInServc'!P245</f>
        <v/>
      </c>
      <c r="Q245" s="62" t="str">
        <f>'[1]Actv PlacedInServc'!Q245</f>
        <v/>
      </c>
      <c r="R245" s="62" t="str">
        <f>'[1]Actv PlacedInServc'!R245</f>
        <v/>
      </c>
      <c r="S245" s="62" t="str">
        <f>'[1]Actv PlacedInServc'!S245</f>
        <v/>
      </c>
      <c r="T245" s="62" t="str">
        <f>'[1]Actv PlacedInServc'!T245</f>
        <v/>
      </c>
      <c r="U245" s="62" t="str">
        <f>'[1]Actv PlacedInServc'!U245</f>
        <v/>
      </c>
      <c r="V245" s="62" t="str">
        <f>'[1]Actv PlacedInServc'!V245</f>
        <v/>
      </c>
      <c r="W245" s="62" t="str">
        <f>'[1]Actv PlacedInServc'!W245</f>
        <v/>
      </c>
      <c r="X245" s="62" t="str">
        <f>'[1]Actv PlacedInServc'!X245</f>
        <v/>
      </c>
      <c r="Y245" s="62" t="str">
        <f>'[1]Actv PlacedInServc'!Y245</f>
        <v/>
      </c>
      <c r="Z245" s="62" t="str">
        <f>'[1]Actv PlacedInServc'!Z245</f>
        <v/>
      </c>
      <c r="AA245" s="62" t="str">
        <f>'[1]Actv PlacedInServc'!AA245</f>
        <v/>
      </c>
      <c r="AB245" s="62" t="str">
        <f>'[1]Actv PlacedInServc'!AB245</f>
        <v/>
      </c>
      <c r="AC245" s="62" t="str">
        <f>'[1]Actv PlacedInServc'!AC245</f>
        <v/>
      </c>
      <c r="AD245" s="62" t="str">
        <f>'[1]Actv PlacedInServc'!AD245</f>
        <v/>
      </c>
      <c r="AE245" s="62" t="str">
        <f>'[1]Actv PlacedInServc'!AE245</f>
        <v/>
      </c>
      <c r="AF245" s="62" t="str">
        <f>'[1]Actv PlacedInServc'!AF245</f>
        <v/>
      </c>
      <c r="AG245" s="62" t="str">
        <f>'[1]Actv PlacedInServc'!AG245</f>
        <v/>
      </c>
      <c r="AH245" s="62" t="str">
        <f>'[1]Actv PlacedInServc'!AH245</f>
        <v/>
      </c>
      <c r="AI245" s="62" t="str">
        <f>'[1]Actv PlacedInServc'!AI245</f>
        <v/>
      </c>
      <c r="AJ245" s="62" t="str">
        <f>'[1]Actv PlacedInServc'!AJ245</f>
        <v/>
      </c>
      <c r="AK245" s="62" t="str">
        <f>'[1]Actv PlacedInServc'!AK245</f>
        <v/>
      </c>
      <c r="AL245" s="62" t="str">
        <f>'[1]Actv PlacedInServc'!AL245</f>
        <v/>
      </c>
      <c r="AM245" s="21"/>
      <c r="AN245" s="62">
        <f t="shared" si="9"/>
        <v>0</v>
      </c>
      <c r="AO245" s="21"/>
      <c r="AP245" s="21">
        <f t="shared" si="10"/>
        <v>0</v>
      </c>
    </row>
    <row r="246" spans="2:42" s="16" customFormat="1">
      <c r="B246" s="18">
        <v>236</v>
      </c>
      <c r="C246" s="18" t="str">
        <f>'[1]Actv PlacedInServc'!C246</f>
        <v>320100</v>
      </c>
      <c r="D246" s="507" t="str">
        <f>'[1]Actv PlacedInServc'!D246</f>
        <v/>
      </c>
      <c r="F246" s="369" t="str">
        <f>'[1]Actv PlacedInServc'!F246</f>
        <v>320100-WT Equip Non-Media</v>
      </c>
      <c r="H246" s="18" t="str">
        <f>'[1]Actv PlacedInServc'!H246</f>
        <v>10132010</v>
      </c>
      <c r="J246" s="18">
        <f>'[1]Actv PlacedInServc'!J246</f>
        <v>320.3</v>
      </c>
      <c r="L246" s="18" t="str">
        <f>'[1]Actv PlacedInServc'!L246</f>
        <v>Y</v>
      </c>
      <c r="N246" s="377" t="str">
        <f>'[1]Actv PlacedInServc'!N246</f>
        <v/>
      </c>
      <c r="P246" s="21">
        <f>'[1]Actv PlacedInServc'!P246</f>
        <v>0</v>
      </c>
      <c r="Q246" s="62">
        <f>'[1]Actv PlacedInServc'!Q246</f>
        <v>0</v>
      </c>
      <c r="R246" s="62">
        <f>'[1]Actv PlacedInServc'!R246</f>
        <v>0</v>
      </c>
      <c r="S246" s="62">
        <f>'[1]Actv PlacedInServc'!S246</f>
        <v>0</v>
      </c>
      <c r="T246" s="62">
        <f>'[1]Actv PlacedInServc'!T246</f>
        <v>0</v>
      </c>
      <c r="U246" s="62">
        <f>'[1]Actv PlacedInServc'!U246</f>
        <v>0</v>
      </c>
      <c r="V246" s="62">
        <f>'[1]Actv PlacedInServc'!V246</f>
        <v>0</v>
      </c>
      <c r="W246" s="62">
        <f>'[1]Actv PlacedInServc'!W246</f>
        <v>0</v>
      </c>
      <c r="X246" s="62">
        <f>'[1]Actv PlacedInServc'!X246</f>
        <v>0</v>
      </c>
      <c r="Y246" s="62">
        <f>'[1]Actv PlacedInServc'!Y246</f>
        <v>0</v>
      </c>
      <c r="Z246" s="62">
        <f>'[1]Actv PlacedInServc'!Z246</f>
        <v>0</v>
      </c>
      <c r="AA246" s="62">
        <f>'[1]Actv PlacedInServc'!AA246</f>
        <v>0</v>
      </c>
      <c r="AB246" s="62">
        <f>'[1]Actv PlacedInServc'!AB246</f>
        <v>0</v>
      </c>
      <c r="AC246" s="62">
        <f>'[1]Actv PlacedInServc'!AC246</f>
        <v>0</v>
      </c>
      <c r="AD246" s="62">
        <f>'[1]Actv PlacedInServc'!AD246</f>
        <v>0</v>
      </c>
      <c r="AE246" s="62">
        <f>'[1]Actv PlacedInServc'!AE246</f>
        <v>0</v>
      </c>
      <c r="AF246" s="62">
        <f>'[1]Actv PlacedInServc'!AF246</f>
        <v>1385000.1172138518</v>
      </c>
      <c r="AG246" s="62">
        <f>'[1]Actv PlacedInServc'!AG246</f>
        <v>0</v>
      </c>
      <c r="AH246" s="62">
        <f>'[1]Actv PlacedInServc'!AH246</f>
        <v>0</v>
      </c>
      <c r="AI246" s="62">
        <f>'[1]Actv PlacedInServc'!AI246</f>
        <v>0</v>
      </c>
      <c r="AJ246" s="62">
        <f>'[1]Actv PlacedInServc'!AJ246</f>
        <v>0</v>
      </c>
      <c r="AK246" s="62">
        <f>'[1]Actv PlacedInServc'!AK246</f>
        <v>0</v>
      </c>
      <c r="AL246" s="62">
        <f>'[1]Actv PlacedInServc'!AL246</f>
        <v>0</v>
      </c>
      <c r="AM246" s="21"/>
      <c r="AN246" s="62">
        <f t="shared" si="9"/>
        <v>0</v>
      </c>
      <c r="AO246" s="21"/>
      <c r="AP246" s="21">
        <f t="shared" si="10"/>
        <v>1385000.1172138518</v>
      </c>
    </row>
    <row r="247" spans="2:42" s="16" customFormat="1">
      <c r="B247" s="18">
        <v>237</v>
      </c>
      <c r="C247" s="18" t="str">
        <f>'[1]Actv PlacedInServc'!C247</f>
        <v/>
      </c>
      <c r="D247" s="507" t="str">
        <f>'[1]Actv PlacedInServc'!D247</f>
        <v/>
      </c>
      <c r="F247" s="369" t="str">
        <f>'[1]Actv PlacedInServc'!F247</f>
        <v/>
      </c>
      <c r="H247" s="18" t="str">
        <f>'[1]Actv PlacedInServc'!H247</f>
        <v/>
      </c>
      <c r="J247" s="18" t="str">
        <f>'[1]Actv PlacedInServc'!J247</f>
        <v/>
      </c>
      <c r="L247" s="18" t="str">
        <f>'[1]Actv PlacedInServc'!L247</f>
        <v/>
      </c>
      <c r="N247" s="377" t="str">
        <f>'[1]Actv PlacedInServc'!N247</f>
        <v/>
      </c>
      <c r="P247" s="21" t="str">
        <f>'[1]Actv PlacedInServc'!P247</f>
        <v/>
      </c>
      <c r="Q247" s="62" t="str">
        <f>'[1]Actv PlacedInServc'!Q247</f>
        <v/>
      </c>
      <c r="R247" s="62" t="str">
        <f>'[1]Actv PlacedInServc'!R247</f>
        <v/>
      </c>
      <c r="S247" s="62" t="str">
        <f>'[1]Actv PlacedInServc'!S247</f>
        <v/>
      </c>
      <c r="T247" s="62" t="str">
        <f>'[1]Actv PlacedInServc'!T247</f>
        <v/>
      </c>
      <c r="U247" s="62" t="str">
        <f>'[1]Actv PlacedInServc'!U247</f>
        <v/>
      </c>
      <c r="V247" s="62" t="str">
        <f>'[1]Actv PlacedInServc'!V247</f>
        <v/>
      </c>
      <c r="W247" s="62" t="str">
        <f>'[1]Actv PlacedInServc'!W247</f>
        <v/>
      </c>
      <c r="X247" s="62" t="str">
        <f>'[1]Actv PlacedInServc'!X247</f>
        <v/>
      </c>
      <c r="Y247" s="62" t="str">
        <f>'[1]Actv PlacedInServc'!Y247</f>
        <v/>
      </c>
      <c r="Z247" s="62" t="str">
        <f>'[1]Actv PlacedInServc'!Z247</f>
        <v/>
      </c>
      <c r="AA247" s="62" t="str">
        <f>'[1]Actv PlacedInServc'!AA247</f>
        <v/>
      </c>
      <c r="AB247" s="62" t="str">
        <f>'[1]Actv PlacedInServc'!AB247</f>
        <v/>
      </c>
      <c r="AC247" s="62" t="str">
        <f>'[1]Actv PlacedInServc'!AC247</f>
        <v/>
      </c>
      <c r="AD247" s="62" t="str">
        <f>'[1]Actv PlacedInServc'!AD247</f>
        <v/>
      </c>
      <c r="AE247" s="62" t="str">
        <f>'[1]Actv PlacedInServc'!AE247</f>
        <v/>
      </c>
      <c r="AF247" s="62" t="str">
        <f>'[1]Actv PlacedInServc'!AF247</f>
        <v/>
      </c>
      <c r="AG247" s="62" t="str">
        <f>'[1]Actv PlacedInServc'!AG247</f>
        <v/>
      </c>
      <c r="AH247" s="62" t="str">
        <f>'[1]Actv PlacedInServc'!AH247</f>
        <v/>
      </c>
      <c r="AI247" s="62" t="str">
        <f>'[1]Actv PlacedInServc'!AI247</f>
        <v/>
      </c>
      <c r="AJ247" s="62" t="str">
        <f>'[1]Actv PlacedInServc'!AJ247</f>
        <v/>
      </c>
      <c r="AK247" s="62" t="str">
        <f>'[1]Actv PlacedInServc'!AK247</f>
        <v/>
      </c>
      <c r="AL247" s="62" t="str">
        <f>'[1]Actv PlacedInServc'!AL247</f>
        <v/>
      </c>
      <c r="AM247" s="21"/>
      <c r="AN247" s="62">
        <f t="shared" si="9"/>
        <v>0</v>
      </c>
      <c r="AO247" s="21"/>
      <c r="AP247" s="21">
        <f t="shared" si="10"/>
        <v>0</v>
      </c>
    </row>
    <row r="248" spans="2:42" s="16" customFormat="1">
      <c r="B248" s="18">
        <v>238</v>
      </c>
      <c r="C248" s="18" t="str">
        <f>'[1]Actv PlacedInServc'!C248</f>
        <v/>
      </c>
      <c r="D248" s="507" t="str">
        <f>'[1]Actv PlacedInServc'!D248</f>
        <v/>
      </c>
      <c r="F248" s="369" t="str">
        <f>'[1]Actv PlacedInServc'!F248</f>
        <v/>
      </c>
      <c r="H248" s="18" t="str">
        <f>'[1]Actv PlacedInServc'!H248</f>
        <v/>
      </c>
      <c r="J248" s="18" t="str">
        <f>'[1]Actv PlacedInServc'!J248</f>
        <v/>
      </c>
      <c r="L248" s="18" t="str">
        <f>'[1]Actv PlacedInServc'!L248</f>
        <v/>
      </c>
      <c r="N248" s="377" t="str">
        <f>'[1]Actv PlacedInServc'!N248</f>
        <v/>
      </c>
      <c r="P248" s="21" t="str">
        <f>'[1]Actv PlacedInServc'!P248</f>
        <v/>
      </c>
      <c r="Q248" s="62" t="str">
        <f>'[1]Actv PlacedInServc'!Q248</f>
        <v/>
      </c>
      <c r="R248" s="62" t="str">
        <f>'[1]Actv PlacedInServc'!R248</f>
        <v/>
      </c>
      <c r="S248" s="62" t="str">
        <f>'[1]Actv PlacedInServc'!S248</f>
        <v/>
      </c>
      <c r="T248" s="62" t="str">
        <f>'[1]Actv PlacedInServc'!T248</f>
        <v/>
      </c>
      <c r="U248" s="62" t="str">
        <f>'[1]Actv PlacedInServc'!U248</f>
        <v/>
      </c>
      <c r="V248" s="62" t="str">
        <f>'[1]Actv PlacedInServc'!V248</f>
        <v/>
      </c>
      <c r="W248" s="62" t="str">
        <f>'[1]Actv PlacedInServc'!W248</f>
        <v/>
      </c>
      <c r="X248" s="62" t="str">
        <f>'[1]Actv PlacedInServc'!X248</f>
        <v/>
      </c>
      <c r="Y248" s="62" t="str">
        <f>'[1]Actv PlacedInServc'!Y248</f>
        <v/>
      </c>
      <c r="Z248" s="62" t="str">
        <f>'[1]Actv PlacedInServc'!Z248</f>
        <v/>
      </c>
      <c r="AA248" s="62" t="str">
        <f>'[1]Actv PlacedInServc'!AA248</f>
        <v/>
      </c>
      <c r="AB248" s="62" t="str">
        <f>'[1]Actv PlacedInServc'!AB248</f>
        <v/>
      </c>
      <c r="AC248" s="62" t="str">
        <f>'[1]Actv PlacedInServc'!AC248</f>
        <v/>
      </c>
      <c r="AD248" s="62" t="str">
        <f>'[1]Actv PlacedInServc'!AD248</f>
        <v/>
      </c>
      <c r="AE248" s="62" t="str">
        <f>'[1]Actv PlacedInServc'!AE248</f>
        <v/>
      </c>
      <c r="AF248" s="62" t="str">
        <f>'[1]Actv PlacedInServc'!AF248</f>
        <v/>
      </c>
      <c r="AG248" s="62" t="str">
        <f>'[1]Actv PlacedInServc'!AG248</f>
        <v/>
      </c>
      <c r="AH248" s="62" t="str">
        <f>'[1]Actv PlacedInServc'!AH248</f>
        <v/>
      </c>
      <c r="AI248" s="62" t="str">
        <f>'[1]Actv PlacedInServc'!AI248</f>
        <v/>
      </c>
      <c r="AJ248" s="62" t="str">
        <f>'[1]Actv PlacedInServc'!AJ248</f>
        <v/>
      </c>
      <c r="AK248" s="62" t="str">
        <f>'[1]Actv PlacedInServc'!AK248</f>
        <v/>
      </c>
      <c r="AL248" s="62" t="str">
        <f>'[1]Actv PlacedInServc'!AL248</f>
        <v/>
      </c>
      <c r="AM248" s="21"/>
      <c r="AN248" s="62">
        <f t="shared" si="9"/>
        <v>0</v>
      </c>
      <c r="AO248" s="21"/>
      <c r="AP248" s="21">
        <f t="shared" si="10"/>
        <v>0</v>
      </c>
    </row>
    <row r="249" spans="2:42" s="16" customFormat="1">
      <c r="B249" s="18">
        <v>239</v>
      </c>
      <c r="C249" s="18" t="str">
        <f>'[1]Actv PlacedInServc'!C249</f>
        <v/>
      </c>
      <c r="D249" s="507" t="str">
        <f>'[1]Actv PlacedInServc'!D249</f>
        <v/>
      </c>
      <c r="F249" s="369" t="str">
        <f>'[1]Actv PlacedInServc'!F249</f>
        <v/>
      </c>
      <c r="H249" s="18" t="str">
        <f>'[1]Actv PlacedInServc'!H249</f>
        <v/>
      </c>
      <c r="J249" s="18" t="str">
        <f>'[1]Actv PlacedInServc'!J249</f>
        <v/>
      </c>
      <c r="L249" s="18" t="str">
        <f>'[1]Actv PlacedInServc'!L249</f>
        <v/>
      </c>
      <c r="N249" s="377" t="str">
        <f>'[1]Actv PlacedInServc'!N249</f>
        <v/>
      </c>
      <c r="P249" s="21" t="str">
        <f>'[1]Actv PlacedInServc'!P249</f>
        <v/>
      </c>
      <c r="Q249" s="62" t="str">
        <f>'[1]Actv PlacedInServc'!Q249</f>
        <v/>
      </c>
      <c r="R249" s="62" t="str">
        <f>'[1]Actv PlacedInServc'!R249</f>
        <v/>
      </c>
      <c r="S249" s="62" t="str">
        <f>'[1]Actv PlacedInServc'!S249</f>
        <v/>
      </c>
      <c r="T249" s="62" t="str">
        <f>'[1]Actv PlacedInServc'!T249</f>
        <v/>
      </c>
      <c r="U249" s="62" t="str">
        <f>'[1]Actv PlacedInServc'!U249</f>
        <v/>
      </c>
      <c r="V249" s="62" t="str">
        <f>'[1]Actv PlacedInServc'!V249</f>
        <v/>
      </c>
      <c r="W249" s="62" t="str">
        <f>'[1]Actv PlacedInServc'!W249</f>
        <v/>
      </c>
      <c r="X249" s="62" t="str">
        <f>'[1]Actv PlacedInServc'!X249</f>
        <v/>
      </c>
      <c r="Y249" s="62" t="str">
        <f>'[1]Actv PlacedInServc'!Y249</f>
        <v/>
      </c>
      <c r="Z249" s="62" t="str">
        <f>'[1]Actv PlacedInServc'!Z249</f>
        <v/>
      </c>
      <c r="AA249" s="62" t="str">
        <f>'[1]Actv PlacedInServc'!AA249</f>
        <v/>
      </c>
      <c r="AB249" s="62" t="str">
        <f>'[1]Actv PlacedInServc'!AB249</f>
        <v/>
      </c>
      <c r="AC249" s="62" t="str">
        <f>'[1]Actv PlacedInServc'!AC249</f>
        <v/>
      </c>
      <c r="AD249" s="62" t="str">
        <f>'[1]Actv PlacedInServc'!AD249</f>
        <v/>
      </c>
      <c r="AE249" s="62" t="str">
        <f>'[1]Actv PlacedInServc'!AE249</f>
        <v/>
      </c>
      <c r="AF249" s="62" t="str">
        <f>'[1]Actv PlacedInServc'!AF249</f>
        <v/>
      </c>
      <c r="AG249" s="62" t="str">
        <f>'[1]Actv PlacedInServc'!AG249</f>
        <v/>
      </c>
      <c r="AH249" s="62" t="str">
        <f>'[1]Actv PlacedInServc'!AH249</f>
        <v/>
      </c>
      <c r="AI249" s="62" t="str">
        <f>'[1]Actv PlacedInServc'!AI249</f>
        <v/>
      </c>
      <c r="AJ249" s="62" t="str">
        <f>'[1]Actv PlacedInServc'!AJ249</f>
        <v/>
      </c>
      <c r="AK249" s="62" t="str">
        <f>'[1]Actv PlacedInServc'!AK249</f>
        <v/>
      </c>
      <c r="AL249" s="62" t="str">
        <f>'[1]Actv PlacedInServc'!AL249</f>
        <v/>
      </c>
      <c r="AM249" s="21"/>
      <c r="AN249" s="62">
        <f t="shared" si="9"/>
        <v>0</v>
      </c>
      <c r="AO249" s="21"/>
      <c r="AP249" s="21">
        <f t="shared" si="10"/>
        <v>0</v>
      </c>
    </row>
    <row r="250" spans="2:42" s="16" customFormat="1">
      <c r="B250" s="18">
        <v>240</v>
      </c>
      <c r="C250" s="18" t="str">
        <f>'[1]Actv PlacedInServc'!C250</f>
        <v/>
      </c>
      <c r="D250" s="507" t="str">
        <f>'[1]Actv PlacedInServc'!D250</f>
        <v/>
      </c>
      <c r="F250" s="369" t="str">
        <f>'[1]Actv PlacedInServc'!F250</f>
        <v/>
      </c>
      <c r="H250" s="18" t="str">
        <f>'[1]Actv PlacedInServc'!H250</f>
        <v/>
      </c>
      <c r="J250" s="18" t="str">
        <f>'[1]Actv PlacedInServc'!J250</f>
        <v/>
      </c>
      <c r="L250" s="18" t="str">
        <f>'[1]Actv PlacedInServc'!L250</f>
        <v/>
      </c>
      <c r="N250" s="377" t="str">
        <f>'[1]Actv PlacedInServc'!N250</f>
        <v/>
      </c>
      <c r="P250" s="21" t="str">
        <f>'[1]Actv PlacedInServc'!P250</f>
        <v/>
      </c>
      <c r="Q250" s="62" t="str">
        <f>'[1]Actv PlacedInServc'!Q250</f>
        <v/>
      </c>
      <c r="R250" s="62" t="str">
        <f>'[1]Actv PlacedInServc'!R250</f>
        <v/>
      </c>
      <c r="S250" s="62" t="str">
        <f>'[1]Actv PlacedInServc'!S250</f>
        <v/>
      </c>
      <c r="T250" s="62" t="str">
        <f>'[1]Actv PlacedInServc'!T250</f>
        <v/>
      </c>
      <c r="U250" s="62" t="str">
        <f>'[1]Actv PlacedInServc'!U250</f>
        <v/>
      </c>
      <c r="V250" s="62" t="str">
        <f>'[1]Actv PlacedInServc'!V250</f>
        <v/>
      </c>
      <c r="W250" s="62" t="str">
        <f>'[1]Actv PlacedInServc'!W250</f>
        <v/>
      </c>
      <c r="X250" s="62" t="str">
        <f>'[1]Actv PlacedInServc'!X250</f>
        <v/>
      </c>
      <c r="Y250" s="62" t="str">
        <f>'[1]Actv PlacedInServc'!Y250</f>
        <v/>
      </c>
      <c r="Z250" s="62" t="str">
        <f>'[1]Actv PlacedInServc'!Z250</f>
        <v/>
      </c>
      <c r="AA250" s="62" t="str">
        <f>'[1]Actv PlacedInServc'!AA250</f>
        <v/>
      </c>
      <c r="AB250" s="62" t="str">
        <f>'[1]Actv PlacedInServc'!AB250</f>
        <v/>
      </c>
      <c r="AC250" s="62" t="str">
        <f>'[1]Actv PlacedInServc'!AC250</f>
        <v/>
      </c>
      <c r="AD250" s="62" t="str">
        <f>'[1]Actv PlacedInServc'!AD250</f>
        <v/>
      </c>
      <c r="AE250" s="62" t="str">
        <f>'[1]Actv PlacedInServc'!AE250</f>
        <v/>
      </c>
      <c r="AF250" s="62" t="str">
        <f>'[1]Actv PlacedInServc'!AF250</f>
        <v/>
      </c>
      <c r="AG250" s="62" t="str">
        <f>'[1]Actv PlacedInServc'!AG250</f>
        <v/>
      </c>
      <c r="AH250" s="62" t="str">
        <f>'[1]Actv PlacedInServc'!AH250</f>
        <v/>
      </c>
      <c r="AI250" s="62" t="str">
        <f>'[1]Actv PlacedInServc'!AI250</f>
        <v/>
      </c>
      <c r="AJ250" s="62" t="str">
        <f>'[1]Actv PlacedInServc'!AJ250</f>
        <v/>
      </c>
      <c r="AK250" s="62" t="str">
        <f>'[1]Actv PlacedInServc'!AK250</f>
        <v/>
      </c>
      <c r="AL250" s="62" t="str">
        <f>'[1]Actv PlacedInServc'!AL250</f>
        <v/>
      </c>
      <c r="AM250" s="21"/>
      <c r="AN250" s="62">
        <f t="shared" si="9"/>
        <v>0</v>
      </c>
      <c r="AO250" s="21"/>
      <c r="AP250" s="21">
        <f t="shared" si="10"/>
        <v>0</v>
      </c>
    </row>
    <row r="251" spans="2:42" s="16" customFormat="1">
      <c r="B251" s="18">
        <v>241</v>
      </c>
      <c r="C251" s="18" t="str">
        <f>'[1]Actv PlacedInServc'!C251</f>
        <v/>
      </c>
      <c r="D251" s="507" t="str">
        <f>'[1]Actv PlacedInServc'!D251</f>
        <v>I12-020127</v>
      </c>
      <c r="F251" s="369" t="str">
        <f>'[1]Actv PlacedInServc'!F251</f>
        <v>KRS1 Traveling Screen Replacement</v>
      </c>
      <c r="H251" s="18" t="str">
        <f>'[1]Actv PlacedInServc'!H251</f>
        <v/>
      </c>
      <c r="J251" s="18" t="str">
        <f>'[1]Actv PlacedInServc'!J251</f>
        <v/>
      </c>
      <c r="L251" s="18" t="str">
        <f>'[1]Actv PlacedInServc'!L251</f>
        <v/>
      </c>
      <c r="N251" s="377">
        <f>'[1]Actv PlacedInServc'!N251</f>
        <v>46507</v>
      </c>
      <c r="P251" s="21" t="str">
        <f>'[1]Actv PlacedInServc'!P251</f>
        <v/>
      </c>
      <c r="Q251" s="62" t="str">
        <f>'[1]Actv PlacedInServc'!Q251</f>
        <v/>
      </c>
      <c r="R251" s="62" t="str">
        <f>'[1]Actv PlacedInServc'!R251</f>
        <v/>
      </c>
      <c r="S251" s="62" t="str">
        <f>'[1]Actv PlacedInServc'!S251</f>
        <v/>
      </c>
      <c r="T251" s="62" t="str">
        <f>'[1]Actv PlacedInServc'!T251</f>
        <v/>
      </c>
      <c r="U251" s="62" t="str">
        <f>'[1]Actv PlacedInServc'!U251</f>
        <v/>
      </c>
      <c r="V251" s="62" t="str">
        <f>'[1]Actv PlacedInServc'!V251</f>
        <v/>
      </c>
      <c r="W251" s="62" t="str">
        <f>'[1]Actv PlacedInServc'!W251</f>
        <v/>
      </c>
      <c r="X251" s="62" t="str">
        <f>'[1]Actv PlacedInServc'!X251</f>
        <v/>
      </c>
      <c r="Y251" s="62" t="str">
        <f>'[1]Actv PlacedInServc'!Y251</f>
        <v/>
      </c>
      <c r="Z251" s="62" t="str">
        <f>'[1]Actv PlacedInServc'!Z251</f>
        <v/>
      </c>
      <c r="AA251" s="62" t="str">
        <f>'[1]Actv PlacedInServc'!AA251</f>
        <v/>
      </c>
      <c r="AB251" s="62" t="str">
        <f>'[1]Actv PlacedInServc'!AB251</f>
        <v/>
      </c>
      <c r="AC251" s="62" t="str">
        <f>'[1]Actv PlacedInServc'!AC251</f>
        <v/>
      </c>
      <c r="AD251" s="62" t="str">
        <f>'[1]Actv PlacedInServc'!AD251</f>
        <v/>
      </c>
      <c r="AE251" s="62" t="str">
        <f>'[1]Actv PlacedInServc'!AE251</f>
        <v/>
      </c>
      <c r="AF251" s="62" t="str">
        <f>'[1]Actv PlacedInServc'!AF251</f>
        <v/>
      </c>
      <c r="AG251" s="62" t="str">
        <f>'[1]Actv PlacedInServc'!AG251</f>
        <v/>
      </c>
      <c r="AH251" s="62" t="str">
        <f>'[1]Actv PlacedInServc'!AH251</f>
        <v/>
      </c>
      <c r="AI251" s="62" t="str">
        <f>'[1]Actv PlacedInServc'!AI251</f>
        <v/>
      </c>
      <c r="AJ251" s="62" t="str">
        <f>'[1]Actv PlacedInServc'!AJ251</f>
        <v/>
      </c>
      <c r="AK251" s="62" t="str">
        <f>'[1]Actv PlacedInServc'!AK251</f>
        <v/>
      </c>
      <c r="AL251" s="62" t="str">
        <f>'[1]Actv PlacedInServc'!AL251</f>
        <v/>
      </c>
      <c r="AM251" s="21"/>
      <c r="AN251" s="62">
        <f t="shared" si="9"/>
        <v>0</v>
      </c>
      <c r="AO251" s="21"/>
      <c r="AP251" s="21">
        <f t="shared" si="10"/>
        <v>0</v>
      </c>
    </row>
    <row r="252" spans="2:42" s="16" customFormat="1">
      <c r="B252" s="18">
        <v>242</v>
      </c>
      <c r="C252" s="18" t="str">
        <f>'[1]Actv PlacedInServc'!C252</f>
        <v>303200</v>
      </c>
      <c r="D252" s="507" t="str">
        <f>'[1]Actv PlacedInServc'!D252</f>
        <v/>
      </c>
      <c r="F252" s="369" t="str">
        <f>'[1]Actv PlacedInServc'!F252</f>
        <v>303200-Land &amp; Land Rights-Supply</v>
      </c>
      <c r="H252" s="18" t="str">
        <f>'[1]Actv PlacedInServc'!H252</f>
        <v>10130320</v>
      </c>
      <c r="J252" s="18">
        <f>'[1]Actv PlacedInServc'!J252</f>
        <v>303.2</v>
      </c>
      <c r="L252" s="18" t="str">
        <f>'[1]Actv PlacedInServc'!L252</f>
        <v>Y</v>
      </c>
      <c r="N252" s="377" t="str">
        <f>'[1]Actv PlacedInServc'!N252</f>
        <v/>
      </c>
      <c r="P252" s="21">
        <f>'[1]Actv PlacedInServc'!P252</f>
        <v>0</v>
      </c>
      <c r="Q252" s="62">
        <f>'[1]Actv PlacedInServc'!Q252</f>
        <v>0</v>
      </c>
      <c r="R252" s="62">
        <f>'[1]Actv PlacedInServc'!R252</f>
        <v>0</v>
      </c>
      <c r="S252" s="62">
        <f>'[1]Actv PlacedInServc'!S252</f>
        <v>0</v>
      </c>
      <c r="T252" s="62">
        <f>'[1]Actv PlacedInServc'!T252</f>
        <v>0</v>
      </c>
      <c r="U252" s="62">
        <f>'[1]Actv PlacedInServc'!U252</f>
        <v>0</v>
      </c>
      <c r="V252" s="62">
        <f>'[1]Actv PlacedInServc'!V252</f>
        <v>0</v>
      </c>
      <c r="W252" s="62">
        <f>'[1]Actv PlacedInServc'!W252</f>
        <v>0</v>
      </c>
      <c r="X252" s="62">
        <f>'[1]Actv PlacedInServc'!X252</f>
        <v>0</v>
      </c>
      <c r="Y252" s="62">
        <f>'[1]Actv PlacedInServc'!Y252</f>
        <v>0</v>
      </c>
      <c r="Z252" s="62">
        <f>'[1]Actv PlacedInServc'!Z252</f>
        <v>0</v>
      </c>
      <c r="AA252" s="62">
        <f>'[1]Actv PlacedInServc'!AA252</f>
        <v>0</v>
      </c>
      <c r="AB252" s="62">
        <f>'[1]Actv PlacedInServc'!AB252</f>
        <v>0</v>
      </c>
      <c r="AC252" s="62">
        <f>'[1]Actv PlacedInServc'!AC252</f>
        <v>0</v>
      </c>
      <c r="AD252" s="62">
        <f>'[1]Actv PlacedInServc'!AD252</f>
        <v>2375000.2906955509</v>
      </c>
      <c r="AE252" s="62">
        <f>'[1]Actv PlacedInServc'!AE252</f>
        <v>0</v>
      </c>
      <c r="AF252" s="62">
        <f>'[1]Actv PlacedInServc'!AF252</f>
        <v>0</v>
      </c>
      <c r="AG252" s="62">
        <f>'[1]Actv PlacedInServc'!AG252</f>
        <v>0</v>
      </c>
      <c r="AH252" s="62">
        <f>'[1]Actv PlacedInServc'!AH252</f>
        <v>0</v>
      </c>
      <c r="AI252" s="62">
        <f>'[1]Actv PlacedInServc'!AI252</f>
        <v>0</v>
      </c>
      <c r="AJ252" s="62">
        <f>'[1]Actv PlacedInServc'!AJ252</f>
        <v>0</v>
      </c>
      <c r="AK252" s="62">
        <f>'[1]Actv PlacedInServc'!AK252</f>
        <v>0</v>
      </c>
      <c r="AL252" s="62">
        <f>'[1]Actv PlacedInServc'!AL252</f>
        <v>0</v>
      </c>
      <c r="AM252" s="21"/>
      <c r="AN252" s="62">
        <f t="shared" si="9"/>
        <v>0</v>
      </c>
      <c r="AO252" s="21"/>
      <c r="AP252" s="21">
        <f t="shared" si="10"/>
        <v>2375000.2906955509</v>
      </c>
    </row>
    <row r="253" spans="2:42" s="16" customFormat="1">
      <c r="B253" s="18">
        <v>243</v>
      </c>
      <c r="C253" s="18" t="str">
        <f>'[1]Actv PlacedInServc'!C253</f>
        <v/>
      </c>
      <c r="D253" s="507" t="str">
        <f>'[1]Actv PlacedInServc'!D253</f>
        <v/>
      </c>
      <c r="F253" s="369" t="str">
        <f>'[1]Actv PlacedInServc'!F253</f>
        <v/>
      </c>
      <c r="H253" s="18" t="str">
        <f>'[1]Actv PlacedInServc'!H253</f>
        <v/>
      </c>
      <c r="J253" s="18" t="str">
        <f>'[1]Actv PlacedInServc'!J253</f>
        <v/>
      </c>
      <c r="L253" s="18" t="str">
        <f>'[1]Actv PlacedInServc'!L253</f>
        <v/>
      </c>
      <c r="N253" s="377" t="str">
        <f>'[1]Actv PlacedInServc'!N253</f>
        <v/>
      </c>
      <c r="P253" s="21" t="str">
        <f>'[1]Actv PlacedInServc'!P253</f>
        <v/>
      </c>
      <c r="Q253" s="62" t="str">
        <f>'[1]Actv PlacedInServc'!Q253</f>
        <v/>
      </c>
      <c r="R253" s="62" t="str">
        <f>'[1]Actv PlacedInServc'!R253</f>
        <v/>
      </c>
      <c r="S253" s="62" t="str">
        <f>'[1]Actv PlacedInServc'!S253</f>
        <v/>
      </c>
      <c r="T253" s="62" t="str">
        <f>'[1]Actv PlacedInServc'!T253</f>
        <v/>
      </c>
      <c r="U253" s="62" t="str">
        <f>'[1]Actv PlacedInServc'!U253</f>
        <v/>
      </c>
      <c r="V253" s="62" t="str">
        <f>'[1]Actv PlacedInServc'!V253</f>
        <v/>
      </c>
      <c r="W253" s="62" t="str">
        <f>'[1]Actv PlacedInServc'!W253</f>
        <v/>
      </c>
      <c r="X253" s="62" t="str">
        <f>'[1]Actv PlacedInServc'!X253</f>
        <v/>
      </c>
      <c r="Y253" s="62" t="str">
        <f>'[1]Actv PlacedInServc'!Y253</f>
        <v/>
      </c>
      <c r="Z253" s="62" t="str">
        <f>'[1]Actv PlacedInServc'!Z253</f>
        <v/>
      </c>
      <c r="AA253" s="62" t="str">
        <f>'[1]Actv PlacedInServc'!AA253</f>
        <v/>
      </c>
      <c r="AB253" s="62" t="str">
        <f>'[1]Actv PlacedInServc'!AB253</f>
        <v/>
      </c>
      <c r="AC253" s="62" t="str">
        <f>'[1]Actv PlacedInServc'!AC253</f>
        <v/>
      </c>
      <c r="AD253" s="62" t="str">
        <f>'[1]Actv PlacedInServc'!AD253</f>
        <v/>
      </c>
      <c r="AE253" s="62" t="str">
        <f>'[1]Actv PlacedInServc'!AE253</f>
        <v/>
      </c>
      <c r="AF253" s="62" t="str">
        <f>'[1]Actv PlacedInServc'!AF253</f>
        <v/>
      </c>
      <c r="AG253" s="62" t="str">
        <f>'[1]Actv PlacedInServc'!AG253</f>
        <v/>
      </c>
      <c r="AH253" s="62" t="str">
        <f>'[1]Actv PlacedInServc'!AH253</f>
        <v/>
      </c>
      <c r="AI253" s="62" t="str">
        <f>'[1]Actv PlacedInServc'!AI253</f>
        <v/>
      </c>
      <c r="AJ253" s="62" t="str">
        <f>'[1]Actv PlacedInServc'!AJ253</f>
        <v/>
      </c>
      <c r="AK253" s="62" t="str">
        <f>'[1]Actv PlacedInServc'!AK253</f>
        <v/>
      </c>
      <c r="AL253" s="62" t="str">
        <f>'[1]Actv PlacedInServc'!AL253</f>
        <v/>
      </c>
      <c r="AM253" s="21"/>
      <c r="AN253" s="62">
        <f t="shared" si="9"/>
        <v>0</v>
      </c>
      <c r="AO253" s="21"/>
      <c r="AP253" s="21">
        <f t="shared" si="10"/>
        <v>0</v>
      </c>
    </row>
    <row r="254" spans="2:42" s="16" customFormat="1">
      <c r="B254" s="18">
        <v>244</v>
      </c>
      <c r="C254" s="18" t="str">
        <f>'[1]Actv PlacedInServc'!C254</f>
        <v/>
      </c>
      <c r="D254" s="507" t="str">
        <f>'[1]Actv PlacedInServc'!D254</f>
        <v/>
      </c>
      <c r="F254" s="369" t="str">
        <f>'[1]Actv PlacedInServc'!F254</f>
        <v/>
      </c>
      <c r="H254" s="18" t="str">
        <f>'[1]Actv PlacedInServc'!H254</f>
        <v/>
      </c>
      <c r="J254" s="18" t="str">
        <f>'[1]Actv PlacedInServc'!J254</f>
        <v/>
      </c>
      <c r="L254" s="18" t="str">
        <f>'[1]Actv PlacedInServc'!L254</f>
        <v/>
      </c>
      <c r="N254" s="377" t="str">
        <f>'[1]Actv PlacedInServc'!N254</f>
        <v/>
      </c>
      <c r="P254" s="21" t="str">
        <f>'[1]Actv PlacedInServc'!P254</f>
        <v/>
      </c>
      <c r="Q254" s="62" t="str">
        <f>'[1]Actv PlacedInServc'!Q254</f>
        <v/>
      </c>
      <c r="R254" s="62" t="str">
        <f>'[1]Actv PlacedInServc'!R254</f>
        <v/>
      </c>
      <c r="S254" s="62" t="str">
        <f>'[1]Actv PlacedInServc'!S254</f>
        <v/>
      </c>
      <c r="T254" s="62" t="str">
        <f>'[1]Actv PlacedInServc'!T254</f>
        <v/>
      </c>
      <c r="U254" s="62" t="str">
        <f>'[1]Actv PlacedInServc'!U254</f>
        <v/>
      </c>
      <c r="V254" s="62" t="str">
        <f>'[1]Actv PlacedInServc'!V254</f>
        <v/>
      </c>
      <c r="W254" s="62" t="str">
        <f>'[1]Actv PlacedInServc'!W254</f>
        <v/>
      </c>
      <c r="X254" s="62" t="str">
        <f>'[1]Actv PlacedInServc'!X254</f>
        <v/>
      </c>
      <c r="Y254" s="62" t="str">
        <f>'[1]Actv PlacedInServc'!Y254</f>
        <v/>
      </c>
      <c r="Z254" s="62" t="str">
        <f>'[1]Actv PlacedInServc'!Z254</f>
        <v/>
      </c>
      <c r="AA254" s="62" t="str">
        <f>'[1]Actv PlacedInServc'!AA254</f>
        <v/>
      </c>
      <c r="AB254" s="62" t="str">
        <f>'[1]Actv PlacedInServc'!AB254</f>
        <v/>
      </c>
      <c r="AC254" s="62" t="str">
        <f>'[1]Actv PlacedInServc'!AC254</f>
        <v/>
      </c>
      <c r="AD254" s="62" t="str">
        <f>'[1]Actv PlacedInServc'!AD254</f>
        <v/>
      </c>
      <c r="AE254" s="62" t="str">
        <f>'[1]Actv PlacedInServc'!AE254</f>
        <v/>
      </c>
      <c r="AF254" s="62" t="str">
        <f>'[1]Actv PlacedInServc'!AF254</f>
        <v/>
      </c>
      <c r="AG254" s="62" t="str">
        <f>'[1]Actv PlacedInServc'!AG254</f>
        <v/>
      </c>
      <c r="AH254" s="62" t="str">
        <f>'[1]Actv PlacedInServc'!AH254</f>
        <v/>
      </c>
      <c r="AI254" s="62" t="str">
        <f>'[1]Actv PlacedInServc'!AI254</f>
        <v/>
      </c>
      <c r="AJ254" s="62" t="str">
        <f>'[1]Actv PlacedInServc'!AJ254</f>
        <v/>
      </c>
      <c r="AK254" s="62" t="str">
        <f>'[1]Actv PlacedInServc'!AK254</f>
        <v/>
      </c>
      <c r="AL254" s="62" t="str">
        <f>'[1]Actv PlacedInServc'!AL254</f>
        <v/>
      </c>
      <c r="AM254" s="21"/>
      <c r="AN254" s="62">
        <f t="shared" si="9"/>
        <v>0</v>
      </c>
      <c r="AO254" s="21"/>
      <c r="AP254" s="21">
        <f t="shared" si="10"/>
        <v>0</v>
      </c>
    </row>
    <row r="255" spans="2:42" s="16" customFormat="1">
      <c r="B255" s="18">
        <v>245</v>
      </c>
      <c r="C255" s="18" t="str">
        <f>'[1]Actv PlacedInServc'!C255</f>
        <v/>
      </c>
      <c r="D255" s="507" t="str">
        <f>'[1]Actv PlacedInServc'!D255</f>
        <v/>
      </c>
      <c r="F255" s="369" t="str">
        <f>'[1]Actv PlacedInServc'!F255</f>
        <v/>
      </c>
      <c r="H255" s="18" t="str">
        <f>'[1]Actv PlacedInServc'!H255</f>
        <v/>
      </c>
      <c r="J255" s="18" t="str">
        <f>'[1]Actv PlacedInServc'!J255</f>
        <v/>
      </c>
      <c r="L255" s="18" t="str">
        <f>'[1]Actv PlacedInServc'!L255</f>
        <v/>
      </c>
      <c r="N255" s="377" t="str">
        <f>'[1]Actv PlacedInServc'!N255</f>
        <v/>
      </c>
      <c r="P255" s="21" t="str">
        <f>'[1]Actv PlacedInServc'!P255</f>
        <v/>
      </c>
      <c r="Q255" s="62" t="str">
        <f>'[1]Actv PlacedInServc'!Q255</f>
        <v/>
      </c>
      <c r="R255" s="62" t="str">
        <f>'[1]Actv PlacedInServc'!R255</f>
        <v/>
      </c>
      <c r="S255" s="62" t="str">
        <f>'[1]Actv PlacedInServc'!S255</f>
        <v/>
      </c>
      <c r="T255" s="62" t="str">
        <f>'[1]Actv PlacedInServc'!T255</f>
        <v/>
      </c>
      <c r="U255" s="62" t="str">
        <f>'[1]Actv PlacedInServc'!U255</f>
        <v/>
      </c>
      <c r="V255" s="62" t="str">
        <f>'[1]Actv PlacedInServc'!V255</f>
        <v/>
      </c>
      <c r="W255" s="62" t="str">
        <f>'[1]Actv PlacedInServc'!W255</f>
        <v/>
      </c>
      <c r="X255" s="62" t="str">
        <f>'[1]Actv PlacedInServc'!X255</f>
        <v/>
      </c>
      <c r="Y255" s="62" t="str">
        <f>'[1]Actv PlacedInServc'!Y255</f>
        <v/>
      </c>
      <c r="Z255" s="62" t="str">
        <f>'[1]Actv PlacedInServc'!Z255</f>
        <v/>
      </c>
      <c r="AA255" s="62" t="str">
        <f>'[1]Actv PlacedInServc'!AA255</f>
        <v/>
      </c>
      <c r="AB255" s="62" t="str">
        <f>'[1]Actv PlacedInServc'!AB255</f>
        <v/>
      </c>
      <c r="AC255" s="62" t="str">
        <f>'[1]Actv PlacedInServc'!AC255</f>
        <v/>
      </c>
      <c r="AD255" s="62" t="str">
        <f>'[1]Actv PlacedInServc'!AD255</f>
        <v/>
      </c>
      <c r="AE255" s="62" t="str">
        <f>'[1]Actv PlacedInServc'!AE255</f>
        <v/>
      </c>
      <c r="AF255" s="62" t="str">
        <f>'[1]Actv PlacedInServc'!AF255</f>
        <v/>
      </c>
      <c r="AG255" s="62" t="str">
        <f>'[1]Actv PlacedInServc'!AG255</f>
        <v/>
      </c>
      <c r="AH255" s="62" t="str">
        <f>'[1]Actv PlacedInServc'!AH255</f>
        <v/>
      </c>
      <c r="AI255" s="62" t="str">
        <f>'[1]Actv PlacedInServc'!AI255</f>
        <v/>
      </c>
      <c r="AJ255" s="62" t="str">
        <f>'[1]Actv PlacedInServc'!AJ255</f>
        <v/>
      </c>
      <c r="AK255" s="62" t="str">
        <f>'[1]Actv PlacedInServc'!AK255</f>
        <v/>
      </c>
      <c r="AL255" s="62" t="str">
        <f>'[1]Actv PlacedInServc'!AL255</f>
        <v/>
      </c>
      <c r="AM255" s="21"/>
      <c r="AN255" s="62">
        <f t="shared" si="9"/>
        <v>0</v>
      </c>
      <c r="AO255" s="21"/>
      <c r="AP255" s="21">
        <f t="shared" si="10"/>
        <v>0</v>
      </c>
    </row>
    <row r="256" spans="2:42" s="16" customFormat="1">
      <c r="B256" s="18">
        <v>246</v>
      </c>
      <c r="C256" s="18" t="str">
        <f>'[1]Actv PlacedInServc'!C256</f>
        <v/>
      </c>
      <c r="D256" s="507" t="str">
        <f>'[1]Actv PlacedInServc'!D256</f>
        <v/>
      </c>
      <c r="F256" s="369" t="str">
        <f>'[1]Actv PlacedInServc'!F256</f>
        <v/>
      </c>
      <c r="H256" s="18" t="str">
        <f>'[1]Actv PlacedInServc'!H256</f>
        <v/>
      </c>
      <c r="J256" s="18" t="str">
        <f>'[1]Actv PlacedInServc'!J256</f>
        <v/>
      </c>
      <c r="L256" s="18" t="str">
        <f>'[1]Actv PlacedInServc'!L256</f>
        <v/>
      </c>
      <c r="N256" s="377" t="str">
        <f>'[1]Actv PlacedInServc'!N256</f>
        <v/>
      </c>
      <c r="P256" s="21" t="str">
        <f>'[1]Actv PlacedInServc'!P256</f>
        <v/>
      </c>
      <c r="Q256" s="62" t="str">
        <f>'[1]Actv PlacedInServc'!Q256</f>
        <v/>
      </c>
      <c r="R256" s="62" t="str">
        <f>'[1]Actv PlacedInServc'!R256</f>
        <v/>
      </c>
      <c r="S256" s="62" t="str">
        <f>'[1]Actv PlacedInServc'!S256</f>
        <v/>
      </c>
      <c r="T256" s="62" t="str">
        <f>'[1]Actv PlacedInServc'!T256</f>
        <v/>
      </c>
      <c r="U256" s="62" t="str">
        <f>'[1]Actv PlacedInServc'!U256</f>
        <v/>
      </c>
      <c r="V256" s="62" t="str">
        <f>'[1]Actv PlacedInServc'!V256</f>
        <v/>
      </c>
      <c r="W256" s="62" t="str">
        <f>'[1]Actv PlacedInServc'!W256</f>
        <v/>
      </c>
      <c r="X256" s="62" t="str">
        <f>'[1]Actv PlacedInServc'!X256</f>
        <v/>
      </c>
      <c r="Y256" s="62" t="str">
        <f>'[1]Actv PlacedInServc'!Y256</f>
        <v/>
      </c>
      <c r="Z256" s="62" t="str">
        <f>'[1]Actv PlacedInServc'!Z256</f>
        <v/>
      </c>
      <c r="AA256" s="62" t="str">
        <f>'[1]Actv PlacedInServc'!AA256</f>
        <v/>
      </c>
      <c r="AB256" s="62" t="str">
        <f>'[1]Actv PlacedInServc'!AB256</f>
        <v/>
      </c>
      <c r="AC256" s="62" t="str">
        <f>'[1]Actv PlacedInServc'!AC256</f>
        <v/>
      </c>
      <c r="AD256" s="62" t="str">
        <f>'[1]Actv PlacedInServc'!AD256</f>
        <v/>
      </c>
      <c r="AE256" s="62" t="str">
        <f>'[1]Actv PlacedInServc'!AE256</f>
        <v/>
      </c>
      <c r="AF256" s="62" t="str">
        <f>'[1]Actv PlacedInServc'!AF256</f>
        <v/>
      </c>
      <c r="AG256" s="62" t="str">
        <f>'[1]Actv PlacedInServc'!AG256</f>
        <v/>
      </c>
      <c r="AH256" s="62" t="str">
        <f>'[1]Actv PlacedInServc'!AH256</f>
        <v/>
      </c>
      <c r="AI256" s="62" t="str">
        <f>'[1]Actv PlacedInServc'!AI256</f>
        <v/>
      </c>
      <c r="AJ256" s="62" t="str">
        <f>'[1]Actv PlacedInServc'!AJ256</f>
        <v/>
      </c>
      <c r="AK256" s="62" t="str">
        <f>'[1]Actv PlacedInServc'!AK256</f>
        <v/>
      </c>
      <c r="AL256" s="62" t="str">
        <f>'[1]Actv PlacedInServc'!AL256</f>
        <v/>
      </c>
      <c r="AM256" s="21"/>
      <c r="AN256" s="62">
        <f t="shared" si="9"/>
        <v>0</v>
      </c>
      <c r="AO256" s="21"/>
      <c r="AP256" s="21">
        <f t="shared" si="10"/>
        <v>0</v>
      </c>
    </row>
    <row r="257" spans="2:42" s="16" customFormat="1">
      <c r="B257" s="18">
        <v>247</v>
      </c>
      <c r="C257" s="18" t="str">
        <f>'[1]Actv PlacedInServc'!C257</f>
        <v/>
      </c>
      <c r="D257" s="507" t="str">
        <f>'[1]Actv PlacedInServc'!D257</f>
        <v>I12-02xxxb</v>
      </c>
      <c r="F257" s="369" t="str">
        <f>'[1]Actv PlacedInServc'!F257</f>
        <v>RRS Operations Center</v>
      </c>
      <c r="H257" s="18" t="str">
        <f>'[1]Actv PlacedInServc'!H257</f>
        <v/>
      </c>
      <c r="J257" s="18" t="str">
        <f>'[1]Actv PlacedInServc'!J257</f>
        <v/>
      </c>
      <c r="L257" s="18" t="str">
        <f>'[1]Actv PlacedInServc'!L257</f>
        <v/>
      </c>
      <c r="N257" s="377">
        <f>'[1]Actv PlacedInServc'!N257</f>
        <v>46843</v>
      </c>
      <c r="P257" s="21" t="str">
        <f>'[1]Actv PlacedInServc'!P257</f>
        <v/>
      </c>
      <c r="Q257" s="62" t="str">
        <f>'[1]Actv PlacedInServc'!Q257</f>
        <v/>
      </c>
      <c r="R257" s="62" t="str">
        <f>'[1]Actv PlacedInServc'!R257</f>
        <v/>
      </c>
      <c r="S257" s="62" t="str">
        <f>'[1]Actv PlacedInServc'!S257</f>
        <v/>
      </c>
      <c r="T257" s="62" t="str">
        <f>'[1]Actv PlacedInServc'!T257</f>
        <v/>
      </c>
      <c r="U257" s="62" t="str">
        <f>'[1]Actv PlacedInServc'!U257</f>
        <v/>
      </c>
      <c r="V257" s="62" t="str">
        <f>'[1]Actv PlacedInServc'!V257</f>
        <v/>
      </c>
      <c r="W257" s="62" t="str">
        <f>'[1]Actv PlacedInServc'!W257</f>
        <v/>
      </c>
      <c r="X257" s="62" t="str">
        <f>'[1]Actv PlacedInServc'!X257</f>
        <v/>
      </c>
      <c r="Y257" s="62" t="str">
        <f>'[1]Actv PlacedInServc'!Y257</f>
        <v/>
      </c>
      <c r="Z257" s="62" t="str">
        <f>'[1]Actv PlacedInServc'!Z257</f>
        <v/>
      </c>
      <c r="AA257" s="62" t="str">
        <f>'[1]Actv PlacedInServc'!AA257</f>
        <v/>
      </c>
      <c r="AB257" s="62" t="str">
        <f>'[1]Actv PlacedInServc'!AB257</f>
        <v/>
      </c>
      <c r="AC257" s="62" t="str">
        <f>'[1]Actv PlacedInServc'!AC257</f>
        <v/>
      </c>
      <c r="AD257" s="62" t="str">
        <f>'[1]Actv PlacedInServc'!AD257</f>
        <v/>
      </c>
      <c r="AE257" s="62" t="str">
        <f>'[1]Actv PlacedInServc'!AE257</f>
        <v/>
      </c>
      <c r="AF257" s="62" t="str">
        <f>'[1]Actv PlacedInServc'!AF257</f>
        <v/>
      </c>
      <c r="AG257" s="62" t="str">
        <f>'[1]Actv PlacedInServc'!AG257</f>
        <v/>
      </c>
      <c r="AH257" s="62" t="str">
        <f>'[1]Actv PlacedInServc'!AH257</f>
        <v/>
      </c>
      <c r="AI257" s="62" t="str">
        <f>'[1]Actv PlacedInServc'!AI257</f>
        <v/>
      </c>
      <c r="AJ257" s="62" t="str">
        <f>'[1]Actv PlacedInServc'!AJ257</f>
        <v/>
      </c>
      <c r="AK257" s="62" t="str">
        <f>'[1]Actv PlacedInServc'!AK257</f>
        <v/>
      </c>
      <c r="AL257" s="62" t="str">
        <f>'[1]Actv PlacedInServc'!AL257</f>
        <v/>
      </c>
      <c r="AM257" s="21"/>
      <c r="AN257" s="62">
        <f t="shared" si="9"/>
        <v>0</v>
      </c>
      <c r="AO257" s="21"/>
      <c r="AP257" s="21">
        <f t="shared" si="10"/>
        <v>0</v>
      </c>
    </row>
    <row r="258" spans="2:42" s="16" customFormat="1">
      <c r="B258" s="18">
        <v>248</v>
      </c>
      <c r="C258" s="18" t="str">
        <f>'[1]Actv PlacedInServc'!C258</f>
        <v>347000</v>
      </c>
      <c r="D258" s="507" t="str">
        <f>'[1]Actv PlacedInServc'!D258</f>
        <v/>
      </c>
      <c r="F258" s="369" t="str">
        <f>'[1]Actv PlacedInServc'!F258</f>
        <v>347000-Misc Equipment</v>
      </c>
      <c r="H258" s="18" t="str">
        <f>'[1]Actv PlacedInServc'!H258</f>
        <v>10134700</v>
      </c>
      <c r="J258" s="18">
        <f>'[1]Actv PlacedInServc'!J258</f>
        <v>347.5</v>
      </c>
      <c r="L258" s="18" t="str">
        <f>'[1]Actv PlacedInServc'!L258</f>
        <v>Y</v>
      </c>
      <c r="N258" s="377" t="str">
        <f>'[1]Actv PlacedInServc'!N258</f>
        <v/>
      </c>
      <c r="P258" s="21">
        <f>'[1]Actv PlacedInServc'!P258</f>
        <v>0</v>
      </c>
      <c r="Q258" s="62">
        <f>'[1]Actv PlacedInServc'!Q258</f>
        <v>0</v>
      </c>
      <c r="R258" s="62">
        <f>'[1]Actv PlacedInServc'!R258</f>
        <v>0</v>
      </c>
      <c r="S258" s="62">
        <f>'[1]Actv PlacedInServc'!S258</f>
        <v>0</v>
      </c>
      <c r="T258" s="62">
        <f>'[1]Actv PlacedInServc'!T258</f>
        <v>0</v>
      </c>
      <c r="U258" s="62">
        <f>'[1]Actv PlacedInServc'!U258</f>
        <v>0</v>
      </c>
      <c r="V258" s="62">
        <f>'[1]Actv PlacedInServc'!V258</f>
        <v>0</v>
      </c>
      <c r="W258" s="62">
        <f>'[1]Actv PlacedInServc'!W258</f>
        <v>0</v>
      </c>
      <c r="X258" s="62">
        <f>'[1]Actv PlacedInServc'!X258</f>
        <v>0</v>
      </c>
      <c r="Y258" s="62">
        <f>'[1]Actv PlacedInServc'!Y258</f>
        <v>0</v>
      </c>
      <c r="Z258" s="62">
        <f>'[1]Actv PlacedInServc'!Z258</f>
        <v>0</v>
      </c>
      <c r="AA258" s="62">
        <f>'[1]Actv PlacedInServc'!AA258</f>
        <v>0</v>
      </c>
      <c r="AB258" s="62">
        <f>'[1]Actv PlacedInServc'!AB258</f>
        <v>0</v>
      </c>
      <c r="AC258" s="62">
        <f>'[1]Actv PlacedInServc'!AC258</f>
        <v>0</v>
      </c>
      <c r="AD258" s="62">
        <f>'[1]Actv PlacedInServc'!AD258</f>
        <v>0</v>
      </c>
      <c r="AE258" s="62">
        <f>'[1]Actv PlacedInServc'!AE258</f>
        <v>0</v>
      </c>
      <c r="AF258" s="62">
        <f>'[1]Actv PlacedInServc'!AF258</f>
        <v>0</v>
      </c>
      <c r="AG258" s="62">
        <f>'[1]Actv PlacedInServc'!AG258</f>
        <v>0</v>
      </c>
      <c r="AH258" s="62">
        <f>'[1]Actv PlacedInServc'!AH258</f>
        <v>0</v>
      </c>
      <c r="AI258" s="62">
        <f>'[1]Actv PlacedInServc'!AI258</f>
        <v>0</v>
      </c>
      <c r="AJ258" s="62">
        <f>'[1]Actv PlacedInServc'!AJ258</f>
        <v>0</v>
      </c>
      <c r="AK258" s="62">
        <f>'[1]Actv PlacedInServc'!AK258</f>
        <v>0</v>
      </c>
      <c r="AL258" s="62">
        <f>'[1]Actv PlacedInServc'!AL258</f>
        <v>0</v>
      </c>
      <c r="AM258" s="21"/>
      <c r="AN258" s="62">
        <f t="shared" si="9"/>
        <v>0</v>
      </c>
      <c r="AO258" s="21"/>
      <c r="AP258" s="21">
        <f t="shared" si="10"/>
        <v>0</v>
      </c>
    </row>
    <row r="259" spans="2:42" s="16" customFormat="1">
      <c r="B259" s="18">
        <v>249</v>
      </c>
      <c r="C259" s="18" t="str">
        <f>'[1]Actv PlacedInServc'!C259</f>
        <v/>
      </c>
      <c r="D259" s="507" t="str">
        <f>'[1]Actv PlacedInServc'!D259</f>
        <v/>
      </c>
      <c r="F259" s="369" t="str">
        <f>'[1]Actv PlacedInServc'!F259</f>
        <v/>
      </c>
      <c r="H259" s="18" t="str">
        <f>'[1]Actv PlacedInServc'!H259</f>
        <v/>
      </c>
      <c r="J259" s="18" t="str">
        <f>'[1]Actv PlacedInServc'!J259</f>
        <v/>
      </c>
      <c r="L259" s="18" t="str">
        <f>'[1]Actv PlacedInServc'!L259</f>
        <v/>
      </c>
      <c r="N259" s="377" t="str">
        <f>'[1]Actv PlacedInServc'!N259</f>
        <v/>
      </c>
      <c r="P259" s="21" t="str">
        <f>'[1]Actv PlacedInServc'!P259</f>
        <v/>
      </c>
      <c r="Q259" s="62" t="str">
        <f>'[1]Actv PlacedInServc'!Q259</f>
        <v/>
      </c>
      <c r="R259" s="62" t="str">
        <f>'[1]Actv PlacedInServc'!R259</f>
        <v/>
      </c>
      <c r="S259" s="62" t="str">
        <f>'[1]Actv PlacedInServc'!S259</f>
        <v/>
      </c>
      <c r="T259" s="62" t="str">
        <f>'[1]Actv PlacedInServc'!T259</f>
        <v/>
      </c>
      <c r="U259" s="62" t="str">
        <f>'[1]Actv PlacedInServc'!U259</f>
        <v/>
      </c>
      <c r="V259" s="62" t="str">
        <f>'[1]Actv PlacedInServc'!V259</f>
        <v/>
      </c>
      <c r="W259" s="62" t="str">
        <f>'[1]Actv PlacedInServc'!W259</f>
        <v/>
      </c>
      <c r="X259" s="62" t="str">
        <f>'[1]Actv PlacedInServc'!X259</f>
        <v/>
      </c>
      <c r="Y259" s="62" t="str">
        <f>'[1]Actv PlacedInServc'!Y259</f>
        <v/>
      </c>
      <c r="Z259" s="62" t="str">
        <f>'[1]Actv PlacedInServc'!Z259</f>
        <v/>
      </c>
      <c r="AA259" s="62" t="str">
        <f>'[1]Actv PlacedInServc'!AA259</f>
        <v/>
      </c>
      <c r="AB259" s="62" t="str">
        <f>'[1]Actv PlacedInServc'!AB259</f>
        <v/>
      </c>
      <c r="AC259" s="62" t="str">
        <f>'[1]Actv PlacedInServc'!AC259</f>
        <v/>
      </c>
      <c r="AD259" s="62" t="str">
        <f>'[1]Actv PlacedInServc'!AD259</f>
        <v/>
      </c>
      <c r="AE259" s="62" t="str">
        <f>'[1]Actv PlacedInServc'!AE259</f>
        <v/>
      </c>
      <c r="AF259" s="62" t="str">
        <f>'[1]Actv PlacedInServc'!AF259</f>
        <v/>
      </c>
      <c r="AG259" s="62" t="str">
        <f>'[1]Actv PlacedInServc'!AG259</f>
        <v/>
      </c>
      <c r="AH259" s="62" t="str">
        <f>'[1]Actv PlacedInServc'!AH259</f>
        <v/>
      </c>
      <c r="AI259" s="62" t="str">
        <f>'[1]Actv PlacedInServc'!AI259</f>
        <v/>
      </c>
      <c r="AJ259" s="62" t="str">
        <f>'[1]Actv PlacedInServc'!AJ259</f>
        <v/>
      </c>
      <c r="AK259" s="62" t="str">
        <f>'[1]Actv PlacedInServc'!AK259</f>
        <v/>
      </c>
      <c r="AL259" s="62" t="str">
        <f>'[1]Actv PlacedInServc'!AL259</f>
        <v/>
      </c>
      <c r="AM259" s="21"/>
      <c r="AN259" s="62">
        <f t="shared" si="9"/>
        <v>0</v>
      </c>
      <c r="AO259" s="21"/>
      <c r="AP259" s="21">
        <f t="shared" si="10"/>
        <v>0</v>
      </c>
    </row>
    <row r="260" spans="2:42" s="16" customFormat="1">
      <c r="B260" s="18">
        <v>250</v>
      </c>
      <c r="C260" s="18" t="str">
        <f>'[1]Actv PlacedInServc'!C260</f>
        <v/>
      </c>
      <c r="D260" s="507" t="str">
        <f>'[1]Actv PlacedInServc'!D260</f>
        <v/>
      </c>
      <c r="F260" s="369" t="str">
        <f>'[1]Actv PlacedInServc'!F260</f>
        <v/>
      </c>
      <c r="H260" s="18" t="str">
        <f>'[1]Actv PlacedInServc'!H260</f>
        <v/>
      </c>
      <c r="J260" s="18" t="str">
        <f>'[1]Actv PlacedInServc'!J260</f>
        <v/>
      </c>
      <c r="L260" s="18" t="str">
        <f>'[1]Actv PlacedInServc'!L260</f>
        <v/>
      </c>
      <c r="N260" s="377" t="str">
        <f>'[1]Actv PlacedInServc'!N260</f>
        <v/>
      </c>
      <c r="P260" s="21" t="str">
        <f>'[1]Actv PlacedInServc'!P260</f>
        <v/>
      </c>
      <c r="Q260" s="62" t="str">
        <f>'[1]Actv PlacedInServc'!Q260</f>
        <v/>
      </c>
      <c r="R260" s="62" t="str">
        <f>'[1]Actv PlacedInServc'!R260</f>
        <v/>
      </c>
      <c r="S260" s="62" t="str">
        <f>'[1]Actv PlacedInServc'!S260</f>
        <v/>
      </c>
      <c r="T260" s="62" t="str">
        <f>'[1]Actv PlacedInServc'!T260</f>
        <v/>
      </c>
      <c r="U260" s="62" t="str">
        <f>'[1]Actv PlacedInServc'!U260</f>
        <v/>
      </c>
      <c r="V260" s="62" t="str">
        <f>'[1]Actv PlacedInServc'!V260</f>
        <v/>
      </c>
      <c r="W260" s="62" t="str">
        <f>'[1]Actv PlacedInServc'!W260</f>
        <v/>
      </c>
      <c r="X260" s="62" t="str">
        <f>'[1]Actv PlacedInServc'!X260</f>
        <v/>
      </c>
      <c r="Y260" s="62" t="str">
        <f>'[1]Actv PlacedInServc'!Y260</f>
        <v/>
      </c>
      <c r="Z260" s="62" t="str">
        <f>'[1]Actv PlacedInServc'!Z260</f>
        <v/>
      </c>
      <c r="AA260" s="62" t="str">
        <f>'[1]Actv PlacedInServc'!AA260</f>
        <v/>
      </c>
      <c r="AB260" s="62" t="str">
        <f>'[1]Actv PlacedInServc'!AB260</f>
        <v/>
      </c>
      <c r="AC260" s="62" t="str">
        <f>'[1]Actv PlacedInServc'!AC260</f>
        <v/>
      </c>
      <c r="AD260" s="62" t="str">
        <f>'[1]Actv PlacedInServc'!AD260</f>
        <v/>
      </c>
      <c r="AE260" s="62" t="str">
        <f>'[1]Actv PlacedInServc'!AE260</f>
        <v/>
      </c>
      <c r="AF260" s="62" t="str">
        <f>'[1]Actv PlacedInServc'!AF260</f>
        <v/>
      </c>
      <c r="AG260" s="62" t="str">
        <f>'[1]Actv PlacedInServc'!AG260</f>
        <v/>
      </c>
      <c r="AH260" s="62" t="str">
        <f>'[1]Actv PlacedInServc'!AH260</f>
        <v/>
      </c>
      <c r="AI260" s="62" t="str">
        <f>'[1]Actv PlacedInServc'!AI260</f>
        <v/>
      </c>
      <c r="AJ260" s="62" t="str">
        <f>'[1]Actv PlacedInServc'!AJ260</f>
        <v/>
      </c>
      <c r="AK260" s="62" t="str">
        <f>'[1]Actv PlacedInServc'!AK260</f>
        <v/>
      </c>
      <c r="AL260" s="62" t="str">
        <f>'[1]Actv PlacedInServc'!AL260</f>
        <v/>
      </c>
      <c r="AM260" s="21"/>
      <c r="AN260" s="62">
        <f t="shared" si="9"/>
        <v>0</v>
      </c>
      <c r="AO260" s="21"/>
      <c r="AP260" s="21">
        <f t="shared" si="10"/>
        <v>0</v>
      </c>
    </row>
    <row r="261" spans="2:42" s="16" customFormat="1">
      <c r="B261" s="18">
        <v>251</v>
      </c>
      <c r="C261" s="18" t="str">
        <f>'[1]Actv PlacedInServc'!C261</f>
        <v/>
      </c>
      <c r="D261" s="507" t="str">
        <f>'[1]Actv PlacedInServc'!D261</f>
        <v/>
      </c>
      <c r="F261" s="369" t="str">
        <f>'[1]Actv PlacedInServc'!F261</f>
        <v/>
      </c>
      <c r="H261" s="18" t="str">
        <f>'[1]Actv PlacedInServc'!H261</f>
        <v/>
      </c>
      <c r="J261" s="18" t="str">
        <f>'[1]Actv PlacedInServc'!J261</f>
        <v/>
      </c>
      <c r="L261" s="18" t="str">
        <f>'[1]Actv PlacedInServc'!L261</f>
        <v/>
      </c>
      <c r="N261" s="377" t="str">
        <f>'[1]Actv PlacedInServc'!N261</f>
        <v/>
      </c>
      <c r="P261" s="21" t="str">
        <f>'[1]Actv PlacedInServc'!P261</f>
        <v/>
      </c>
      <c r="Q261" s="62" t="str">
        <f>'[1]Actv PlacedInServc'!Q261</f>
        <v/>
      </c>
      <c r="R261" s="62" t="str">
        <f>'[1]Actv PlacedInServc'!R261</f>
        <v/>
      </c>
      <c r="S261" s="62" t="str">
        <f>'[1]Actv PlacedInServc'!S261</f>
        <v/>
      </c>
      <c r="T261" s="62" t="str">
        <f>'[1]Actv PlacedInServc'!T261</f>
        <v/>
      </c>
      <c r="U261" s="62" t="str">
        <f>'[1]Actv PlacedInServc'!U261</f>
        <v/>
      </c>
      <c r="V261" s="62" t="str">
        <f>'[1]Actv PlacedInServc'!V261</f>
        <v/>
      </c>
      <c r="W261" s="62" t="str">
        <f>'[1]Actv PlacedInServc'!W261</f>
        <v/>
      </c>
      <c r="X261" s="62" t="str">
        <f>'[1]Actv PlacedInServc'!X261</f>
        <v/>
      </c>
      <c r="Y261" s="62" t="str">
        <f>'[1]Actv PlacedInServc'!Y261</f>
        <v/>
      </c>
      <c r="Z261" s="62" t="str">
        <f>'[1]Actv PlacedInServc'!Z261</f>
        <v/>
      </c>
      <c r="AA261" s="62" t="str">
        <f>'[1]Actv PlacedInServc'!AA261</f>
        <v/>
      </c>
      <c r="AB261" s="62" t="str">
        <f>'[1]Actv PlacedInServc'!AB261</f>
        <v/>
      </c>
      <c r="AC261" s="62" t="str">
        <f>'[1]Actv PlacedInServc'!AC261</f>
        <v/>
      </c>
      <c r="AD261" s="62" t="str">
        <f>'[1]Actv PlacedInServc'!AD261</f>
        <v/>
      </c>
      <c r="AE261" s="62" t="str">
        <f>'[1]Actv PlacedInServc'!AE261</f>
        <v/>
      </c>
      <c r="AF261" s="62" t="str">
        <f>'[1]Actv PlacedInServc'!AF261</f>
        <v/>
      </c>
      <c r="AG261" s="62" t="str">
        <f>'[1]Actv PlacedInServc'!AG261</f>
        <v/>
      </c>
      <c r="AH261" s="62" t="str">
        <f>'[1]Actv PlacedInServc'!AH261</f>
        <v/>
      </c>
      <c r="AI261" s="62" t="str">
        <f>'[1]Actv PlacedInServc'!AI261</f>
        <v/>
      </c>
      <c r="AJ261" s="62" t="str">
        <f>'[1]Actv PlacedInServc'!AJ261</f>
        <v/>
      </c>
      <c r="AK261" s="62" t="str">
        <f>'[1]Actv PlacedInServc'!AK261</f>
        <v/>
      </c>
      <c r="AL261" s="62" t="str">
        <f>'[1]Actv PlacedInServc'!AL261</f>
        <v/>
      </c>
      <c r="AM261" s="21"/>
      <c r="AN261" s="62">
        <f t="shared" si="9"/>
        <v>0</v>
      </c>
      <c r="AO261" s="21"/>
      <c r="AP261" s="21">
        <f t="shared" si="10"/>
        <v>0</v>
      </c>
    </row>
    <row r="262" spans="2:42" s="16" customFormat="1">
      <c r="B262" s="18">
        <v>252</v>
      </c>
      <c r="C262" s="18" t="str">
        <f>'[1]Actv PlacedInServc'!C262</f>
        <v/>
      </c>
      <c r="D262" s="507" t="str">
        <f>'[1]Actv PlacedInServc'!D262</f>
        <v/>
      </c>
      <c r="F262" s="369" t="str">
        <f>'[1]Actv PlacedInServc'!F262</f>
        <v/>
      </c>
      <c r="H262" s="18" t="str">
        <f>'[1]Actv PlacedInServc'!H262</f>
        <v/>
      </c>
      <c r="J262" s="18" t="str">
        <f>'[1]Actv PlacedInServc'!J262</f>
        <v/>
      </c>
      <c r="L262" s="18" t="str">
        <f>'[1]Actv PlacedInServc'!L262</f>
        <v/>
      </c>
      <c r="N262" s="377" t="str">
        <f>'[1]Actv PlacedInServc'!N262</f>
        <v/>
      </c>
      <c r="P262" s="21" t="str">
        <f>'[1]Actv PlacedInServc'!P262</f>
        <v/>
      </c>
      <c r="Q262" s="62" t="str">
        <f>'[1]Actv PlacedInServc'!Q262</f>
        <v/>
      </c>
      <c r="R262" s="62" t="str">
        <f>'[1]Actv PlacedInServc'!R262</f>
        <v/>
      </c>
      <c r="S262" s="62" t="str">
        <f>'[1]Actv PlacedInServc'!S262</f>
        <v/>
      </c>
      <c r="T262" s="62" t="str">
        <f>'[1]Actv PlacedInServc'!T262</f>
        <v/>
      </c>
      <c r="U262" s="62" t="str">
        <f>'[1]Actv PlacedInServc'!U262</f>
        <v/>
      </c>
      <c r="V262" s="62" t="str">
        <f>'[1]Actv PlacedInServc'!V262</f>
        <v/>
      </c>
      <c r="W262" s="62" t="str">
        <f>'[1]Actv PlacedInServc'!W262</f>
        <v/>
      </c>
      <c r="X262" s="62" t="str">
        <f>'[1]Actv PlacedInServc'!X262</f>
        <v/>
      </c>
      <c r="Y262" s="62" t="str">
        <f>'[1]Actv PlacedInServc'!Y262</f>
        <v/>
      </c>
      <c r="Z262" s="62" t="str">
        <f>'[1]Actv PlacedInServc'!Z262</f>
        <v/>
      </c>
      <c r="AA262" s="62" t="str">
        <f>'[1]Actv PlacedInServc'!AA262</f>
        <v/>
      </c>
      <c r="AB262" s="62" t="str">
        <f>'[1]Actv PlacedInServc'!AB262</f>
        <v/>
      </c>
      <c r="AC262" s="62" t="str">
        <f>'[1]Actv PlacedInServc'!AC262</f>
        <v/>
      </c>
      <c r="AD262" s="62" t="str">
        <f>'[1]Actv PlacedInServc'!AD262</f>
        <v/>
      </c>
      <c r="AE262" s="62" t="str">
        <f>'[1]Actv PlacedInServc'!AE262</f>
        <v/>
      </c>
      <c r="AF262" s="62" t="str">
        <f>'[1]Actv PlacedInServc'!AF262</f>
        <v/>
      </c>
      <c r="AG262" s="62" t="str">
        <f>'[1]Actv PlacedInServc'!AG262</f>
        <v/>
      </c>
      <c r="AH262" s="62" t="str">
        <f>'[1]Actv PlacedInServc'!AH262</f>
        <v/>
      </c>
      <c r="AI262" s="62" t="str">
        <f>'[1]Actv PlacedInServc'!AI262</f>
        <v/>
      </c>
      <c r="AJ262" s="62" t="str">
        <f>'[1]Actv PlacedInServc'!AJ262</f>
        <v/>
      </c>
      <c r="AK262" s="62" t="str">
        <f>'[1]Actv PlacedInServc'!AK262</f>
        <v/>
      </c>
      <c r="AL262" s="62" t="str">
        <f>'[1]Actv PlacedInServc'!AL262</f>
        <v/>
      </c>
      <c r="AM262" s="21"/>
      <c r="AN262" s="62">
        <f t="shared" si="9"/>
        <v>0</v>
      </c>
      <c r="AO262" s="21"/>
      <c r="AP262" s="21">
        <f t="shared" si="10"/>
        <v>0</v>
      </c>
    </row>
    <row r="263" spans="2:42" s="16" customFormat="1">
      <c r="B263" s="18">
        <v>253</v>
      </c>
      <c r="C263" s="18" t="str">
        <f>'[1]Actv PlacedInServc'!C263</f>
        <v/>
      </c>
      <c r="D263" s="507" t="str">
        <f>'[1]Actv PlacedInServc'!D263</f>
        <v>I12-300013</v>
      </c>
      <c r="F263" s="369" t="str">
        <f>'[1]Actv PlacedInServc'!F263</f>
        <v>Owenton Booster Station</v>
      </c>
      <c r="H263" s="18" t="str">
        <f>'[1]Actv PlacedInServc'!H263</f>
        <v/>
      </c>
      <c r="J263" s="18" t="str">
        <f>'[1]Actv PlacedInServc'!J263</f>
        <v/>
      </c>
      <c r="L263" s="18" t="str">
        <f>'[1]Actv PlacedInServc'!L263</f>
        <v/>
      </c>
      <c r="N263" s="377">
        <f>'[1]Actv PlacedInServc'!N263</f>
        <v>46173</v>
      </c>
      <c r="P263" s="21" t="str">
        <f>'[1]Actv PlacedInServc'!P263</f>
        <v/>
      </c>
      <c r="Q263" s="62" t="str">
        <f>'[1]Actv PlacedInServc'!Q263</f>
        <v/>
      </c>
      <c r="R263" s="62" t="str">
        <f>'[1]Actv PlacedInServc'!R263</f>
        <v/>
      </c>
      <c r="S263" s="62" t="str">
        <f>'[1]Actv PlacedInServc'!S263</f>
        <v/>
      </c>
      <c r="T263" s="62" t="str">
        <f>'[1]Actv PlacedInServc'!T263</f>
        <v/>
      </c>
      <c r="U263" s="62" t="str">
        <f>'[1]Actv PlacedInServc'!U263</f>
        <v/>
      </c>
      <c r="V263" s="62" t="str">
        <f>'[1]Actv PlacedInServc'!V263</f>
        <v/>
      </c>
      <c r="W263" s="62" t="str">
        <f>'[1]Actv PlacedInServc'!W263</f>
        <v/>
      </c>
      <c r="X263" s="62" t="str">
        <f>'[1]Actv PlacedInServc'!X263</f>
        <v/>
      </c>
      <c r="Y263" s="62" t="str">
        <f>'[1]Actv PlacedInServc'!Y263</f>
        <v/>
      </c>
      <c r="Z263" s="62" t="str">
        <f>'[1]Actv PlacedInServc'!Z263</f>
        <v/>
      </c>
      <c r="AA263" s="62" t="str">
        <f>'[1]Actv PlacedInServc'!AA263</f>
        <v/>
      </c>
      <c r="AB263" s="62" t="str">
        <f>'[1]Actv PlacedInServc'!AB263</f>
        <v/>
      </c>
      <c r="AC263" s="62" t="str">
        <f>'[1]Actv PlacedInServc'!AC263</f>
        <v/>
      </c>
      <c r="AD263" s="62" t="str">
        <f>'[1]Actv PlacedInServc'!AD263</f>
        <v/>
      </c>
      <c r="AE263" s="62" t="str">
        <f>'[1]Actv PlacedInServc'!AE263</f>
        <v/>
      </c>
      <c r="AF263" s="62" t="str">
        <f>'[1]Actv PlacedInServc'!AF263</f>
        <v/>
      </c>
      <c r="AG263" s="62" t="str">
        <f>'[1]Actv PlacedInServc'!AG263</f>
        <v/>
      </c>
      <c r="AH263" s="62" t="str">
        <f>'[1]Actv PlacedInServc'!AH263</f>
        <v/>
      </c>
      <c r="AI263" s="62" t="str">
        <f>'[1]Actv PlacedInServc'!AI263</f>
        <v/>
      </c>
      <c r="AJ263" s="62" t="str">
        <f>'[1]Actv PlacedInServc'!AJ263</f>
        <v/>
      </c>
      <c r="AK263" s="62" t="str">
        <f>'[1]Actv PlacedInServc'!AK263</f>
        <v/>
      </c>
      <c r="AL263" s="62" t="str">
        <f>'[1]Actv PlacedInServc'!AL263</f>
        <v/>
      </c>
      <c r="AM263" s="21"/>
      <c r="AN263" s="62">
        <f t="shared" si="9"/>
        <v>0</v>
      </c>
      <c r="AO263" s="21"/>
      <c r="AP263" s="21">
        <f t="shared" si="10"/>
        <v>0</v>
      </c>
    </row>
    <row r="264" spans="2:42" s="16" customFormat="1">
      <c r="B264" s="18">
        <v>254</v>
      </c>
      <c r="C264" s="18" t="str">
        <f>'[1]Actv PlacedInServc'!C264</f>
        <v>306000</v>
      </c>
      <c r="D264" s="507" t="str">
        <f>'[1]Actv PlacedInServc'!D264</f>
        <v/>
      </c>
      <c r="F264" s="369" t="str">
        <f>'[1]Actv PlacedInServc'!F264</f>
        <v>306000-Lake, River &amp; Other Intakes</v>
      </c>
      <c r="H264" s="18" t="str">
        <f>'[1]Actv PlacedInServc'!H264</f>
        <v>10130600</v>
      </c>
      <c r="J264" s="18">
        <f>'[1]Actv PlacedInServc'!J264</f>
        <v>306.2</v>
      </c>
      <c r="L264" s="18" t="str">
        <f>'[1]Actv PlacedInServc'!L264</f>
        <v>Y</v>
      </c>
      <c r="N264" s="377" t="str">
        <f>'[1]Actv PlacedInServc'!N264</f>
        <v/>
      </c>
      <c r="P264" s="21">
        <f>'[1]Actv PlacedInServc'!P264</f>
        <v>951699.85</v>
      </c>
      <c r="Q264" s="62">
        <f>'[1]Actv PlacedInServc'!Q264</f>
        <v>0</v>
      </c>
      <c r="R264" s="62">
        <f>'[1]Actv PlacedInServc'!R264</f>
        <v>0</v>
      </c>
      <c r="S264" s="62">
        <f>'[1]Actv PlacedInServc'!S264</f>
        <v>1870995.6533004164</v>
      </c>
      <c r="T264" s="62">
        <f>'[1]Actv PlacedInServc'!T264</f>
        <v>0</v>
      </c>
      <c r="U264" s="62">
        <f>'[1]Actv PlacedInServc'!U264</f>
        <v>0</v>
      </c>
      <c r="V264" s="62">
        <f>'[1]Actv PlacedInServc'!V264</f>
        <v>0</v>
      </c>
      <c r="W264" s="62">
        <f>'[1]Actv PlacedInServc'!W264</f>
        <v>0</v>
      </c>
      <c r="X264" s="62">
        <f>'[1]Actv PlacedInServc'!X264</f>
        <v>0</v>
      </c>
      <c r="Y264" s="62">
        <f>'[1]Actv PlacedInServc'!Y264</f>
        <v>0</v>
      </c>
      <c r="Z264" s="62">
        <f>'[1]Actv PlacedInServc'!Z264</f>
        <v>0</v>
      </c>
      <c r="AA264" s="62">
        <f>'[1]Actv PlacedInServc'!AA264</f>
        <v>0</v>
      </c>
      <c r="AB264" s="62">
        <f>'[1]Actv PlacedInServc'!AB264</f>
        <v>0</v>
      </c>
      <c r="AC264" s="62">
        <f>'[1]Actv PlacedInServc'!AC264</f>
        <v>0</v>
      </c>
      <c r="AD264" s="62">
        <f>'[1]Actv PlacedInServc'!AD264</f>
        <v>0</v>
      </c>
      <c r="AE264" s="62">
        <f>'[1]Actv PlacedInServc'!AE264</f>
        <v>0</v>
      </c>
      <c r="AF264" s="62">
        <f>'[1]Actv PlacedInServc'!AF264</f>
        <v>0</v>
      </c>
      <c r="AG264" s="62">
        <f>'[1]Actv PlacedInServc'!AG264</f>
        <v>0</v>
      </c>
      <c r="AH264" s="62">
        <f>'[1]Actv PlacedInServc'!AH264</f>
        <v>0</v>
      </c>
      <c r="AI264" s="62">
        <f>'[1]Actv PlacedInServc'!AI264</f>
        <v>0</v>
      </c>
      <c r="AJ264" s="62">
        <f>'[1]Actv PlacedInServc'!AJ264</f>
        <v>0</v>
      </c>
      <c r="AK264" s="62">
        <f>'[1]Actv PlacedInServc'!AK264</f>
        <v>0</v>
      </c>
      <c r="AL264" s="62">
        <f>'[1]Actv PlacedInServc'!AL264</f>
        <v>0</v>
      </c>
      <c r="AM264" s="21"/>
      <c r="AN264" s="62">
        <f t="shared" si="9"/>
        <v>1870995.6533004164</v>
      </c>
      <c r="AO264" s="21"/>
      <c r="AP264" s="21">
        <f t="shared" si="10"/>
        <v>0</v>
      </c>
    </row>
    <row r="265" spans="2:42" s="16" customFormat="1">
      <c r="B265" s="18">
        <v>255</v>
      </c>
      <c r="C265" s="18" t="str">
        <f>'[1]Actv PlacedInServc'!C265</f>
        <v/>
      </c>
      <c r="D265" s="507" t="str">
        <f>'[1]Actv PlacedInServc'!D265</f>
        <v/>
      </c>
      <c r="F265" s="369" t="str">
        <f>'[1]Actv PlacedInServc'!F265</f>
        <v/>
      </c>
      <c r="H265" s="18" t="str">
        <f>'[1]Actv PlacedInServc'!H265</f>
        <v/>
      </c>
      <c r="J265" s="18" t="str">
        <f>'[1]Actv PlacedInServc'!J265</f>
        <v/>
      </c>
      <c r="L265" s="18" t="str">
        <f>'[1]Actv PlacedInServc'!L265</f>
        <v/>
      </c>
      <c r="N265" s="377" t="str">
        <f>'[1]Actv PlacedInServc'!N265</f>
        <v/>
      </c>
      <c r="P265" s="21" t="str">
        <f>'[1]Actv PlacedInServc'!P265</f>
        <v/>
      </c>
      <c r="Q265" s="62" t="str">
        <f>'[1]Actv PlacedInServc'!Q265</f>
        <v/>
      </c>
      <c r="R265" s="62" t="str">
        <f>'[1]Actv PlacedInServc'!R265</f>
        <v/>
      </c>
      <c r="S265" s="62" t="str">
        <f>'[1]Actv PlacedInServc'!S265</f>
        <v/>
      </c>
      <c r="T265" s="62" t="str">
        <f>'[1]Actv PlacedInServc'!T265</f>
        <v/>
      </c>
      <c r="U265" s="62" t="str">
        <f>'[1]Actv PlacedInServc'!U265</f>
        <v/>
      </c>
      <c r="V265" s="62" t="str">
        <f>'[1]Actv PlacedInServc'!V265</f>
        <v/>
      </c>
      <c r="W265" s="62" t="str">
        <f>'[1]Actv PlacedInServc'!W265</f>
        <v/>
      </c>
      <c r="X265" s="62" t="str">
        <f>'[1]Actv PlacedInServc'!X265</f>
        <v/>
      </c>
      <c r="Y265" s="62" t="str">
        <f>'[1]Actv PlacedInServc'!Y265</f>
        <v/>
      </c>
      <c r="Z265" s="62" t="str">
        <f>'[1]Actv PlacedInServc'!Z265</f>
        <v/>
      </c>
      <c r="AA265" s="62" t="str">
        <f>'[1]Actv PlacedInServc'!AA265</f>
        <v/>
      </c>
      <c r="AB265" s="62" t="str">
        <f>'[1]Actv PlacedInServc'!AB265</f>
        <v/>
      </c>
      <c r="AC265" s="62" t="str">
        <f>'[1]Actv PlacedInServc'!AC265</f>
        <v/>
      </c>
      <c r="AD265" s="62" t="str">
        <f>'[1]Actv PlacedInServc'!AD265</f>
        <v/>
      </c>
      <c r="AE265" s="62" t="str">
        <f>'[1]Actv PlacedInServc'!AE265</f>
        <v/>
      </c>
      <c r="AF265" s="62" t="str">
        <f>'[1]Actv PlacedInServc'!AF265</f>
        <v/>
      </c>
      <c r="AG265" s="62" t="str">
        <f>'[1]Actv PlacedInServc'!AG265</f>
        <v/>
      </c>
      <c r="AH265" s="62" t="str">
        <f>'[1]Actv PlacedInServc'!AH265</f>
        <v/>
      </c>
      <c r="AI265" s="62" t="str">
        <f>'[1]Actv PlacedInServc'!AI265</f>
        <v/>
      </c>
      <c r="AJ265" s="62" t="str">
        <f>'[1]Actv PlacedInServc'!AJ265</f>
        <v/>
      </c>
      <c r="AK265" s="62" t="str">
        <f>'[1]Actv PlacedInServc'!AK265</f>
        <v/>
      </c>
      <c r="AL265" s="62" t="str">
        <f>'[1]Actv PlacedInServc'!AL265</f>
        <v/>
      </c>
      <c r="AM265" s="21"/>
      <c r="AN265" s="62">
        <f t="shared" si="9"/>
        <v>0</v>
      </c>
      <c r="AO265" s="21"/>
      <c r="AP265" s="21">
        <f t="shared" si="10"/>
        <v>0</v>
      </c>
    </row>
    <row r="266" spans="2:42" s="16" customFormat="1">
      <c r="B266" s="18">
        <v>256</v>
      </c>
      <c r="C266" s="18" t="str">
        <f>'[1]Actv PlacedInServc'!C266</f>
        <v/>
      </c>
      <c r="D266" s="507" t="str">
        <f>'[1]Actv PlacedInServc'!D266</f>
        <v/>
      </c>
      <c r="F266" s="369" t="str">
        <f>'[1]Actv PlacedInServc'!F266</f>
        <v/>
      </c>
      <c r="H266" s="18" t="str">
        <f>'[1]Actv PlacedInServc'!H266</f>
        <v/>
      </c>
      <c r="J266" s="18" t="str">
        <f>'[1]Actv PlacedInServc'!J266</f>
        <v/>
      </c>
      <c r="L266" s="18" t="str">
        <f>'[1]Actv PlacedInServc'!L266</f>
        <v/>
      </c>
      <c r="N266" s="377" t="str">
        <f>'[1]Actv PlacedInServc'!N266</f>
        <v/>
      </c>
      <c r="P266" s="21" t="str">
        <f>'[1]Actv PlacedInServc'!P266</f>
        <v/>
      </c>
      <c r="Q266" s="62" t="str">
        <f>'[1]Actv PlacedInServc'!Q266</f>
        <v/>
      </c>
      <c r="R266" s="62" t="str">
        <f>'[1]Actv PlacedInServc'!R266</f>
        <v/>
      </c>
      <c r="S266" s="62" t="str">
        <f>'[1]Actv PlacedInServc'!S266</f>
        <v/>
      </c>
      <c r="T266" s="62" t="str">
        <f>'[1]Actv PlacedInServc'!T266</f>
        <v/>
      </c>
      <c r="U266" s="62" t="str">
        <f>'[1]Actv PlacedInServc'!U266</f>
        <v/>
      </c>
      <c r="V266" s="62" t="str">
        <f>'[1]Actv PlacedInServc'!V266</f>
        <v/>
      </c>
      <c r="W266" s="62" t="str">
        <f>'[1]Actv PlacedInServc'!W266</f>
        <v/>
      </c>
      <c r="X266" s="62" t="str">
        <f>'[1]Actv PlacedInServc'!X266</f>
        <v/>
      </c>
      <c r="Y266" s="62" t="str">
        <f>'[1]Actv PlacedInServc'!Y266</f>
        <v/>
      </c>
      <c r="Z266" s="62" t="str">
        <f>'[1]Actv PlacedInServc'!Z266</f>
        <v/>
      </c>
      <c r="AA266" s="62" t="str">
        <f>'[1]Actv PlacedInServc'!AA266</f>
        <v/>
      </c>
      <c r="AB266" s="62" t="str">
        <f>'[1]Actv PlacedInServc'!AB266</f>
        <v/>
      </c>
      <c r="AC266" s="62" t="str">
        <f>'[1]Actv PlacedInServc'!AC266</f>
        <v/>
      </c>
      <c r="AD266" s="62" t="str">
        <f>'[1]Actv PlacedInServc'!AD266</f>
        <v/>
      </c>
      <c r="AE266" s="62" t="str">
        <f>'[1]Actv PlacedInServc'!AE266</f>
        <v/>
      </c>
      <c r="AF266" s="62" t="str">
        <f>'[1]Actv PlacedInServc'!AF266</f>
        <v/>
      </c>
      <c r="AG266" s="62" t="str">
        <f>'[1]Actv PlacedInServc'!AG266</f>
        <v/>
      </c>
      <c r="AH266" s="62" t="str">
        <f>'[1]Actv PlacedInServc'!AH266</f>
        <v/>
      </c>
      <c r="AI266" s="62" t="str">
        <f>'[1]Actv PlacedInServc'!AI266</f>
        <v/>
      </c>
      <c r="AJ266" s="62" t="str">
        <f>'[1]Actv PlacedInServc'!AJ266</f>
        <v/>
      </c>
      <c r="AK266" s="62" t="str">
        <f>'[1]Actv PlacedInServc'!AK266</f>
        <v/>
      </c>
      <c r="AL266" s="62" t="str">
        <f>'[1]Actv PlacedInServc'!AL266</f>
        <v/>
      </c>
      <c r="AM266" s="21"/>
      <c r="AN266" s="62">
        <f t="shared" si="9"/>
        <v>0</v>
      </c>
      <c r="AO266" s="21"/>
      <c r="AP266" s="21">
        <f t="shared" si="10"/>
        <v>0</v>
      </c>
    </row>
    <row r="267" spans="2:42" s="16" customFormat="1">
      <c r="B267" s="18">
        <v>257</v>
      </c>
      <c r="C267" s="18" t="str">
        <f>'[1]Actv PlacedInServc'!C267</f>
        <v/>
      </c>
      <c r="D267" s="507" t="str">
        <f>'[1]Actv PlacedInServc'!D267</f>
        <v/>
      </c>
      <c r="F267" s="369" t="str">
        <f>'[1]Actv PlacedInServc'!F267</f>
        <v/>
      </c>
      <c r="H267" s="18" t="str">
        <f>'[1]Actv PlacedInServc'!H267</f>
        <v/>
      </c>
      <c r="J267" s="18" t="str">
        <f>'[1]Actv PlacedInServc'!J267</f>
        <v/>
      </c>
      <c r="L267" s="18" t="str">
        <f>'[1]Actv PlacedInServc'!L267</f>
        <v/>
      </c>
      <c r="N267" s="377" t="str">
        <f>'[1]Actv PlacedInServc'!N267</f>
        <v/>
      </c>
      <c r="P267" s="21" t="str">
        <f>'[1]Actv PlacedInServc'!P267</f>
        <v/>
      </c>
      <c r="Q267" s="62" t="str">
        <f>'[1]Actv PlacedInServc'!Q267</f>
        <v/>
      </c>
      <c r="R267" s="62" t="str">
        <f>'[1]Actv PlacedInServc'!R267</f>
        <v/>
      </c>
      <c r="S267" s="62" t="str">
        <f>'[1]Actv PlacedInServc'!S267</f>
        <v/>
      </c>
      <c r="T267" s="62" t="str">
        <f>'[1]Actv PlacedInServc'!T267</f>
        <v/>
      </c>
      <c r="U267" s="62" t="str">
        <f>'[1]Actv PlacedInServc'!U267</f>
        <v/>
      </c>
      <c r="V267" s="62" t="str">
        <f>'[1]Actv PlacedInServc'!V267</f>
        <v/>
      </c>
      <c r="W267" s="62" t="str">
        <f>'[1]Actv PlacedInServc'!W267</f>
        <v/>
      </c>
      <c r="X267" s="62" t="str">
        <f>'[1]Actv PlacedInServc'!X267</f>
        <v/>
      </c>
      <c r="Y267" s="62" t="str">
        <f>'[1]Actv PlacedInServc'!Y267</f>
        <v/>
      </c>
      <c r="Z267" s="62" t="str">
        <f>'[1]Actv PlacedInServc'!Z267</f>
        <v/>
      </c>
      <c r="AA267" s="62" t="str">
        <f>'[1]Actv PlacedInServc'!AA267</f>
        <v/>
      </c>
      <c r="AB267" s="62" t="str">
        <f>'[1]Actv PlacedInServc'!AB267</f>
        <v/>
      </c>
      <c r="AC267" s="62" t="str">
        <f>'[1]Actv PlacedInServc'!AC267</f>
        <v/>
      </c>
      <c r="AD267" s="62" t="str">
        <f>'[1]Actv PlacedInServc'!AD267</f>
        <v/>
      </c>
      <c r="AE267" s="62" t="str">
        <f>'[1]Actv PlacedInServc'!AE267</f>
        <v/>
      </c>
      <c r="AF267" s="62" t="str">
        <f>'[1]Actv PlacedInServc'!AF267</f>
        <v/>
      </c>
      <c r="AG267" s="62" t="str">
        <f>'[1]Actv PlacedInServc'!AG267</f>
        <v/>
      </c>
      <c r="AH267" s="62" t="str">
        <f>'[1]Actv PlacedInServc'!AH267</f>
        <v/>
      </c>
      <c r="AI267" s="62" t="str">
        <f>'[1]Actv PlacedInServc'!AI267</f>
        <v/>
      </c>
      <c r="AJ267" s="62" t="str">
        <f>'[1]Actv PlacedInServc'!AJ267</f>
        <v/>
      </c>
      <c r="AK267" s="62" t="str">
        <f>'[1]Actv PlacedInServc'!AK267</f>
        <v/>
      </c>
      <c r="AL267" s="62" t="str">
        <f>'[1]Actv PlacedInServc'!AL267</f>
        <v/>
      </c>
      <c r="AM267" s="21"/>
      <c r="AN267" s="62">
        <f t="shared" si="9"/>
        <v>0</v>
      </c>
      <c r="AO267" s="21"/>
      <c r="AP267" s="21">
        <f t="shared" si="10"/>
        <v>0</v>
      </c>
    </row>
    <row r="268" spans="2:42" s="16" customFormat="1">
      <c r="B268" s="18">
        <v>258</v>
      </c>
      <c r="C268" s="18" t="str">
        <f>'[1]Actv PlacedInServc'!C268</f>
        <v/>
      </c>
      <c r="D268" s="507" t="str">
        <f>'[1]Actv PlacedInServc'!D268</f>
        <v/>
      </c>
      <c r="F268" s="369" t="str">
        <f>'[1]Actv PlacedInServc'!F268</f>
        <v/>
      </c>
      <c r="H268" s="18" t="str">
        <f>'[1]Actv PlacedInServc'!H268</f>
        <v/>
      </c>
      <c r="J268" s="18" t="str">
        <f>'[1]Actv PlacedInServc'!J268</f>
        <v/>
      </c>
      <c r="L268" s="18" t="str">
        <f>'[1]Actv PlacedInServc'!L268</f>
        <v/>
      </c>
      <c r="N268" s="377" t="str">
        <f>'[1]Actv PlacedInServc'!N268</f>
        <v/>
      </c>
      <c r="P268" s="21" t="str">
        <f>'[1]Actv PlacedInServc'!P268</f>
        <v/>
      </c>
      <c r="Q268" s="62" t="str">
        <f>'[1]Actv PlacedInServc'!Q268</f>
        <v/>
      </c>
      <c r="R268" s="62" t="str">
        <f>'[1]Actv PlacedInServc'!R268</f>
        <v/>
      </c>
      <c r="S268" s="62" t="str">
        <f>'[1]Actv PlacedInServc'!S268</f>
        <v/>
      </c>
      <c r="T268" s="62" t="str">
        <f>'[1]Actv PlacedInServc'!T268</f>
        <v/>
      </c>
      <c r="U268" s="62" t="str">
        <f>'[1]Actv PlacedInServc'!U268</f>
        <v/>
      </c>
      <c r="V268" s="62" t="str">
        <f>'[1]Actv PlacedInServc'!V268</f>
        <v/>
      </c>
      <c r="W268" s="62" t="str">
        <f>'[1]Actv PlacedInServc'!W268</f>
        <v/>
      </c>
      <c r="X268" s="62" t="str">
        <f>'[1]Actv PlacedInServc'!X268</f>
        <v/>
      </c>
      <c r="Y268" s="62" t="str">
        <f>'[1]Actv PlacedInServc'!Y268</f>
        <v/>
      </c>
      <c r="Z268" s="62" t="str">
        <f>'[1]Actv PlacedInServc'!Z268</f>
        <v/>
      </c>
      <c r="AA268" s="62" t="str">
        <f>'[1]Actv PlacedInServc'!AA268</f>
        <v/>
      </c>
      <c r="AB268" s="62" t="str">
        <f>'[1]Actv PlacedInServc'!AB268</f>
        <v/>
      </c>
      <c r="AC268" s="62" t="str">
        <f>'[1]Actv PlacedInServc'!AC268</f>
        <v/>
      </c>
      <c r="AD268" s="62" t="str">
        <f>'[1]Actv PlacedInServc'!AD268</f>
        <v/>
      </c>
      <c r="AE268" s="62" t="str">
        <f>'[1]Actv PlacedInServc'!AE268</f>
        <v/>
      </c>
      <c r="AF268" s="62" t="str">
        <f>'[1]Actv PlacedInServc'!AF268</f>
        <v/>
      </c>
      <c r="AG268" s="62" t="str">
        <f>'[1]Actv PlacedInServc'!AG268</f>
        <v/>
      </c>
      <c r="AH268" s="62" t="str">
        <f>'[1]Actv PlacedInServc'!AH268</f>
        <v/>
      </c>
      <c r="AI268" s="62" t="str">
        <f>'[1]Actv PlacedInServc'!AI268</f>
        <v/>
      </c>
      <c r="AJ268" s="62" t="str">
        <f>'[1]Actv PlacedInServc'!AJ268</f>
        <v/>
      </c>
      <c r="AK268" s="62" t="str">
        <f>'[1]Actv PlacedInServc'!AK268</f>
        <v/>
      </c>
      <c r="AL268" s="62" t="str">
        <f>'[1]Actv PlacedInServc'!AL268</f>
        <v/>
      </c>
      <c r="AM268" s="21"/>
      <c r="AN268" s="62">
        <f t="shared" ref="AN268:AN331" si="11">SUM(Q268:V268)</f>
        <v>0</v>
      </c>
      <c r="AO268" s="21"/>
      <c r="AP268" s="21">
        <f t="shared" ref="AP268:AP331" si="12">SUM(AA268:AL268)</f>
        <v>0</v>
      </c>
    </row>
    <row r="269" spans="2:42" s="16" customFormat="1">
      <c r="B269" s="18">
        <v>259</v>
      </c>
      <c r="C269" s="18" t="str">
        <f>'[1]Actv PlacedInServc'!C269</f>
        <v/>
      </c>
      <c r="D269" s="507" t="str">
        <f>'[1]Actv PlacedInServc'!D269</f>
        <v>I12-020117</v>
      </c>
      <c r="F269" s="369" t="str">
        <f>'[1]Actv PlacedInServc'!F269</f>
        <v>New Circle Rd Widening</v>
      </c>
      <c r="H269" s="18" t="str">
        <f>'[1]Actv PlacedInServc'!H269</f>
        <v/>
      </c>
      <c r="J269" s="18" t="str">
        <f>'[1]Actv PlacedInServc'!J269</f>
        <v/>
      </c>
      <c r="L269" s="18" t="str">
        <f>'[1]Actv PlacedInServc'!L269</f>
        <v/>
      </c>
      <c r="N269" s="377" t="str">
        <f>'[1]Actv PlacedInServc'!N269</f>
        <v/>
      </c>
      <c r="P269" s="21" t="str">
        <f>'[1]Actv PlacedInServc'!P269</f>
        <v/>
      </c>
      <c r="Q269" s="62" t="str">
        <f>'[1]Actv PlacedInServc'!Q269</f>
        <v/>
      </c>
      <c r="R269" s="62" t="str">
        <f>'[1]Actv PlacedInServc'!R269</f>
        <v/>
      </c>
      <c r="S269" s="62" t="str">
        <f>'[1]Actv PlacedInServc'!S269</f>
        <v/>
      </c>
      <c r="T269" s="62" t="str">
        <f>'[1]Actv PlacedInServc'!T269</f>
        <v/>
      </c>
      <c r="U269" s="62" t="str">
        <f>'[1]Actv PlacedInServc'!U269</f>
        <v/>
      </c>
      <c r="V269" s="62" t="str">
        <f>'[1]Actv PlacedInServc'!V269</f>
        <v/>
      </c>
      <c r="W269" s="62" t="str">
        <f>'[1]Actv PlacedInServc'!W269</f>
        <v/>
      </c>
      <c r="X269" s="62" t="str">
        <f>'[1]Actv PlacedInServc'!X269</f>
        <v/>
      </c>
      <c r="Y269" s="62" t="str">
        <f>'[1]Actv PlacedInServc'!Y269</f>
        <v/>
      </c>
      <c r="Z269" s="62" t="str">
        <f>'[1]Actv PlacedInServc'!Z269</f>
        <v/>
      </c>
      <c r="AA269" s="62" t="str">
        <f>'[1]Actv PlacedInServc'!AA269</f>
        <v/>
      </c>
      <c r="AB269" s="62" t="str">
        <f>'[1]Actv PlacedInServc'!AB269</f>
        <v/>
      </c>
      <c r="AC269" s="62" t="str">
        <f>'[1]Actv PlacedInServc'!AC269</f>
        <v/>
      </c>
      <c r="AD269" s="62" t="str">
        <f>'[1]Actv PlacedInServc'!AD269</f>
        <v/>
      </c>
      <c r="AE269" s="62" t="str">
        <f>'[1]Actv PlacedInServc'!AE269</f>
        <v/>
      </c>
      <c r="AF269" s="62" t="str">
        <f>'[1]Actv PlacedInServc'!AF269</f>
        <v/>
      </c>
      <c r="AG269" s="62" t="str">
        <f>'[1]Actv PlacedInServc'!AG269</f>
        <v/>
      </c>
      <c r="AH269" s="62" t="str">
        <f>'[1]Actv PlacedInServc'!AH269</f>
        <v/>
      </c>
      <c r="AI269" s="62" t="str">
        <f>'[1]Actv PlacedInServc'!AI269</f>
        <v/>
      </c>
      <c r="AJ269" s="62" t="str">
        <f>'[1]Actv PlacedInServc'!AJ269</f>
        <v/>
      </c>
      <c r="AK269" s="62" t="str">
        <f>'[1]Actv PlacedInServc'!AK269</f>
        <v/>
      </c>
      <c r="AL269" s="62" t="str">
        <f>'[1]Actv PlacedInServc'!AL269</f>
        <v/>
      </c>
      <c r="AM269" s="21"/>
      <c r="AN269" s="62">
        <f t="shared" si="11"/>
        <v>0</v>
      </c>
      <c r="AO269" s="21"/>
      <c r="AP269" s="21">
        <f t="shared" si="12"/>
        <v>0</v>
      </c>
    </row>
    <row r="270" spans="2:42" s="16" customFormat="1">
      <c r="B270" s="18">
        <v>260</v>
      </c>
      <c r="C270" s="18" t="str">
        <f>'[1]Actv PlacedInServc'!C270</f>
        <v>304600</v>
      </c>
      <c r="D270" s="507" t="str">
        <f>'[1]Actv PlacedInServc'!D270</f>
        <v/>
      </c>
      <c r="F270" s="369" t="str">
        <f>'[1]Actv PlacedInServc'!F270</f>
        <v>304600-Struct &amp; Imp-Offices</v>
      </c>
      <c r="H270" s="18" t="str">
        <f>'[1]Actv PlacedInServc'!H270</f>
        <v>10130450</v>
      </c>
      <c r="J270" s="18">
        <f>'[1]Actv PlacedInServc'!J270</f>
        <v>304.5</v>
      </c>
      <c r="L270" s="18" t="str">
        <f>'[1]Actv PlacedInServc'!L270</f>
        <v>Y</v>
      </c>
      <c r="N270" s="377" t="str">
        <f>'[1]Actv PlacedInServc'!N270</f>
        <v/>
      </c>
      <c r="P270" s="21">
        <f>'[1]Actv PlacedInServc'!P270</f>
        <v>0</v>
      </c>
      <c r="Q270" s="62">
        <f>'[1]Actv PlacedInServc'!Q270</f>
        <v>0</v>
      </c>
      <c r="R270" s="62">
        <f>'[1]Actv PlacedInServc'!R270</f>
        <v>0</v>
      </c>
      <c r="S270" s="62">
        <f>'[1]Actv PlacedInServc'!S270</f>
        <v>0</v>
      </c>
      <c r="T270" s="62">
        <f>'[1]Actv PlacedInServc'!T270</f>
        <v>0</v>
      </c>
      <c r="U270" s="62">
        <f>'[1]Actv PlacedInServc'!U270</f>
        <v>0</v>
      </c>
      <c r="V270" s="62">
        <f>'[1]Actv PlacedInServc'!V270</f>
        <v>0</v>
      </c>
      <c r="W270" s="62">
        <f>'[1]Actv PlacedInServc'!W270</f>
        <v>0</v>
      </c>
      <c r="X270" s="62">
        <f>'[1]Actv PlacedInServc'!X270</f>
        <v>0</v>
      </c>
      <c r="Y270" s="62">
        <f>'[1]Actv PlacedInServc'!Y270</f>
        <v>0</v>
      </c>
      <c r="Z270" s="62">
        <f>'[1]Actv PlacedInServc'!Z270</f>
        <v>0</v>
      </c>
      <c r="AA270" s="62">
        <f>'[1]Actv PlacedInServc'!AA270</f>
        <v>0</v>
      </c>
      <c r="AB270" s="62">
        <f>'[1]Actv PlacedInServc'!AB270</f>
        <v>0</v>
      </c>
      <c r="AC270" s="62">
        <f>'[1]Actv PlacedInServc'!AC270</f>
        <v>0</v>
      </c>
      <c r="AD270" s="62">
        <f>'[1]Actv PlacedInServc'!AD270</f>
        <v>0</v>
      </c>
      <c r="AE270" s="62">
        <f>'[1]Actv PlacedInServc'!AE270</f>
        <v>0</v>
      </c>
      <c r="AF270" s="62">
        <f>'[1]Actv PlacedInServc'!AF270</f>
        <v>0</v>
      </c>
      <c r="AG270" s="62">
        <f>'[1]Actv PlacedInServc'!AG270</f>
        <v>0</v>
      </c>
      <c r="AH270" s="62">
        <f>'[1]Actv PlacedInServc'!AH270</f>
        <v>0</v>
      </c>
      <c r="AI270" s="62">
        <f>'[1]Actv PlacedInServc'!AI270</f>
        <v>0</v>
      </c>
      <c r="AJ270" s="62">
        <f>'[1]Actv PlacedInServc'!AJ270</f>
        <v>0</v>
      </c>
      <c r="AK270" s="62">
        <f>'[1]Actv PlacedInServc'!AK270</f>
        <v>0</v>
      </c>
      <c r="AL270" s="62">
        <f>'[1]Actv PlacedInServc'!AL270</f>
        <v>0</v>
      </c>
      <c r="AM270" s="21"/>
      <c r="AN270" s="62">
        <f t="shared" si="11"/>
        <v>0</v>
      </c>
      <c r="AO270" s="21"/>
      <c r="AP270" s="21">
        <f t="shared" si="12"/>
        <v>0</v>
      </c>
    </row>
    <row r="271" spans="2:42" s="16" customFormat="1">
      <c r="B271" s="18">
        <v>261</v>
      </c>
      <c r="C271" s="18" t="str">
        <f>'[1]Actv PlacedInServc'!C271</f>
        <v>304500</v>
      </c>
      <c r="D271" s="507" t="str">
        <f>'[1]Actv PlacedInServc'!D271</f>
        <v/>
      </c>
      <c r="F271" s="369" t="str">
        <f>'[1]Actv PlacedInServc'!F271</f>
        <v>304500-Struct &amp; Imp-General</v>
      </c>
      <c r="H271" s="18" t="str">
        <f>'[1]Actv PlacedInServc'!H271</f>
        <v>10130450</v>
      </c>
      <c r="J271" s="18">
        <f>'[1]Actv PlacedInServc'!J271</f>
        <v>304.5</v>
      </c>
      <c r="L271" s="18" t="str">
        <f>'[1]Actv PlacedInServc'!L271</f>
        <v>Y</v>
      </c>
      <c r="N271" s="377" t="str">
        <f>'[1]Actv PlacedInServc'!N271</f>
        <v/>
      </c>
      <c r="P271" s="21">
        <f>'[1]Actv PlacedInServc'!P271</f>
        <v>0</v>
      </c>
      <c r="Q271" s="62">
        <f>'[1]Actv PlacedInServc'!Q271</f>
        <v>0</v>
      </c>
      <c r="R271" s="62">
        <f>'[1]Actv PlacedInServc'!R271</f>
        <v>0</v>
      </c>
      <c r="S271" s="62">
        <f>'[1]Actv PlacedInServc'!S271</f>
        <v>0</v>
      </c>
      <c r="T271" s="62">
        <f>'[1]Actv PlacedInServc'!T271</f>
        <v>0</v>
      </c>
      <c r="U271" s="62">
        <f>'[1]Actv PlacedInServc'!U271</f>
        <v>0</v>
      </c>
      <c r="V271" s="62">
        <f>'[1]Actv PlacedInServc'!V271</f>
        <v>0</v>
      </c>
      <c r="W271" s="62">
        <f>'[1]Actv PlacedInServc'!W271</f>
        <v>0</v>
      </c>
      <c r="X271" s="62">
        <f>'[1]Actv PlacedInServc'!X271</f>
        <v>0</v>
      </c>
      <c r="Y271" s="62">
        <f>'[1]Actv PlacedInServc'!Y271</f>
        <v>0</v>
      </c>
      <c r="Z271" s="62">
        <f>'[1]Actv PlacedInServc'!Z271</f>
        <v>0</v>
      </c>
      <c r="AA271" s="62">
        <f>'[1]Actv PlacedInServc'!AA271</f>
        <v>0</v>
      </c>
      <c r="AB271" s="62">
        <f>'[1]Actv PlacedInServc'!AB271</f>
        <v>0</v>
      </c>
      <c r="AC271" s="62">
        <f>'[1]Actv PlacedInServc'!AC271</f>
        <v>0</v>
      </c>
      <c r="AD271" s="62">
        <f>'[1]Actv PlacedInServc'!AD271</f>
        <v>0</v>
      </c>
      <c r="AE271" s="62">
        <f>'[1]Actv PlacedInServc'!AE271</f>
        <v>0</v>
      </c>
      <c r="AF271" s="62">
        <f>'[1]Actv PlacedInServc'!AF271</f>
        <v>0</v>
      </c>
      <c r="AG271" s="62">
        <f>'[1]Actv PlacedInServc'!AG271</f>
        <v>0</v>
      </c>
      <c r="AH271" s="62">
        <f>'[1]Actv PlacedInServc'!AH271</f>
        <v>0</v>
      </c>
      <c r="AI271" s="62">
        <f>'[1]Actv PlacedInServc'!AI271</f>
        <v>0</v>
      </c>
      <c r="AJ271" s="62">
        <f>'[1]Actv PlacedInServc'!AJ271</f>
        <v>0</v>
      </c>
      <c r="AK271" s="62">
        <f>'[1]Actv PlacedInServc'!AK271</f>
        <v>0</v>
      </c>
      <c r="AL271" s="62">
        <f>'[1]Actv PlacedInServc'!AL271</f>
        <v>0</v>
      </c>
      <c r="AM271" s="21"/>
      <c r="AN271" s="62">
        <f t="shared" si="11"/>
        <v>0</v>
      </c>
      <c r="AO271" s="21"/>
      <c r="AP271" s="21">
        <f t="shared" si="12"/>
        <v>0</v>
      </c>
    </row>
    <row r="272" spans="2:42" s="16" customFormat="1">
      <c r="B272" s="18">
        <v>262</v>
      </c>
      <c r="C272" s="18" t="str">
        <f>'[1]Actv PlacedInServc'!C272</f>
        <v/>
      </c>
      <c r="D272" s="507" t="str">
        <f>'[1]Actv PlacedInServc'!D272</f>
        <v/>
      </c>
      <c r="F272" s="369" t="str">
        <f>'[1]Actv PlacedInServc'!F272</f>
        <v/>
      </c>
      <c r="H272" s="18" t="str">
        <f>'[1]Actv PlacedInServc'!H272</f>
        <v/>
      </c>
      <c r="J272" s="18" t="str">
        <f>'[1]Actv PlacedInServc'!J272</f>
        <v/>
      </c>
      <c r="L272" s="18" t="str">
        <f>'[1]Actv PlacedInServc'!L272</f>
        <v/>
      </c>
      <c r="N272" s="377" t="str">
        <f>'[1]Actv PlacedInServc'!N272</f>
        <v/>
      </c>
      <c r="P272" s="21" t="str">
        <f>'[1]Actv PlacedInServc'!P272</f>
        <v/>
      </c>
      <c r="Q272" s="62" t="str">
        <f>'[1]Actv PlacedInServc'!Q272</f>
        <v/>
      </c>
      <c r="R272" s="62" t="str">
        <f>'[1]Actv PlacedInServc'!R272</f>
        <v/>
      </c>
      <c r="S272" s="62" t="str">
        <f>'[1]Actv PlacedInServc'!S272</f>
        <v/>
      </c>
      <c r="T272" s="62" t="str">
        <f>'[1]Actv PlacedInServc'!T272</f>
        <v/>
      </c>
      <c r="U272" s="62" t="str">
        <f>'[1]Actv PlacedInServc'!U272</f>
        <v/>
      </c>
      <c r="V272" s="62" t="str">
        <f>'[1]Actv PlacedInServc'!V272</f>
        <v/>
      </c>
      <c r="W272" s="62" t="str">
        <f>'[1]Actv PlacedInServc'!W272</f>
        <v/>
      </c>
      <c r="X272" s="62" t="str">
        <f>'[1]Actv PlacedInServc'!X272</f>
        <v/>
      </c>
      <c r="Y272" s="62" t="str">
        <f>'[1]Actv PlacedInServc'!Y272</f>
        <v/>
      </c>
      <c r="Z272" s="62" t="str">
        <f>'[1]Actv PlacedInServc'!Z272</f>
        <v/>
      </c>
      <c r="AA272" s="62" t="str">
        <f>'[1]Actv PlacedInServc'!AA272</f>
        <v/>
      </c>
      <c r="AB272" s="62" t="str">
        <f>'[1]Actv PlacedInServc'!AB272</f>
        <v/>
      </c>
      <c r="AC272" s="62" t="str">
        <f>'[1]Actv PlacedInServc'!AC272</f>
        <v/>
      </c>
      <c r="AD272" s="62" t="str">
        <f>'[1]Actv PlacedInServc'!AD272</f>
        <v/>
      </c>
      <c r="AE272" s="62" t="str">
        <f>'[1]Actv PlacedInServc'!AE272</f>
        <v/>
      </c>
      <c r="AF272" s="62" t="str">
        <f>'[1]Actv PlacedInServc'!AF272</f>
        <v/>
      </c>
      <c r="AG272" s="62" t="str">
        <f>'[1]Actv PlacedInServc'!AG272</f>
        <v/>
      </c>
      <c r="AH272" s="62" t="str">
        <f>'[1]Actv PlacedInServc'!AH272</f>
        <v/>
      </c>
      <c r="AI272" s="62" t="str">
        <f>'[1]Actv PlacedInServc'!AI272</f>
        <v/>
      </c>
      <c r="AJ272" s="62" t="str">
        <f>'[1]Actv PlacedInServc'!AJ272</f>
        <v/>
      </c>
      <c r="AK272" s="62" t="str">
        <f>'[1]Actv PlacedInServc'!AK272</f>
        <v/>
      </c>
      <c r="AL272" s="62" t="str">
        <f>'[1]Actv PlacedInServc'!AL272</f>
        <v/>
      </c>
      <c r="AM272" s="21"/>
      <c r="AN272" s="62">
        <f t="shared" si="11"/>
        <v>0</v>
      </c>
      <c r="AO272" s="21"/>
      <c r="AP272" s="21">
        <f t="shared" si="12"/>
        <v>0</v>
      </c>
    </row>
    <row r="273" spans="2:42" s="16" customFormat="1">
      <c r="B273" s="18">
        <v>263</v>
      </c>
      <c r="C273" s="18" t="str">
        <f>'[1]Actv PlacedInServc'!C273</f>
        <v/>
      </c>
      <c r="D273" s="507" t="str">
        <f>'[1]Actv PlacedInServc'!D273</f>
        <v/>
      </c>
      <c r="F273" s="369" t="str">
        <f>'[1]Actv PlacedInServc'!F273</f>
        <v/>
      </c>
      <c r="H273" s="18" t="str">
        <f>'[1]Actv PlacedInServc'!H273</f>
        <v/>
      </c>
      <c r="J273" s="18" t="str">
        <f>'[1]Actv PlacedInServc'!J273</f>
        <v/>
      </c>
      <c r="L273" s="18" t="str">
        <f>'[1]Actv PlacedInServc'!L273</f>
        <v/>
      </c>
      <c r="N273" s="377" t="str">
        <f>'[1]Actv PlacedInServc'!N273</f>
        <v/>
      </c>
      <c r="P273" s="21" t="str">
        <f>'[1]Actv PlacedInServc'!P273</f>
        <v/>
      </c>
      <c r="Q273" s="62" t="str">
        <f>'[1]Actv PlacedInServc'!Q273</f>
        <v/>
      </c>
      <c r="R273" s="62" t="str">
        <f>'[1]Actv PlacedInServc'!R273</f>
        <v/>
      </c>
      <c r="S273" s="62" t="str">
        <f>'[1]Actv PlacedInServc'!S273</f>
        <v/>
      </c>
      <c r="T273" s="62" t="str">
        <f>'[1]Actv PlacedInServc'!T273</f>
        <v/>
      </c>
      <c r="U273" s="62" t="str">
        <f>'[1]Actv PlacedInServc'!U273</f>
        <v/>
      </c>
      <c r="V273" s="62" t="str">
        <f>'[1]Actv PlacedInServc'!V273</f>
        <v/>
      </c>
      <c r="W273" s="62" t="str">
        <f>'[1]Actv PlacedInServc'!W273</f>
        <v/>
      </c>
      <c r="X273" s="62" t="str">
        <f>'[1]Actv PlacedInServc'!X273</f>
        <v/>
      </c>
      <c r="Y273" s="62" t="str">
        <f>'[1]Actv PlacedInServc'!Y273</f>
        <v/>
      </c>
      <c r="Z273" s="62" t="str">
        <f>'[1]Actv PlacedInServc'!Z273</f>
        <v/>
      </c>
      <c r="AA273" s="62" t="str">
        <f>'[1]Actv PlacedInServc'!AA273</f>
        <v/>
      </c>
      <c r="AB273" s="62" t="str">
        <f>'[1]Actv PlacedInServc'!AB273</f>
        <v/>
      </c>
      <c r="AC273" s="62" t="str">
        <f>'[1]Actv PlacedInServc'!AC273</f>
        <v/>
      </c>
      <c r="AD273" s="62" t="str">
        <f>'[1]Actv PlacedInServc'!AD273</f>
        <v/>
      </c>
      <c r="AE273" s="62" t="str">
        <f>'[1]Actv PlacedInServc'!AE273</f>
        <v/>
      </c>
      <c r="AF273" s="62" t="str">
        <f>'[1]Actv PlacedInServc'!AF273</f>
        <v/>
      </c>
      <c r="AG273" s="62" t="str">
        <f>'[1]Actv PlacedInServc'!AG273</f>
        <v/>
      </c>
      <c r="AH273" s="62" t="str">
        <f>'[1]Actv PlacedInServc'!AH273</f>
        <v/>
      </c>
      <c r="AI273" s="62" t="str">
        <f>'[1]Actv PlacedInServc'!AI273</f>
        <v/>
      </c>
      <c r="AJ273" s="62" t="str">
        <f>'[1]Actv PlacedInServc'!AJ273</f>
        <v/>
      </c>
      <c r="AK273" s="62" t="str">
        <f>'[1]Actv PlacedInServc'!AK273</f>
        <v/>
      </c>
      <c r="AL273" s="62" t="str">
        <f>'[1]Actv PlacedInServc'!AL273</f>
        <v/>
      </c>
      <c r="AM273" s="21"/>
      <c r="AN273" s="62">
        <f t="shared" si="11"/>
        <v>0</v>
      </c>
      <c r="AO273" s="21"/>
      <c r="AP273" s="21">
        <f t="shared" si="12"/>
        <v>0</v>
      </c>
    </row>
    <row r="274" spans="2:42" s="16" customFormat="1">
      <c r="B274" s="18">
        <v>264</v>
      </c>
      <c r="C274" s="18" t="str">
        <f>'[1]Actv PlacedInServc'!C274</f>
        <v/>
      </c>
      <c r="D274" s="507" t="str">
        <f>'[1]Actv PlacedInServc'!D274</f>
        <v/>
      </c>
      <c r="F274" s="369" t="str">
        <f>'[1]Actv PlacedInServc'!F274</f>
        <v/>
      </c>
      <c r="H274" s="18" t="str">
        <f>'[1]Actv PlacedInServc'!H274</f>
        <v/>
      </c>
      <c r="J274" s="18" t="str">
        <f>'[1]Actv PlacedInServc'!J274</f>
        <v/>
      </c>
      <c r="L274" s="18" t="str">
        <f>'[1]Actv PlacedInServc'!L274</f>
        <v/>
      </c>
      <c r="N274" s="377" t="str">
        <f>'[1]Actv PlacedInServc'!N274</f>
        <v/>
      </c>
      <c r="P274" s="21" t="str">
        <f>'[1]Actv PlacedInServc'!P274</f>
        <v/>
      </c>
      <c r="Q274" s="62" t="str">
        <f>'[1]Actv PlacedInServc'!Q274</f>
        <v/>
      </c>
      <c r="R274" s="62" t="str">
        <f>'[1]Actv PlacedInServc'!R274</f>
        <v/>
      </c>
      <c r="S274" s="62" t="str">
        <f>'[1]Actv PlacedInServc'!S274</f>
        <v/>
      </c>
      <c r="T274" s="62" t="str">
        <f>'[1]Actv PlacedInServc'!T274</f>
        <v/>
      </c>
      <c r="U274" s="62" t="str">
        <f>'[1]Actv PlacedInServc'!U274</f>
        <v/>
      </c>
      <c r="V274" s="62" t="str">
        <f>'[1]Actv PlacedInServc'!V274</f>
        <v/>
      </c>
      <c r="W274" s="62" t="str">
        <f>'[1]Actv PlacedInServc'!W274</f>
        <v/>
      </c>
      <c r="X274" s="62" t="str">
        <f>'[1]Actv PlacedInServc'!X274</f>
        <v/>
      </c>
      <c r="Y274" s="62" t="str">
        <f>'[1]Actv PlacedInServc'!Y274</f>
        <v/>
      </c>
      <c r="Z274" s="62" t="str">
        <f>'[1]Actv PlacedInServc'!Z274</f>
        <v/>
      </c>
      <c r="AA274" s="62" t="str">
        <f>'[1]Actv PlacedInServc'!AA274</f>
        <v/>
      </c>
      <c r="AB274" s="62" t="str">
        <f>'[1]Actv PlacedInServc'!AB274</f>
        <v/>
      </c>
      <c r="AC274" s="62" t="str">
        <f>'[1]Actv PlacedInServc'!AC274</f>
        <v/>
      </c>
      <c r="AD274" s="62" t="str">
        <f>'[1]Actv PlacedInServc'!AD274</f>
        <v/>
      </c>
      <c r="AE274" s="62" t="str">
        <f>'[1]Actv PlacedInServc'!AE274</f>
        <v/>
      </c>
      <c r="AF274" s="62" t="str">
        <f>'[1]Actv PlacedInServc'!AF274</f>
        <v/>
      </c>
      <c r="AG274" s="62" t="str">
        <f>'[1]Actv PlacedInServc'!AG274</f>
        <v/>
      </c>
      <c r="AH274" s="62" t="str">
        <f>'[1]Actv PlacedInServc'!AH274</f>
        <v/>
      </c>
      <c r="AI274" s="62" t="str">
        <f>'[1]Actv PlacedInServc'!AI274</f>
        <v/>
      </c>
      <c r="AJ274" s="62" t="str">
        <f>'[1]Actv PlacedInServc'!AJ274</f>
        <v/>
      </c>
      <c r="AK274" s="62" t="str">
        <f>'[1]Actv PlacedInServc'!AK274</f>
        <v/>
      </c>
      <c r="AL274" s="62" t="str">
        <f>'[1]Actv PlacedInServc'!AL274</f>
        <v/>
      </c>
      <c r="AM274" s="21"/>
      <c r="AN274" s="62">
        <f t="shared" si="11"/>
        <v>0</v>
      </c>
      <c r="AO274" s="21"/>
      <c r="AP274" s="21">
        <f t="shared" si="12"/>
        <v>0</v>
      </c>
    </row>
    <row r="275" spans="2:42" s="16" customFormat="1">
      <c r="B275" s="18">
        <v>265</v>
      </c>
      <c r="C275" s="18" t="str">
        <f>'[1]Actv PlacedInServc'!C275</f>
        <v/>
      </c>
      <c r="D275" s="507" t="str">
        <f>'[1]Actv PlacedInServc'!D275</f>
        <v>I12-020119</v>
      </c>
      <c r="F275" s="369" t="str">
        <f>'[1]Actv PlacedInServc'!F275</f>
        <v>Richmond Road RCUT Relocations</v>
      </c>
      <c r="H275" s="18" t="str">
        <f>'[1]Actv PlacedInServc'!H275</f>
        <v/>
      </c>
      <c r="J275" s="18" t="str">
        <f>'[1]Actv PlacedInServc'!J275</f>
        <v/>
      </c>
      <c r="L275" s="18" t="str">
        <f>'[1]Actv PlacedInServc'!L275</f>
        <v/>
      </c>
      <c r="N275" s="377" t="str">
        <f>'[1]Actv PlacedInServc'!N275</f>
        <v/>
      </c>
      <c r="P275" s="21" t="str">
        <f>'[1]Actv PlacedInServc'!P275</f>
        <v/>
      </c>
      <c r="Q275" s="62" t="str">
        <f>'[1]Actv PlacedInServc'!Q275</f>
        <v/>
      </c>
      <c r="R275" s="62" t="str">
        <f>'[1]Actv PlacedInServc'!R275</f>
        <v/>
      </c>
      <c r="S275" s="62" t="str">
        <f>'[1]Actv PlacedInServc'!S275</f>
        <v/>
      </c>
      <c r="T275" s="62" t="str">
        <f>'[1]Actv PlacedInServc'!T275</f>
        <v/>
      </c>
      <c r="U275" s="62" t="str">
        <f>'[1]Actv PlacedInServc'!U275</f>
        <v/>
      </c>
      <c r="V275" s="62" t="str">
        <f>'[1]Actv PlacedInServc'!V275</f>
        <v/>
      </c>
      <c r="W275" s="62" t="str">
        <f>'[1]Actv PlacedInServc'!W275</f>
        <v/>
      </c>
      <c r="X275" s="62" t="str">
        <f>'[1]Actv PlacedInServc'!X275</f>
        <v/>
      </c>
      <c r="Y275" s="62" t="str">
        <f>'[1]Actv PlacedInServc'!Y275</f>
        <v/>
      </c>
      <c r="Z275" s="62" t="str">
        <f>'[1]Actv PlacedInServc'!Z275</f>
        <v/>
      </c>
      <c r="AA275" s="62" t="str">
        <f>'[1]Actv PlacedInServc'!AA275</f>
        <v/>
      </c>
      <c r="AB275" s="62" t="str">
        <f>'[1]Actv PlacedInServc'!AB275</f>
        <v/>
      </c>
      <c r="AC275" s="62" t="str">
        <f>'[1]Actv PlacedInServc'!AC275</f>
        <v/>
      </c>
      <c r="AD275" s="62" t="str">
        <f>'[1]Actv PlacedInServc'!AD275</f>
        <v/>
      </c>
      <c r="AE275" s="62" t="str">
        <f>'[1]Actv PlacedInServc'!AE275</f>
        <v/>
      </c>
      <c r="AF275" s="62" t="str">
        <f>'[1]Actv PlacedInServc'!AF275</f>
        <v/>
      </c>
      <c r="AG275" s="62" t="str">
        <f>'[1]Actv PlacedInServc'!AG275</f>
        <v/>
      </c>
      <c r="AH275" s="62" t="str">
        <f>'[1]Actv PlacedInServc'!AH275</f>
        <v/>
      </c>
      <c r="AI275" s="62" t="str">
        <f>'[1]Actv PlacedInServc'!AI275</f>
        <v/>
      </c>
      <c r="AJ275" s="62" t="str">
        <f>'[1]Actv PlacedInServc'!AJ275</f>
        <v/>
      </c>
      <c r="AK275" s="62" t="str">
        <f>'[1]Actv PlacedInServc'!AK275</f>
        <v/>
      </c>
      <c r="AL275" s="62" t="str">
        <f>'[1]Actv PlacedInServc'!AL275</f>
        <v/>
      </c>
      <c r="AM275" s="21"/>
      <c r="AN275" s="62">
        <f t="shared" si="11"/>
        <v>0</v>
      </c>
      <c r="AO275" s="21"/>
      <c r="AP275" s="21">
        <f t="shared" si="12"/>
        <v>0</v>
      </c>
    </row>
    <row r="276" spans="2:42" s="16" customFormat="1">
      <c r="B276" s="18">
        <v>266</v>
      </c>
      <c r="C276" s="18" t="str">
        <f>'[1]Actv PlacedInServc'!C276</f>
        <v>304200</v>
      </c>
      <c r="D276" s="507" t="str">
        <f>'[1]Actv PlacedInServc'!D276</f>
        <v/>
      </c>
      <c r="F276" s="369" t="str">
        <f>'[1]Actv PlacedInServc'!F276</f>
        <v>304200-Struct &amp; Imp-Pumping</v>
      </c>
      <c r="H276" s="18" t="str">
        <f>'[1]Actv PlacedInServc'!H276</f>
        <v>10130420</v>
      </c>
      <c r="J276" s="18">
        <f>'[1]Actv PlacedInServc'!J276</f>
        <v>304.2</v>
      </c>
      <c r="L276" s="18" t="str">
        <f>'[1]Actv PlacedInServc'!L276</f>
        <v>Y</v>
      </c>
      <c r="N276" s="377" t="str">
        <f>'[1]Actv PlacedInServc'!N276</f>
        <v/>
      </c>
      <c r="P276" s="21">
        <f>'[1]Actv PlacedInServc'!P276</f>
        <v>0</v>
      </c>
      <c r="Q276" s="62">
        <f>'[1]Actv PlacedInServc'!Q276</f>
        <v>0</v>
      </c>
      <c r="R276" s="62">
        <f>'[1]Actv PlacedInServc'!R276</f>
        <v>0</v>
      </c>
      <c r="S276" s="62">
        <f>'[1]Actv PlacedInServc'!S276</f>
        <v>0</v>
      </c>
      <c r="T276" s="62">
        <f>'[1]Actv PlacedInServc'!T276</f>
        <v>0</v>
      </c>
      <c r="U276" s="62">
        <f>'[1]Actv PlacedInServc'!U276</f>
        <v>0</v>
      </c>
      <c r="V276" s="62">
        <f>'[1]Actv PlacedInServc'!V276</f>
        <v>0</v>
      </c>
      <c r="W276" s="62">
        <f>'[1]Actv PlacedInServc'!W276</f>
        <v>0</v>
      </c>
      <c r="X276" s="62">
        <f>'[1]Actv PlacedInServc'!X276</f>
        <v>0</v>
      </c>
      <c r="Y276" s="62">
        <f>'[1]Actv PlacedInServc'!Y276</f>
        <v>0</v>
      </c>
      <c r="Z276" s="62">
        <f>'[1]Actv PlacedInServc'!Z276</f>
        <v>0</v>
      </c>
      <c r="AA276" s="62">
        <f>'[1]Actv PlacedInServc'!AA276</f>
        <v>0</v>
      </c>
      <c r="AB276" s="62">
        <f>'[1]Actv PlacedInServc'!AB276</f>
        <v>0</v>
      </c>
      <c r="AC276" s="62">
        <f>'[1]Actv PlacedInServc'!AC276</f>
        <v>0</v>
      </c>
      <c r="AD276" s="62">
        <f>'[1]Actv PlacedInServc'!AD276</f>
        <v>0</v>
      </c>
      <c r="AE276" s="62">
        <f>'[1]Actv PlacedInServc'!AE276</f>
        <v>0</v>
      </c>
      <c r="AF276" s="62">
        <f>'[1]Actv PlacedInServc'!AF276</f>
        <v>0</v>
      </c>
      <c r="AG276" s="62">
        <f>'[1]Actv PlacedInServc'!AG276</f>
        <v>0</v>
      </c>
      <c r="AH276" s="62">
        <f>'[1]Actv PlacedInServc'!AH276</f>
        <v>0</v>
      </c>
      <c r="AI276" s="62">
        <f>'[1]Actv PlacedInServc'!AI276</f>
        <v>0</v>
      </c>
      <c r="AJ276" s="62">
        <f>'[1]Actv PlacedInServc'!AJ276</f>
        <v>0</v>
      </c>
      <c r="AK276" s="62">
        <f>'[1]Actv PlacedInServc'!AK276</f>
        <v>0</v>
      </c>
      <c r="AL276" s="62">
        <f>'[1]Actv PlacedInServc'!AL276</f>
        <v>0</v>
      </c>
      <c r="AM276" s="21"/>
      <c r="AN276" s="62">
        <f t="shared" si="11"/>
        <v>0</v>
      </c>
      <c r="AO276" s="21"/>
      <c r="AP276" s="21">
        <f t="shared" si="12"/>
        <v>0</v>
      </c>
    </row>
    <row r="277" spans="2:42" s="16" customFormat="1">
      <c r="B277" s="18">
        <v>267</v>
      </c>
      <c r="C277" s="18" t="str">
        <f>'[1]Actv PlacedInServc'!C277</f>
        <v>311200</v>
      </c>
      <c r="D277" s="507" t="str">
        <f>'[1]Actv PlacedInServc'!D277</f>
        <v/>
      </c>
      <c r="F277" s="369" t="str">
        <f>'[1]Actv PlacedInServc'!F277</f>
        <v>311200-Pump Eqp Electric</v>
      </c>
      <c r="H277" s="18" t="str">
        <f>'[1]Actv PlacedInServc'!H277</f>
        <v>10131120</v>
      </c>
      <c r="J277" s="18">
        <f>'[1]Actv PlacedInServc'!J277</f>
        <v>311.2</v>
      </c>
      <c r="L277" s="18" t="str">
        <f>'[1]Actv PlacedInServc'!L277</f>
        <v>Y</v>
      </c>
      <c r="N277" s="377" t="str">
        <f>'[1]Actv PlacedInServc'!N277</f>
        <v/>
      </c>
      <c r="P277" s="21">
        <f>'[1]Actv PlacedInServc'!P277</f>
        <v>0</v>
      </c>
      <c r="Q277" s="62">
        <f>'[1]Actv PlacedInServc'!Q277</f>
        <v>0</v>
      </c>
      <c r="R277" s="62">
        <f>'[1]Actv PlacedInServc'!R277</f>
        <v>0</v>
      </c>
      <c r="S277" s="62">
        <f>'[1]Actv PlacedInServc'!S277</f>
        <v>0</v>
      </c>
      <c r="T277" s="62">
        <f>'[1]Actv PlacedInServc'!T277</f>
        <v>0</v>
      </c>
      <c r="U277" s="62">
        <f>'[1]Actv PlacedInServc'!U277</f>
        <v>0</v>
      </c>
      <c r="V277" s="62">
        <f>'[1]Actv PlacedInServc'!V277</f>
        <v>0</v>
      </c>
      <c r="W277" s="62">
        <f>'[1]Actv PlacedInServc'!W277</f>
        <v>0</v>
      </c>
      <c r="X277" s="62">
        <f>'[1]Actv PlacedInServc'!X277</f>
        <v>0</v>
      </c>
      <c r="Y277" s="62">
        <f>'[1]Actv PlacedInServc'!Y277</f>
        <v>0</v>
      </c>
      <c r="Z277" s="62">
        <f>'[1]Actv PlacedInServc'!Z277</f>
        <v>0</v>
      </c>
      <c r="AA277" s="62">
        <f>'[1]Actv PlacedInServc'!AA277</f>
        <v>0</v>
      </c>
      <c r="AB277" s="62">
        <f>'[1]Actv PlacedInServc'!AB277</f>
        <v>0</v>
      </c>
      <c r="AC277" s="62">
        <f>'[1]Actv PlacedInServc'!AC277</f>
        <v>0</v>
      </c>
      <c r="AD277" s="62">
        <f>'[1]Actv PlacedInServc'!AD277</f>
        <v>0</v>
      </c>
      <c r="AE277" s="62">
        <f>'[1]Actv PlacedInServc'!AE277</f>
        <v>0</v>
      </c>
      <c r="AF277" s="62">
        <f>'[1]Actv PlacedInServc'!AF277</f>
        <v>0</v>
      </c>
      <c r="AG277" s="62">
        <f>'[1]Actv PlacedInServc'!AG277</f>
        <v>0</v>
      </c>
      <c r="AH277" s="62">
        <f>'[1]Actv PlacedInServc'!AH277</f>
        <v>0</v>
      </c>
      <c r="AI277" s="62">
        <f>'[1]Actv PlacedInServc'!AI277</f>
        <v>0</v>
      </c>
      <c r="AJ277" s="62">
        <f>'[1]Actv PlacedInServc'!AJ277</f>
        <v>0</v>
      </c>
      <c r="AK277" s="62">
        <f>'[1]Actv PlacedInServc'!AK277</f>
        <v>0</v>
      </c>
      <c r="AL277" s="62">
        <f>'[1]Actv PlacedInServc'!AL277</f>
        <v>0</v>
      </c>
      <c r="AM277" s="21"/>
      <c r="AN277" s="62">
        <f t="shared" si="11"/>
        <v>0</v>
      </c>
      <c r="AO277" s="21"/>
      <c r="AP277" s="21">
        <f t="shared" si="12"/>
        <v>0</v>
      </c>
    </row>
    <row r="278" spans="2:42" s="16" customFormat="1">
      <c r="B278" s="18">
        <v>268</v>
      </c>
      <c r="C278" s="18" t="str">
        <f>'[1]Actv PlacedInServc'!C278</f>
        <v/>
      </c>
      <c r="D278" s="507" t="str">
        <f>'[1]Actv PlacedInServc'!D278</f>
        <v/>
      </c>
      <c r="F278" s="369" t="str">
        <f>'[1]Actv PlacedInServc'!F278</f>
        <v/>
      </c>
      <c r="H278" s="18" t="str">
        <f>'[1]Actv PlacedInServc'!H278</f>
        <v/>
      </c>
      <c r="J278" s="18" t="str">
        <f>'[1]Actv PlacedInServc'!J278</f>
        <v/>
      </c>
      <c r="L278" s="18" t="str">
        <f>'[1]Actv PlacedInServc'!L278</f>
        <v/>
      </c>
      <c r="N278" s="377" t="str">
        <f>'[1]Actv PlacedInServc'!N278</f>
        <v/>
      </c>
      <c r="P278" s="21" t="str">
        <f>'[1]Actv PlacedInServc'!P278</f>
        <v/>
      </c>
      <c r="Q278" s="62" t="str">
        <f>'[1]Actv PlacedInServc'!Q278</f>
        <v/>
      </c>
      <c r="R278" s="62" t="str">
        <f>'[1]Actv PlacedInServc'!R278</f>
        <v/>
      </c>
      <c r="S278" s="62" t="str">
        <f>'[1]Actv PlacedInServc'!S278</f>
        <v/>
      </c>
      <c r="T278" s="62" t="str">
        <f>'[1]Actv PlacedInServc'!T278</f>
        <v/>
      </c>
      <c r="U278" s="62" t="str">
        <f>'[1]Actv PlacedInServc'!U278</f>
        <v/>
      </c>
      <c r="V278" s="62" t="str">
        <f>'[1]Actv PlacedInServc'!V278</f>
        <v/>
      </c>
      <c r="W278" s="62" t="str">
        <f>'[1]Actv PlacedInServc'!W278</f>
        <v/>
      </c>
      <c r="X278" s="62" t="str">
        <f>'[1]Actv PlacedInServc'!X278</f>
        <v/>
      </c>
      <c r="Y278" s="62" t="str">
        <f>'[1]Actv PlacedInServc'!Y278</f>
        <v/>
      </c>
      <c r="Z278" s="62" t="str">
        <f>'[1]Actv PlacedInServc'!Z278</f>
        <v/>
      </c>
      <c r="AA278" s="62" t="str">
        <f>'[1]Actv PlacedInServc'!AA278</f>
        <v/>
      </c>
      <c r="AB278" s="62" t="str">
        <f>'[1]Actv PlacedInServc'!AB278</f>
        <v/>
      </c>
      <c r="AC278" s="62" t="str">
        <f>'[1]Actv PlacedInServc'!AC278</f>
        <v/>
      </c>
      <c r="AD278" s="62" t="str">
        <f>'[1]Actv PlacedInServc'!AD278</f>
        <v/>
      </c>
      <c r="AE278" s="62" t="str">
        <f>'[1]Actv PlacedInServc'!AE278</f>
        <v/>
      </c>
      <c r="AF278" s="62" t="str">
        <f>'[1]Actv PlacedInServc'!AF278</f>
        <v/>
      </c>
      <c r="AG278" s="62" t="str">
        <f>'[1]Actv PlacedInServc'!AG278</f>
        <v/>
      </c>
      <c r="AH278" s="62" t="str">
        <f>'[1]Actv PlacedInServc'!AH278</f>
        <v/>
      </c>
      <c r="AI278" s="62" t="str">
        <f>'[1]Actv PlacedInServc'!AI278</f>
        <v/>
      </c>
      <c r="AJ278" s="62" t="str">
        <f>'[1]Actv PlacedInServc'!AJ278</f>
        <v/>
      </c>
      <c r="AK278" s="62" t="str">
        <f>'[1]Actv PlacedInServc'!AK278</f>
        <v/>
      </c>
      <c r="AL278" s="62" t="str">
        <f>'[1]Actv PlacedInServc'!AL278</f>
        <v/>
      </c>
      <c r="AM278" s="21"/>
      <c r="AN278" s="62">
        <f t="shared" si="11"/>
        <v>0</v>
      </c>
      <c r="AO278" s="21"/>
      <c r="AP278" s="21">
        <f t="shared" si="12"/>
        <v>0</v>
      </c>
    </row>
    <row r="279" spans="2:42" s="16" customFormat="1">
      <c r="B279" s="18">
        <v>269</v>
      </c>
      <c r="C279" s="18" t="str">
        <f>'[1]Actv PlacedInServc'!C279</f>
        <v/>
      </c>
      <c r="D279" s="507" t="str">
        <f>'[1]Actv PlacedInServc'!D279</f>
        <v/>
      </c>
      <c r="F279" s="369" t="str">
        <f>'[1]Actv PlacedInServc'!F279</f>
        <v/>
      </c>
      <c r="H279" s="18" t="str">
        <f>'[1]Actv PlacedInServc'!H279</f>
        <v/>
      </c>
      <c r="J279" s="18" t="str">
        <f>'[1]Actv PlacedInServc'!J279</f>
        <v/>
      </c>
      <c r="L279" s="18" t="str">
        <f>'[1]Actv PlacedInServc'!L279</f>
        <v/>
      </c>
      <c r="N279" s="377" t="str">
        <f>'[1]Actv PlacedInServc'!N279</f>
        <v/>
      </c>
      <c r="P279" s="21" t="str">
        <f>'[1]Actv PlacedInServc'!P279</f>
        <v/>
      </c>
      <c r="Q279" s="62" t="str">
        <f>'[1]Actv PlacedInServc'!Q279</f>
        <v/>
      </c>
      <c r="R279" s="62" t="str">
        <f>'[1]Actv PlacedInServc'!R279</f>
        <v/>
      </c>
      <c r="S279" s="62" t="str">
        <f>'[1]Actv PlacedInServc'!S279</f>
        <v/>
      </c>
      <c r="T279" s="62" t="str">
        <f>'[1]Actv PlacedInServc'!T279</f>
        <v/>
      </c>
      <c r="U279" s="62" t="str">
        <f>'[1]Actv PlacedInServc'!U279</f>
        <v/>
      </c>
      <c r="V279" s="62" t="str">
        <f>'[1]Actv PlacedInServc'!V279</f>
        <v/>
      </c>
      <c r="W279" s="62" t="str">
        <f>'[1]Actv PlacedInServc'!W279</f>
        <v/>
      </c>
      <c r="X279" s="62" t="str">
        <f>'[1]Actv PlacedInServc'!X279</f>
        <v/>
      </c>
      <c r="Y279" s="62" t="str">
        <f>'[1]Actv PlacedInServc'!Y279</f>
        <v/>
      </c>
      <c r="Z279" s="62" t="str">
        <f>'[1]Actv PlacedInServc'!Z279</f>
        <v/>
      </c>
      <c r="AA279" s="62" t="str">
        <f>'[1]Actv PlacedInServc'!AA279</f>
        <v/>
      </c>
      <c r="AB279" s="62" t="str">
        <f>'[1]Actv PlacedInServc'!AB279</f>
        <v/>
      </c>
      <c r="AC279" s="62" t="str">
        <f>'[1]Actv PlacedInServc'!AC279</f>
        <v/>
      </c>
      <c r="AD279" s="62" t="str">
        <f>'[1]Actv PlacedInServc'!AD279</f>
        <v/>
      </c>
      <c r="AE279" s="62" t="str">
        <f>'[1]Actv PlacedInServc'!AE279</f>
        <v/>
      </c>
      <c r="AF279" s="62" t="str">
        <f>'[1]Actv PlacedInServc'!AF279</f>
        <v/>
      </c>
      <c r="AG279" s="62" t="str">
        <f>'[1]Actv PlacedInServc'!AG279</f>
        <v/>
      </c>
      <c r="AH279" s="62" t="str">
        <f>'[1]Actv PlacedInServc'!AH279</f>
        <v/>
      </c>
      <c r="AI279" s="62" t="str">
        <f>'[1]Actv PlacedInServc'!AI279</f>
        <v/>
      </c>
      <c r="AJ279" s="62" t="str">
        <f>'[1]Actv PlacedInServc'!AJ279</f>
        <v/>
      </c>
      <c r="AK279" s="62" t="str">
        <f>'[1]Actv PlacedInServc'!AK279</f>
        <v/>
      </c>
      <c r="AL279" s="62" t="str">
        <f>'[1]Actv PlacedInServc'!AL279</f>
        <v/>
      </c>
      <c r="AM279" s="21"/>
      <c r="AN279" s="62">
        <f t="shared" si="11"/>
        <v>0</v>
      </c>
      <c r="AO279" s="21"/>
      <c r="AP279" s="21">
        <f t="shared" si="12"/>
        <v>0</v>
      </c>
    </row>
    <row r="280" spans="2:42" s="16" customFormat="1">
      <c r="B280" s="18">
        <v>270</v>
      </c>
      <c r="C280" s="18" t="str">
        <f>'[1]Actv PlacedInServc'!C280</f>
        <v/>
      </c>
      <c r="D280" s="507" t="str">
        <f>'[1]Actv PlacedInServc'!D280</f>
        <v/>
      </c>
      <c r="F280" s="369" t="str">
        <f>'[1]Actv PlacedInServc'!F280</f>
        <v/>
      </c>
      <c r="H280" s="18" t="str">
        <f>'[1]Actv PlacedInServc'!H280</f>
        <v/>
      </c>
      <c r="J280" s="18" t="str">
        <f>'[1]Actv PlacedInServc'!J280</f>
        <v/>
      </c>
      <c r="L280" s="18" t="str">
        <f>'[1]Actv PlacedInServc'!L280</f>
        <v/>
      </c>
      <c r="N280" s="377" t="str">
        <f>'[1]Actv PlacedInServc'!N280</f>
        <v/>
      </c>
      <c r="P280" s="21" t="str">
        <f>'[1]Actv PlacedInServc'!P280</f>
        <v/>
      </c>
      <c r="Q280" s="62" t="str">
        <f>'[1]Actv PlacedInServc'!Q280</f>
        <v/>
      </c>
      <c r="R280" s="62" t="str">
        <f>'[1]Actv PlacedInServc'!R280</f>
        <v/>
      </c>
      <c r="S280" s="62" t="str">
        <f>'[1]Actv PlacedInServc'!S280</f>
        <v/>
      </c>
      <c r="T280" s="62" t="str">
        <f>'[1]Actv PlacedInServc'!T280</f>
        <v/>
      </c>
      <c r="U280" s="62" t="str">
        <f>'[1]Actv PlacedInServc'!U280</f>
        <v/>
      </c>
      <c r="V280" s="62" t="str">
        <f>'[1]Actv PlacedInServc'!V280</f>
        <v/>
      </c>
      <c r="W280" s="62" t="str">
        <f>'[1]Actv PlacedInServc'!W280</f>
        <v/>
      </c>
      <c r="X280" s="62" t="str">
        <f>'[1]Actv PlacedInServc'!X280</f>
        <v/>
      </c>
      <c r="Y280" s="62" t="str">
        <f>'[1]Actv PlacedInServc'!Y280</f>
        <v/>
      </c>
      <c r="Z280" s="62" t="str">
        <f>'[1]Actv PlacedInServc'!Z280</f>
        <v/>
      </c>
      <c r="AA280" s="62" t="str">
        <f>'[1]Actv PlacedInServc'!AA280</f>
        <v/>
      </c>
      <c r="AB280" s="62" t="str">
        <f>'[1]Actv PlacedInServc'!AB280</f>
        <v/>
      </c>
      <c r="AC280" s="62" t="str">
        <f>'[1]Actv PlacedInServc'!AC280</f>
        <v/>
      </c>
      <c r="AD280" s="62" t="str">
        <f>'[1]Actv PlacedInServc'!AD280</f>
        <v/>
      </c>
      <c r="AE280" s="62" t="str">
        <f>'[1]Actv PlacedInServc'!AE280</f>
        <v/>
      </c>
      <c r="AF280" s="62" t="str">
        <f>'[1]Actv PlacedInServc'!AF280</f>
        <v/>
      </c>
      <c r="AG280" s="62" t="str">
        <f>'[1]Actv PlacedInServc'!AG280</f>
        <v/>
      </c>
      <c r="AH280" s="62" t="str">
        <f>'[1]Actv PlacedInServc'!AH280</f>
        <v/>
      </c>
      <c r="AI280" s="62" t="str">
        <f>'[1]Actv PlacedInServc'!AI280</f>
        <v/>
      </c>
      <c r="AJ280" s="62" t="str">
        <f>'[1]Actv PlacedInServc'!AJ280</f>
        <v/>
      </c>
      <c r="AK280" s="62" t="str">
        <f>'[1]Actv PlacedInServc'!AK280</f>
        <v/>
      </c>
      <c r="AL280" s="62" t="str">
        <f>'[1]Actv PlacedInServc'!AL280</f>
        <v/>
      </c>
      <c r="AM280" s="21"/>
      <c r="AN280" s="62">
        <f t="shared" si="11"/>
        <v>0</v>
      </c>
      <c r="AO280" s="21"/>
      <c r="AP280" s="21">
        <f t="shared" si="12"/>
        <v>0</v>
      </c>
    </row>
    <row r="281" spans="2:42" s="16" customFormat="1">
      <c r="B281" s="18">
        <v>271</v>
      </c>
      <c r="C281" s="18" t="str">
        <f>'[1]Actv PlacedInServc'!C281</f>
        <v/>
      </c>
      <c r="D281" s="507" t="str">
        <f>'[1]Actv PlacedInServc'!D281</f>
        <v>I12-02xxxd</v>
      </c>
      <c r="F281" s="369" t="str">
        <f>'[1]Actv PlacedInServc'!F281</f>
        <v>Black Mountain Operations Center</v>
      </c>
      <c r="H281" s="18" t="str">
        <f>'[1]Actv PlacedInServc'!H281</f>
        <v/>
      </c>
      <c r="J281" s="18" t="str">
        <f>'[1]Actv PlacedInServc'!J281</f>
        <v/>
      </c>
      <c r="L281" s="18" t="str">
        <f>'[1]Actv PlacedInServc'!L281</f>
        <v/>
      </c>
      <c r="N281" s="377">
        <f>'[1]Actv PlacedInServc'!N281</f>
        <v>46904</v>
      </c>
      <c r="P281" s="21" t="str">
        <f>'[1]Actv PlacedInServc'!P281</f>
        <v/>
      </c>
      <c r="Q281" s="62" t="str">
        <f>'[1]Actv PlacedInServc'!Q281</f>
        <v/>
      </c>
      <c r="R281" s="62" t="str">
        <f>'[1]Actv PlacedInServc'!R281</f>
        <v/>
      </c>
      <c r="S281" s="62" t="str">
        <f>'[1]Actv PlacedInServc'!S281</f>
        <v/>
      </c>
      <c r="T281" s="62" t="str">
        <f>'[1]Actv PlacedInServc'!T281</f>
        <v/>
      </c>
      <c r="U281" s="62" t="str">
        <f>'[1]Actv PlacedInServc'!U281</f>
        <v/>
      </c>
      <c r="V281" s="62" t="str">
        <f>'[1]Actv PlacedInServc'!V281</f>
        <v/>
      </c>
      <c r="W281" s="62" t="str">
        <f>'[1]Actv PlacedInServc'!W281</f>
        <v/>
      </c>
      <c r="X281" s="62" t="str">
        <f>'[1]Actv PlacedInServc'!X281</f>
        <v/>
      </c>
      <c r="Y281" s="62" t="str">
        <f>'[1]Actv PlacedInServc'!Y281</f>
        <v/>
      </c>
      <c r="Z281" s="62" t="str">
        <f>'[1]Actv PlacedInServc'!Z281</f>
        <v/>
      </c>
      <c r="AA281" s="62" t="str">
        <f>'[1]Actv PlacedInServc'!AA281</f>
        <v/>
      </c>
      <c r="AB281" s="62" t="str">
        <f>'[1]Actv PlacedInServc'!AB281</f>
        <v/>
      </c>
      <c r="AC281" s="62" t="str">
        <f>'[1]Actv PlacedInServc'!AC281</f>
        <v/>
      </c>
      <c r="AD281" s="62" t="str">
        <f>'[1]Actv PlacedInServc'!AD281</f>
        <v/>
      </c>
      <c r="AE281" s="62" t="str">
        <f>'[1]Actv PlacedInServc'!AE281</f>
        <v/>
      </c>
      <c r="AF281" s="62" t="str">
        <f>'[1]Actv PlacedInServc'!AF281</f>
        <v/>
      </c>
      <c r="AG281" s="62" t="str">
        <f>'[1]Actv PlacedInServc'!AG281</f>
        <v/>
      </c>
      <c r="AH281" s="62" t="str">
        <f>'[1]Actv PlacedInServc'!AH281</f>
        <v/>
      </c>
      <c r="AI281" s="62" t="str">
        <f>'[1]Actv PlacedInServc'!AI281</f>
        <v/>
      </c>
      <c r="AJ281" s="62" t="str">
        <f>'[1]Actv PlacedInServc'!AJ281</f>
        <v/>
      </c>
      <c r="AK281" s="62" t="str">
        <f>'[1]Actv PlacedInServc'!AK281</f>
        <v/>
      </c>
      <c r="AL281" s="62" t="str">
        <f>'[1]Actv PlacedInServc'!AL281</f>
        <v/>
      </c>
      <c r="AM281" s="21"/>
      <c r="AN281" s="62">
        <f t="shared" si="11"/>
        <v>0</v>
      </c>
      <c r="AO281" s="21"/>
      <c r="AP281" s="21">
        <f t="shared" si="12"/>
        <v>0</v>
      </c>
    </row>
    <row r="282" spans="2:42" s="16" customFormat="1">
      <c r="B282" s="18">
        <v>272</v>
      </c>
      <c r="C282" s="18" t="str">
        <f>'[1]Actv PlacedInServc'!C282</f>
        <v>331300</v>
      </c>
      <c r="D282" s="507" t="str">
        <f>'[1]Actv PlacedInServc'!D282</f>
        <v/>
      </c>
      <c r="F282" s="369" t="str">
        <f>'[1]Actv PlacedInServc'!F282</f>
        <v>331300-TD Mains 10in to 16in</v>
      </c>
      <c r="H282" s="18" t="str">
        <f>'[1]Actv PlacedInServc'!H282</f>
        <v>10133100</v>
      </c>
      <c r="J282" s="18">
        <f>'[1]Actv PlacedInServc'!J282</f>
        <v>331.4</v>
      </c>
      <c r="L282" s="18" t="str">
        <f>'[1]Actv PlacedInServc'!L282</f>
        <v>Y</v>
      </c>
      <c r="N282" s="377" t="str">
        <f>'[1]Actv PlacedInServc'!N282</f>
        <v/>
      </c>
      <c r="P282" s="21">
        <f>'[1]Actv PlacedInServc'!P282</f>
        <v>0</v>
      </c>
      <c r="Q282" s="62">
        <f>'[1]Actv PlacedInServc'!Q282</f>
        <v>0</v>
      </c>
      <c r="R282" s="62">
        <f>'[1]Actv PlacedInServc'!R282</f>
        <v>0</v>
      </c>
      <c r="S282" s="62">
        <f>'[1]Actv PlacedInServc'!S282</f>
        <v>0</v>
      </c>
      <c r="T282" s="62">
        <f>'[1]Actv PlacedInServc'!T282</f>
        <v>0</v>
      </c>
      <c r="U282" s="62">
        <f>'[1]Actv PlacedInServc'!U282</f>
        <v>0</v>
      </c>
      <c r="V282" s="62">
        <f>'[1]Actv PlacedInServc'!V282</f>
        <v>0</v>
      </c>
      <c r="W282" s="62">
        <f>'[1]Actv PlacedInServc'!W282</f>
        <v>0</v>
      </c>
      <c r="X282" s="62">
        <f>'[1]Actv PlacedInServc'!X282</f>
        <v>0</v>
      </c>
      <c r="Y282" s="62">
        <f>'[1]Actv PlacedInServc'!Y282</f>
        <v>0</v>
      </c>
      <c r="Z282" s="62">
        <f>'[1]Actv PlacedInServc'!Z282</f>
        <v>0</v>
      </c>
      <c r="AA282" s="62">
        <f>'[1]Actv PlacedInServc'!AA282</f>
        <v>0</v>
      </c>
      <c r="AB282" s="62">
        <f>'[1]Actv PlacedInServc'!AB282</f>
        <v>0</v>
      </c>
      <c r="AC282" s="62">
        <f>'[1]Actv PlacedInServc'!AC282</f>
        <v>0</v>
      </c>
      <c r="AD282" s="62">
        <f>'[1]Actv PlacedInServc'!AD282</f>
        <v>0</v>
      </c>
      <c r="AE282" s="62">
        <f>'[1]Actv PlacedInServc'!AE282</f>
        <v>0</v>
      </c>
      <c r="AF282" s="62">
        <f>'[1]Actv PlacedInServc'!AF282</f>
        <v>0</v>
      </c>
      <c r="AG282" s="62">
        <f>'[1]Actv PlacedInServc'!AG282</f>
        <v>0</v>
      </c>
      <c r="AH282" s="62">
        <f>'[1]Actv PlacedInServc'!AH282</f>
        <v>0</v>
      </c>
      <c r="AI282" s="62">
        <f>'[1]Actv PlacedInServc'!AI282</f>
        <v>0</v>
      </c>
      <c r="AJ282" s="62">
        <f>'[1]Actv PlacedInServc'!AJ282</f>
        <v>0</v>
      </c>
      <c r="AK282" s="62">
        <f>'[1]Actv PlacedInServc'!AK282</f>
        <v>0</v>
      </c>
      <c r="AL282" s="62">
        <f>'[1]Actv PlacedInServc'!AL282</f>
        <v>0</v>
      </c>
      <c r="AM282" s="21"/>
      <c r="AN282" s="62">
        <f t="shared" si="11"/>
        <v>0</v>
      </c>
      <c r="AO282" s="21"/>
      <c r="AP282" s="21">
        <f t="shared" si="12"/>
        <v>0</v>
      </c>
    </row>
    <row r="283" spans="2:42" s="16" customFormat="1">
      <c r="B283" s="18">
        <v>273</v>
      </c>
      <c r="C283" s="18" t="str">
        <f>'[1]Actv PlacedInServc'!C283</f>
        <v>331400</v>
      </c>
      <c r="D283" s="507" t="str">
        <f>'[1]Actv PlacedInServc'!D283</f>
        <v/>
      </c>
      <c r="F283" s="369" t="str">
        <f>'[1]Actv PlacedInServc'!F283</f>
        <v>331400-TD Mains 18in &amp; Grtr</v>
      </c>
      <c r="H283" s="18" t="str">
        <f>'[1]Actv PlacedInServc'!H283</f>
        <v>10133100</v>
      </c>
      <c r="J283" s="18">
        <f>'[1]Actv PlacedInServc'!J283</f>
        <v>331.4</v>
      </c>
      <c r="L283" s="18" t="str">
        <f>'[1]Actv PlacedInServc'!L283</f>
        <v>Y</v>
      </c>
      <c r="N283" s="377" t="str">
        <f>'[1]Actv PlacedInServc'!N283</f>
        <v/>
      </c>
      <c r="P283" s="21">
        <f>'[1]Actv PlacedInServc'!P283</f>
        <v>0</v>
      </c>
      <c r="Q283" s="62">
        <f>'[1]Actv PlacedInServc'!Q283</f>
        <v>0</v>
      </c>
      <c r="R283" s="62">
        <f>'[1]Actv PlacedInServc'!R283</f>
        <v>0</v>
      </c>
      <c r="S283" s="62">
        <f>'[1]Actv PlacedInServc'!S283</f>
        <v>0</v>
      </c>
      <c r="T283" s="62">
        <f>'[1]Actv PlacedInServc'!T283</f>
        <v>0</v>
      </c>
      <c r="U283" s="62">
        <f>'[1]Actv PlacedInServc'!U283</f>
        <v>0</v>
      </c>
      <c r="V283" s="62">
        <f>'[1]Actv PlacedInServc'!V283</f>
        <v>0</v>
      </c>
      <c r="W283" s="62">
        <f>'[1]Actv PlacedInServc'!W283</f>
        <v>0</v>
      </c>
      <c r="X283" s="62">
        <f>'[1]Actv PlacedInServc'!X283</f>
        <v>0</v>
      </c>
      <c r="Y283" s="62">
        <f>'[1]Actv PlacedInServc'!Y283</f>
        <v>0</v>
      </c>
      <c r="Z283" s="62">
        <f>'[1]Actv PlacedInServc'!Z283</f>
        <v>0</v>
      </c>
      <c r="AA283" s="62">
        <f>'[1]Actv PlacedInServc'!AA283</f>
        <v>0</v>
      </c>
      <c r="AB283" s="62">
        <f>'[1]Actv PlacedInServc'!AB283</f>
        <v>0</v>
      </c>
      <c r="AC283" s="62">
        <f>'[1]Actv PlacedInServc'!AC283</f>
        <v>0</v>
      </c>
      <c r="AD283" s="62">
        <f>'[1]Actv PlacedInServc'!AD283</f>
        <v>0</v>
      </c>
      <c r="AE283" s="62">
        <f>'[1]Actv PlacedInServc'!AE283</f>
        <v>0</v>
      </c>
      <c r="AF283" s="62">
        <f>'[1]Actv PlacedInServc'!AF283</f>
        <v>0</v>
      </c>
      <c r="AG283" s="62">
        <f>'[1]Actv PlacedInServc'!AG283</f>
        <v>0</v>
      </c>
      <c r="AH283" s="62">
        <f>'[1]Actv PlacedInServc'!AH283</f>
        <v>0</v>
      </c>
      <c r="AI283" s="62">
        <f>'[1]Actv PlacedInServc'!AI283</f>
        <v>0</v>
      </c>
      <c r="AJ283" s="62">
        <f>'[1]Actv PlacedInServc'!AJ283</f>
        <v>0</v>
      </c>
      <c r="AK283" s="62">
        <f>'[1]Actv PlacedInServc'!AK283</f>
        <v>0</v>
      </c>
      <c r="AL283" s="62">
        <f>'[1]Actv PlacedInServc'!AL283</f>
        <v>0</v>
      </c>
      <c r="AM283" s="21"/>
      <c r="AN283" s="62">
        <f t="shared" si="11"/>
        <v>0</v>
      </c>
      <c r="AO283" s="21"/>
      <c r="AP283" s="21">
        <f t="shared" si="12"/>
        <v>0</v>
      </c>
    </row>
    <row r="284" spans="2:42" s="16" customFormat="1">
      <c r="B284" s="18">
        <v>274</v>
      </c>
      <c r="C284" s="18" t="str">
        <f>'[1]Actv PlacedInServc'!C284</f>
        <v>331200</v>
      </c>
      <c r="D284" s="507" t="str">
        <f>'[1]Actv PlacedInServc'!D284</f>
        <v/>
      </c>
      <c r="F284" s="369" t="str">
        <f>'[1]Actv PlacedInServc'!F284</f>
        <v>331200-TD Mains 6in to 8in</v>
      </c>
      <c r="H284" s="18" t="str">
        <f>'[1]Actv PlacedInServc'!H284</f>
        <v>10133100</v>
      </c>
      <c r="J284" s="18">
        <f>'[1]Actv PlacedInServc'!J284</f>
        <v>331.4</v>
      </c>
      <c r="L284" s="18" t="str">
        <f>'[1]Actv PlacedInServc'!L284</f>
        <v>Y</v>
      </c>
      <c r="N284" s="377" t="str">
        <f>'[1]Actv PlacedInServc'!N284</f>
        <v/>
      </c>
      <c r="P284" s="21">
        <f>'[1]Actv PlacedInServc'!P284</f>
        <v>0</v>
      </c>
      <c r="Q284" s="62">
        <f>'[1]Actv PlacedInServc'!Q284</f>
        <v>0</v>
      </c>
      <c r="R284" s="62">
        <f>'[1]Actv PlacedInServc'!R284</f>
        <v>0</v>
      </c>
      <c r="S284" s="62">
        <f>'[1]Actv PlacedInServc'!S284</f>
        <v>0</v>
      </c>
      <c r="T284" s="62">
        <f>'[1]Actv PlacedInServc'!T284</f>
        <v>0</v>
      </c>
      <c r="U284" s="62">
        <f>'[1]Actv PlacedInServc'!U284</f>
        <v>0</v>
      </c>
      <c r="V284" s="62">
        <f>'[1]Actv PlacedInServc'!V284</f>
        <v>0</v>
      </c>
      <c r="W284" s="62">
        <f>'[1]Actv PlacedInServc'!W284</f>
        <v>0</v>
      </c>
      <c r="X284" s="62">
        <f>'[1]Actv PlacedInServc'!X284</f>
        <v>0</v>
      </c>
      <c r="Y284" s="62">
        <f>'[1]Actv PlacedInServc'!Y284</f>
        <v>0</v>
      </c>
      <c r="Z284" s="62">
        <f>'[1]Actv PlacedInServc'!Z284</f>
        <v>0</v>
      </c>
      <c r="AA284" s="62">
        <f>'[1]Actv PlacedInServc'!AA284</f>
        <v>0</v>
      </c>
      <c r="AB284" s="62">
        <f>'[1]Actv PlacedInServc'!AB284</f>
        <v>0</v>
      </c>
      <c r="AC284" s="62">
        <f>'[1]Actv PlacedInServc'!AC284</f>
        <v>0</v>
      </c>
      <c r="AD284" s="62">
        <f>'[1]Actv PlacedInServc'!AD284</f>
        <v>0</v>
      </c>
      <c r="AE284" s="62">
        <f>'[1]Actv PlacedInServc'!AE284</f>
        <v>0</v>
      </c>
      <c r="AF284" s="62">
        <f>'[1]Actv PlacedInServc'!AF284</f>
        <v>0</v>
      </c>
      <c r="AG284" s="62">
        <f>'[1]Actv PlacedInServc'!AG284</f>
        <v>0</v>
      </c>
      <c r="AH284" s="62">
        <f>'[1]Actv PlacedInServc'!AH284</f>
        <v>0</v>
      </c>
      <c r="AI284" s="62">
        <f>'[1]Actv PlacedInServc'!AI284</f>
        <v>0</v>
      </c>
      <c r="AJ284" s="62">
        <f>'[1]Actv PlacedInServc'!AJ284</f>
        <v>0</v>
      </c>
      <c r="AK284" s="62">
        <f>'[1]Actv PlacedInServc'!AK284</f>
        <v>0</v>
      </c>
      <c r="AL284" s="62">
        <f>'[1]Actv PlacedInServc'!AL284</f>
        <v>0</v>
      </c>
      <c r="AM284" s="21"/>
      <c r="AN284" s="62">
        <f t="shared" si="11"/>
        <v>0</v>
      </c>
      <c r="AO284" s="21"/>
      <c r="AP284" s="21">
        <f t="shared" si="12"/>
        <v>0</v>
      </c>
    </row>
    <row r="285" spans="2:42" s="16" customFormat="1">
      <c r="B285" s="18">
        <v>275</v>
      </c>
      <c r="C285" s="18" t="str">
        <f>'[1]Actv PlacedInServc'!C285</f>
        <v>333000</v>
      </c>
      <c r="D285" s="507" t="str">
        <f>'[1]Actv PlacedInServc'!D285</f>
        <v/>
      </c>
      <c r="F285" s="369" t="str">
        <f>'[1]Actv PlacedInServc'!F285</f>
        <v>333000-Services</v>
      </c>
      <c r="H285" s="18" t="str">
        <f>'[1]Actv PlacedInServc'!H285</f>
        <v>10133300</v>
      </c>
      <c r="J285" s="18">
        <f>'[1]Actv PlacedInServc'!J285</f>
        <v>333.4</v>
      </c>
      <c r="L285" s="18" t="str">
        <f>'[1]Actv PlacedInServc'!L285</f>
        <v>Y</v>
      </c>
      <c r="N285" s="377" t="str">
        <f>'[1]Actv PlacedInServc'!N285</f>
        <v/>
      </c>
      <c r="P285" s="21">
        <f>'[1]Actv PlacedInServc'!P285</f>
        <v>0</v>
      </c>
      <c r="Q285" s="62">
        <f>'[1]Actv PlacedInServc'!Q285</f>
        <v>0</v>
      </c>
      <c r="R285" s="62">
        <f>'[1]Actv PlacedInServc'!R285</f>
        <v>0</v>
      </c>
      <c r="S285" s="62">
        <f>'[1]Actv PlacedInServc'!S285</f>
        <v>0</v>
      </c>
      <c r="T285" s="62">
        <f>'[1]Actv PlacedInServc'!T285</f>
        <v>0</v>
      </c>
      <c r="U285" s="62">
        <f>'[1]Actv PlacedInServc'!U285</f>
        <v>0</v>
      </c>
      <c r="V285" s="62">
        <f>'[1]Actv PlacedInServc'!V285</f>
        <v>0</v>
      </c>
      <c r="W285" s="62">
        <f>'[1]Actv PlacedInServc'!W285</f>
        <v>0</v>
      </c>
      <c r="X285" s="62">
        <f>'[1]Actv PlacedInServc'!X285</f>
        <v>0</v>
      </c>
      <c r="Y285" s="62">
        <f>'[1]Actv PlacedInServc'!Y285</f>
        <v>0</v>
      </c>
      <c r="Z285" s="62">
        <f>'[1]Actv PlacedInServc'!Z285</f>
        <v>0</v>
      </c>
      <c r="AA285" s="62">
        <f>'[1]Actv PlacedInServc'!AA285</f>
        <v>0</v>
      </c>
      <c r="AB285" s="62">
        <f>'[1]Actv PlacedInServc'!AB285</f>
        <v>0</v>
      </c>
      <c r="AC285" s="62">
        <f>'[1]Actv PlacedInServc'!AC285</f>
        <v>0</v>
      </c>
      <c r="AD285" s="62">
        <f>'[1]Actv PlacedInServc'!AD285</f>
        <v>0</v>
      </c>
      <c r="AE285" s="62">
        <f>'[1]Actv PlacedInServc'!AE285</f>
        <v>0</v>
      </c>
      <c r="AF285" s="62">
        <f>'[1]Actv PlacedInServc'!AF285</f>
        <v>0</v>
      </c>
      <c r="AG285" s="62">
        <f>'[1]Actv PlacedInServc'!AG285</f>
        <v>0</v>
      </c>
      <c r="AH285" s="62">
        <f>'[1]Actv PlacedInServc'!AH285</f>
        <v>0</v>
      </c>
      <c r="AI285" s="62">
        <f>'[1]Actv PlacedInServc'!AI285</f>
        <v>0</v>
      </c>
      <c r="AJ285" s="62">
        <f>'[1]Actv PlacedInServc'!AJ285</f>
        <v>0</v>
      </c>
      <c r="AK285" s="62">
        <f>'[1]Actv PlacedInServc'!AK285</f>
        <v>0</v>
      </c>
      <c r="AL285" s="62">
        <f>'[1]Actv PlacedInServc'!AL285</f>
        <v>0</v>
      </c>
      <c r="AM285" s="21"/>
      <c r="AN285" s="62">
        <f t="shared" si="11"/>
        <v>0</v>
      </c>
      <c r="AO285" s="21"/>
      <c r="AP285" s="21">
        <f t="shared" si="12"/>
        <v>0</v>
      </c>
    </row>
    <row r="286" spans="2:42" s="16" customFormat="1">
      <c r="B286" s="18">
        <v>276</v>
      </c>
      <c r="C286" s="18" t="str">
        <f>'[1]Actv PlacedInServc'!C286</f>
        <v/>
      </c>
      <c r="D286" s="507" t="str">
        <f>'[1]Actv PlacedInServc'!D286</f>
        <v/>
      </c>
      <c r="F286" s="369" t="str">
        <f>'[1]Actv PlacedInServc'!F286</f>
        <v/>
      </c>
      <c r="H286" s="18" t="str">
        <f>'[1]Actv PlacedInServc'!H286</f>
        <v/>
      </c>
      <c r="J286" s="18" t="str">
        <f>'[1]Actv PlacedInServc'!J286</f>
        <v/>
      </c>
      <c r="L286" s="18" t="str">
        <f>'[1]Actv PlacedInServc'!L286</f>
        <v/>
      </c>
      <c r="N286" s="377" t="str">
        <f>'[1]Actv PlacedInServc'!N286</f>
        <v/>
      </c>
      <c r="P286" s="21" t="str">
        <f>'[1]Actv PlacedInServc'!P286</f>
        <v/>
      </c>
      <c r="Q286" s="62" t="str">
        <f>'[1]Actv PlacedInServc'!Q286</f>
        <v/>
      </c>
      <c r="R286" s="62" t="str">
        <f>'[1]Actv PlacedInServc'!R286</f>
        <v/>
      </c>
      <c r="S286" s="62" t="str">
        <f>'[1]Actv PlacedInServc'!S286</f>
        <v/>
      </c>
      <c r="T286" s="62" t="str">
        <f>'[1]Actv PlacedInServc'!T286</f>
        <v/>
      </c>
      <c r="U286" s="62" t="str">
        <f>'[1]Actv PlacedInServc'!U286</f>
        <v/>
      </c>
      <c r="V286" s="62" t="str">
        <f>'[1]Actv PlacedInServc'!V286</f>
        <v/>
      </c>
      <c r="W286" s="62" t="str">
        <f>'[1]Actv PlacedInServc'!W286</f>
        <v/>
      </c>
      <c r="X286" s="62" t="str">
        <f>'[1]Actv PlacedInServc'!X286</f>
        <v/>
      </c>
      <c r="Y286" s="62" t="str">
        <f>'[1]Actv PlacedInServc'!Y286</f>
        <v/>
      </c>
      <c r="Z286" s="62" t="str">
        <f>'[1]Actv PlacedInServc'!Z286</f>
        <v/>
      </c>
      <c r="AA286" s="62" t="str">
        <f>'[1]Actv PlacedInServc'!AA286</f>
        <v/>
      </c>
      <c r="AB286" s="62" t="str">
        <f>'[1]Actv PlacedInServc'!AB286</f>
        <v/>
      </c>
      <c r="AC286" s="62" t="str">
        <f>'[1]Actv PlacedInServc'!AC286</f>
        <v/>
      </c>
      <c r="AD286" s="62" t="str">
        <f>'[1]Actv PlacedInServc'!AD286</f>
        <v/>
      </c>
      <c r="AE286" s="62" t="str">
        <f>'[1]Actv PlacedInServc'!AE286</f>
        <v/>
      </c>
      <c r="AF286" s="62" t="str">
        <f>'[1]Actv PlacedInServc'!AF286</f>
        <v/>
      </c>
      <c r="AG286" s="62" t="str">
        <f>'[1]Actv PlacedInServc'!AG286</f>
        <v/>
      </c>
      <c r="AH286" s="62" t="str">
        <f>'[1]Actv PlacedInServc'!AH286</f>
        <v/>
      </c>
      <c r="AI286" s="62" t="str">
        <f>'[1]Actv PlacedInServc'!AI286</f>
        <v/>
      </c>
      <c r="AJ286" s="62" t="str">
        <f>'[1]Actv PlacedInServc'!AJ286</f>
        <v/>
      </c>
      <c r="AK286" s="62" t="str">
        <f>'[1]Actv PlacedInServc'!AK286</f>
        <v/>
      </c>
      <c r="AL286" s="62" t="str">
        <f>'[1]Actv PlacedInServc'!AL286</f>
        <v/>
      </c>
      <c r="AM286" s="21"/>
      <c r="AN286" s="62">
        <f t="shared" si="11"/>
        <v>0</v>
      </c>
      <c r="AO286" s="21"/>
      <c r="AP286" s="21">
        <f t="shared" si="12"/>
        <v>0</v>
      </c>
    </row>
    <row r="287" spans="2:42" s="16" customFormat="1">
      <c r="B287" s="18">
        <v>277</v>
      </c>
      <c r="C287" s="18" t="str">
        <f>'[1]Actv PlacedInServc'!C287</f>
        <v/>
      </c>
      <c r="D287" s="507" t="str">
        <f>'[1]Actv PlacedInServc'!D287</f>
        <v>I12-02XXXX</v>
      </c>
      <c r="F287" s="369" t="str">
        <f>'[1]Actv PlacedInServc'!F287</f>
        <v>KRS1 Chemical Building Improvements</v>
      </c>
      <c r="H287" s="18" t="str">
        <f>'[1]Actv PlacedInServc'!H287</f>
        <v/>
      </c>
      <c r="J287" s="18" t="str">
        <f>'[1]Actv PlacedInServc'!J287</f>
        <v/>
      </c>
      <c r="L287" s="18" t="str">
        <f>'[1]Actv PlacedInServc'!L287</f>
        <v/>
      </c>
      <c r="N287" s="377">
        <f>'[1]Actv PlacedInServc'!N287</f>
        <v>47422</v>
      </c>
      <c r="P287" s="21" t="str">
        <f>'[1]Actv PlacedInServc'!P287</f>
        <v/>
      </c>
      <c r="Q287" s="62" t="str">
        <f>'[1]Actv PlacedInServc'!Q287</f>
        <v/>
      </c>
      <c r="R287" s="62" t="str">
        <f>'[1]Actv PlacedInServc'!R287</f>
        <v/>
      </c>
      <c r="S287" s="62" t="str">
        <f>'[1]Actv PlacedInServc'!S287</f>
        <v/>
      </c>
      <c r="T287" s="62" t="str">
        <f>'[1]Actv PlacedInServc'!T287</f>
        <v/>
      </c>
      <c r="U287" s="62" t="str">
        <f>'[1]Actv PlacedInServc'!U287</f>
        <v/>
      </c>
      <c r="V287" s="62" t="str">
        <f>'[1]Actv PlacedInServc'!V287</f>
        <v/>
      </c>
      <c r="W287" s="62" t="str">
        <f>'[1]Actv PlacedInServc'!W287</f>
        <v/>
      </c>
      <c r="X287" s="62" t="str">
        <f>'[1]Actv PlacedInServc'!X287</f>
        <v/>
      </c>
      <c r="Y287" s="62" t="str">
        <f>'[1]Actv PlacedInServc'!Y287</f>
        <v/>
      </c>
      <c r="Z287" s="62" t="str">
        <f>'[1]Actv PlacedInServc'!Z287</f>
        <v/>
      </c>
      <c r="AA287" s="62" t="str">
        <f>'[1]Actv PlacedInServc'!AA287</f>
        <v/>
      </c>
      <c r="AB287" s="62" t="str">
        <f>'[1]Actv PlacedInServc'!AB287</f>
        <v/>
      </c>
      <c r="AC287" s="62" t="str">
        <f>'[1]Actv PlacedInServc'!AC287</f>
        <v/>
      </c>
      <c r="AD287" s="62" t="str">
        <f>'[1]Actv PlacedInServc'!AD287</f>
        <v/>
      </c>
      <c r="AE287" s="62" t="str">
        <f>'[1]Actv PlacedInServc'!AE287</f>
        <v/>
      </c>
      <c r="AF287" s="62" t="str">
        <f>'[1]Actv PlacedInServc'!AF287</f>
        <v/>
      </c>
      <c r="AG287" s="62" t="str">
        <f>'[1]Actv PlacedInServc'!AG287</f>
        <v/>
      </c>
      <c r="AH287" s="62" t="str">
        <f>'[1]Actv PlacedInServc'!AH287</f>
        <v/>
      </c>
      <c r="AI287" s="62" t="str">
        <f>'[1]Actv PlacedInServc'!AI287</f>
        <v/>
      </c>
      <c r="AJ287" s="62" t="str">
        <f>'[1]Actv PlacedInServc'!AJ287</f>
        <v/>
      </c>
      <c r="AK287" s="62" t="str">
        <f>'[1]Actv PlacedInServc'!AK287</f>
        <v/>
      </c>
      <c r="AL287" s="62" t="str">
        <f>'[1]Actv PlacedInServc'!AL287</f>
        <v/>
      </c>
      <c r="AM287" s="21"/>
      <c r="AN287" s="62">
        <f t="shared" si="11"/>
        <v>0</v>
      </c>
      <c r="AO287" s="21"/>
      <c r="AP287" s="21">
        <f t="shared" si="12"/>
        <v>0</v>
      </c>
    </row>
    <row r="288" spans="2:42" s="16" customFormat="1">
      <c r="B288" s="18">
        <v>278</v>
      </c>
      <c r="C288" s="18" t="str">
        <f>'[1]Actv PlacedInServc'!C288</f>
        <v>331400</v>
      </c>
      <c r="D288" s="507" t="str">
        <f>'[1]Actv PlacedInServc'!D288</f>
        <v/>
      </c>
      <c r="F288" s="369" t="str">
        <f>'[1]Actv PlacedInServc'!F288</f>
        <v>331400-TD Mains 18in &amp; Grtr</v>
      </c>
      <c r="H288" s="18" t="str">
        <f>'[1]Actv PlacedInServc'!H288</f>
        <v>10133100</v>
      </c>
      <c r="J288" s="18">
        <f>'[1]Actv PlacedInServc'!J288</f>
        <v>331.4</v>
      </c>
      <c r="L288" s="18" t="str">
        <f>'[1]Actv PlacedInServc'!L288</f>
        <v>Y</v>
      </c>
      <c r="N288" s="377" t="str">
        <f>'[1]Actv PlacedInServc'!N288</f>
        <v/>
      </c>
      <c r="P288" s="21">
        <f>'[1]Actv PlacedInServc'!P288</f>
        <v>0</v>
      </c>
      <c r="Q288" s="62">
        <f>'[1]Actv PlacedInServc'!Q288</f>
        <v>0</v>
      </c>
      <c r="R288" s="62">
        <f>'[1]Actv PlacedInServc'!R288</f>
        <v>0</v>
      </c>
      <c r="S288" s="62">
        <f>'[1]Actv PlacedInServc'!S288</f>
        <v>0</v>
      </c>
      <c r="T288" s="62">
        <f>'[1]Actv PlacedInServc'!T288</f>
        <v>0</v>
      </c>
      <c r="U288" s="62">
        <f>'[1]Actv PlacedInServc'!U288</f>
        <v>0</v>
      </c>
      <c r="V288" s="62">
        <f>'[1]Actv PlacedInServc'!V288</f>
        <v>0</v>
      </c>
      <c r="W288" s="62">
        <f>'[1]Actv PlacedInServc'!W288</f>
        <v>0</v>
      </c>
      <c r="X288" s="62">
        <f>'[1]Actv PlacedInServc'!X288</f>
        <v>0</v>
      </c>
      <c r="Y288" s="62">
        <f>'[1]Actv PlacedInServc'!Y288</f>
        <v>0</v>
      </c>
      <c r="Z288" s="62">
        <f>'[1]Actv PlacedInServc'!Z288</f>
        <v>0</v>
      </c>
      <c r="AA288" s="62">
        <f>'[1]Actv PlacedInServc'!AA288</f>
        <v>0</v>
      </c>
      <c r="AB288" s="62">
        <f>'[1]Actv PlacedInServc'!AB288</f>
        <v>0</v>
      </c>
      <c r="AC288" s="62">
        <f>'[1]Actv PlacedInServc'!AC288</f>
        <v>0</v>
      </c>
      <c r="AD288" s="62">
        <f>'[1]Actv PlacedInServc'!AD288</f>
        <v>0</v>
      </c>
      <c r="AE288" s="62">
        <f>'[1]Actv PlacedInServc'!AE288</f>
        <v>0</v>
      </c>
      <c r="AF288" s="62">
        <f>'[1]Actv PlacedInServc'!AF288</f>
        <v>0</v>
      </c>
      <c r="AG288" s="62">
        <f>'[1]Actv PlacedInServc'!AG288</f>
        <v>0</v>
      </c>
      <c r="AH288" s="62">
        <f>'[1]Actv PlacedInServc'!AH288</f>
        <v>0</v>
      </c>
      <c r="AI288" s="62">
        <f>'[1]Actv PlacedInServc'!AI288</f>
        <v>0</v>
      </c>
      <c r="AJ288" s="62">
        <f>'[1]Actv PlacedInServc'!AJ288</f>
        <v>0</v>
      </c>
      <c r="AK288" s="62">
        <f>'[1]Actv PlacedInServc'!AK288</f>
        <v>0</v>
      </c>
      <c r="AL288" s="62">
        <f>'[1]Actv PlacedInServc'!AL288</f>
        <v>0</v>
      </c>
      <c r="AM288" s="21"/>
      <c r="AN288" s="62">
        <f t="shared" si="11"/>
        <v>0</v>
      </c>
      <c r="AO288" s="21"/>
      <c r="AP288" s="21">
        <f t="shared" si="12"/>
        <v>0</v>
      </c>
    </row>
    <row r="289" spans="2:42" s="16" customFormat="1">
      <c r="B289" s="18">
        <v>279</v>
      </c>
      <c r="C289" s="18" t="str">
        <f>'[1]Actv PlacedInServc'!C289</f>
        <v>331300</v>
      </c>
      <c r="D289" s="507" t="str">
        <f>'[1]Actv PlacedInServc'!D289</f>
        <v/>
      </c>
      <c r="F289" s="369" t="str">
        <f>'[1]Actv PlacedInServc'!F289</f>
        <v>331300-TD Mains 10in to 16in</v>
      </c>
      <c r="H289" s="18" t="str">
        <f>'[1]Actv PlacedInServc'!H289</f>
        <v>10133100</v>
      </c>
      <c r="J289" s="18">
        <f>'[1]Actv PlacedInServc'!J289</f>
        <v>331.4</v>
      </c>
      <c r="L289" s="18" t="str">
        <f>'[1]Actv PlacedInServc'!L289</f>
        <v>Y</v>
      </c>
      <c r="N289" s="377" t="str">
        <f>'[1]Actv PlacedInServc'!N289</f>
        <v/>
      </c>
      <c r="P289" s="21">
        <f>'[1]Actv PlacedInServc'!P289</f>
        <v>0</v>
      </c>
      <c r="Q289" s="62">
        <f>'[1]Actv PlacedInServc'!Q289</f>
        <v>0</v>
      </c>
      <c r="R289" s="62">
        <f>'[1]Actv PlacedInServc'!R289</f>
        <v>0</v>
      </c>
      <c r="S289" s="62">
        <f>'[1]Actv PlacedInServc'!S289</f>
        <v>0</v>
      </c>
      <c r="T289" s="62">
        <f>'[1]Actv PlacedInServc'!T289</f>
        <v>0</v>
      </c>
      <c r="U289" s="62">
        <f>'[1]Actv PlacedInServc'!U289</f>
        <v>0</v>
      </c>
      <c r="V289" s="62">
        <f>'[1]Actv PlacedInServc'!V289</f>
        <v>0</v>
      </c>
      <c r="W289" s="62">
        <f>'[1]Actv PlacedInServc'!W289</f>
        <v>0</v>
      </c>
      <c r="X289" s="62">
        <f>'[1]Actv PlacedInServc'!X289</f>
        <v>0</v>
      </c>
      <c r="Y289" s="62">
        <f>'[1]Actv PlacedInServc'!Y289</f>
        <v>0</v>
      </c>
      <c r="Z289" s="62">
        <f>'[1]Actv PlacedInServc'!Z289</f>
        <v>0</v>
      </c>
      <c r="AA289" s="62">
        <f>'[1]Actv PlacedInServc'!AA289</f>
        <v>0</v>
      </c>
      <c r="AB289" s="62">
        <f>'[1]Actv PlacedInServc'!AB289</f>
        <v>0</v>
      </c>
      <c r="AC289" s="62">
        <f>'[1]Actv PlacedInServc'!AC289</f>
        <v>0</v>
      </c>
      <c r="AD289" s="62">
        <f>'[1]Actv PlacedInServc'!AD289</f>
        <v>0</v>
      </c>
      <c r="AE289" s="62">
        <f>'[1]Actv PlacedInServc'!AE289</f>
        <v>0</v>
      </c>
      <c r="AF289" s="62">
        <f>'[1]Actv PlacedInServc'!AF289</f>
        <v>0</v>
      </c>
      <c r="AG289" s="62">
        <f>'[1]Actv PlacedInServc'!AG289</f>
        <v>0</v>
      </c>
      <c r="AH289" s="62">
        <f>'[1]Actv PlacedInServc'!AH289</f>
        <v>0</v>
      </c>
      <c r="AI289" s="62">
        <f>'[1]Actv PlacedInServc'!AI289</f>
        <v>0</v>
      </c>
      <c r="AJ289" s="62">
        <f>'[1]Actv PlacedInServc'!AJ289</f>
        <v>0</v>
      </c>
      <c r="AK289" s="62">
        <f>'[1]Actv PlacedInServc'!AK289</f>
        <v>0</v>
      </c>
      <c r="AL289" s="62">
        <f>'[1]Actv PlacedInServc'!AL289</f>
        <v>0</v>
      </c>
      <c r="AM289" s="21"/>
      <c r="AN289" s="62">
        <f t="shared" si="11"/>
        <v>0</v>
      </c>
      <c r="AO289" s="21"/>
      <c r="AP289" s="21">
        <f t="shared" si="12"/>
        <v>0</v>
      </c>
    </row>
    <row r="290" spans="2:42" s="16" customFormat="1">
      <c r="B290" s="18">
        <v>280</v>
      </c>
      <c r="C290" s="18" t="str">
        <f>'[1]Actv PlacedInServc'!C290</f>
        <v>333000</v>
      </c>
      <c r="D290" s="507" t="str">
        <f>'[1]Actv PlacedInServc'!D290</f>
        <v/>
      </c>
      <c r="F290" s="369" t="str">
        <f>'[1]Actv PlacedInServc'!F290</f>
        <v>333000-Services</v>
      </c>
      <c r="H290" s="18" t="str">
        <f>'[1]Actv PlacedInServc'!H290</f>
        <v>10133300</v>
      </c>
      <c r="J290" s="18">
        <f>'[1]Actv PlacedInServc'!J290</f>
        <v>333.4</v>
      </c>
      <c r="L290" s="18" t="str">
        <f>'[1]Actv PlacedInServc'!L290</f>
        <v>Y</v>
      </c>
      <c r="N290" s="377" t="str">
        <f>'[1]Actv PlacedInServc'!N290</f>
        <v/>
      </c>
      <c r="P290" s="21">
        <f>'[1]Actv PlacedInServc'!P290</f>
        <v>0</v>
      </c>
      <c r="Q290" s="62">
        <f>'[1]Actv PlacedInServc'!Q290</f>
        <v>0</v>
      </c>
      <c r="R290" s="62">
        <f>'[1]Actv PlacedInServc'!R290</f>
        <v>0</v>
      </c>
      <c r="S290" s="62">
        <f>'[1]Actv PlacedInServc'!S290</f>
        <v>0</v>
      </c>
      <c r="T290" s="62">
        <f>'[1]Actv PlacedInServc'!T290</f>
        <v>0</v>
      </c>
      <c r="U290" s="62">
        <f>'[1]Actv PlacedInServc'!U290</f>
        <v>0</v>
      </c>
      <c r="V290" s="62">
        <f>'[1]Actv PlacedInServc'!V290</f>
        <v>0</v>
      </c>
      <c r="W290" s="62">
        <f>'[1]Actv PlacedInServc'!W290</f>
        <v>0</v>
      </c>
      <c r="X290" s="62">
        <f>'[1]Actv PlacedInServc'!X290</f>
        <v>0</v>
      </c>
      <c r="Y290" s="62">
        <f>'[1]Actv PlacedInServc'!Y290</f>
        <v>0</v>
      </c>
      <c r="Z290" s="62">
        <f>'[1]Actv PlacedInServc'!Z290</f>
        <v>0</v>
      </c>
      <c r="AA290" s="62">
        <f>'[1]Actv PlacedInServc'!AA290</f>
        <v>0</v>
      </c>
      <c r="AB290" s="62">
        <f>'[1]Actv PlacedInServc'!AB290</f>
        <v>0</v>
      </c>
      <c r="AC290" s="62">
        <f>'[1]Actv PlacedInServc'!AC290</f>
        <v>0</v>
      </c>
      <c r="AD290" s="62">
        <f>'[1]Actv PlacedInServc'!AD290</f>
        <v>0</v>
      </c>
      <c r="AE290" s="62">
        <f>'[1]Actv PlacedInServc'!AE290</f>
        <v>0</v>
      </c>
      <c r="AF290" s="62">
        <f>'[1]Actv PlacedInServc'!AF290</f>
        <v>0</v>
      </c>
      <c r="AG290" s="62">
        <f>'[1]Actv PlacedInServc'!AG290</f>
        <v>0</v>
      </c>
      <c r="AH290" s="62">
        <f>'[1]Actv PlacedInServc'!AH290</f>
        <v>0</v>
      </c>
      <c r="AI290" s="62">
        <f>'[1]Actv PlacedInServc'!AI290</f>
        <v>0</v>
      </c>
      <c r="AJ290" s="62">
        <f>'[1]Actv PlacedInServc'!AJ290</f>
        <v>0</v>
      </c>
      <c r="AK290" s="62">
        <f>'[1]Actv PlacedInServc'!AK290</f>
        <v>0</v>
      </c>
      <c r="AL290" s="62">
        <f>'[1]Actv PlacedInServc'!AL290</f>
        <v>0</v>
      </c>
      <c r="AM290" s="21"/>
      <c r="AN290" s="62">
        <f t="shared" si="11"/>
        <v>0</v>
      </c>
      <c r="AO290" s="21"/>
      <c r="AP290" s="21">
        <f t="shared" si="12"/>
        <v>0</v>
      </c>
    </row>
    <row r="291" spans="2:42" s="16" customFormat="1">
      <c r="B291" s="18">
        <v>281</v>
      </c>
      <c r="C291" s="18" t="str">
        <f>'[1]Actv PlacedInServc'!C291</f>
        <v/>
      </c>
      <c r="D291" s="507" t="str">
        <f>'[1]Actv PlacedInServc'!D291</f>
        <v/>
      </c>
      <c r="F291" s="369" t="str">
        <f>'[1]Actv PlacedInServc'!F291</f>
        <v/>
      </c>
      <c r="H291" s="18" t="str">
        <f>'[1]Actv PlacedInServc'!H291</f>
        <v/>
      </c>
      <c r="J291" s="18" t="str">
        <f>'[1]Actv PlacedInServc'!J291</f>
        <v/>
      </c>
      <c r="L291" s="18" t="str">
        <f>'[1]Actv PlacedInServc'!L291</f>
        <v/>
      </c>
      <c r="N291" s="377" t="str">
        <f>'[1]Actv PlacedInServc'!N291</f>
        <v/>
      </c>
      <c r="P291" s="21" t="str">
        <f>'[1]Actv PlacedInServc'!P291</f>
        <v/>
      </c>
      <c r="Q291" s="62" t="str">
        <f>'[1]Actv PlacedInServc'!Q291</f>
        <v/>
      </c>
      <c r="R291" s="62" t="str">
        <f>'[1]Actv PlacedInServc'!R291</f>
        <v/>
      </c>
      <c r="S291" s="62" t="str">
        <f>'[1]Actv PlacedInServc'!S291</f>
        <v/>
      </c>
      <c r="T291" s="62" t="str">
        <f>'[1]Actv PlacedInServc'!T291</f>
        <v/>
      </c>
      <c r="U291" s="62" t="str">
        <f>'[1]Actv PlacedInServc'!U291</f>
        <v/>
      </c>
      <c r="V291" s="62" t="str">
        <f>'[1]Actv PlacedInServc'!V291</f>
        <v/>
      </c>
      <c r="W291" s="62" t="str">
        <f>'[1]Actv PlacedInServc'!W291</f>
        <v/>
      </c>
      <c r="X291" s="62" t="str">
        <f>'[1]Actv PlacedInServc'!X291</f>
        <v/>
      </c>
      <c r="Y291" s="62" t="str">
        <f>'[1]Actv PlacedInServc'!Y291</f>
        <v/>
      </c>
      <c r="Z291" s="62" t="str">
        <f>'[1]Actv PlacedInServc'!Z291</f>
        <v/>
      </c>
      <c r="AA291" s="62" t="str">
        <f>'[1]Actv PlacedInServc'!AA291</f>
        <v/>
      </c>
      <c r="AB291" s="62" t="str">
        <f>'[1]Actv PlacedInServc'!AB291</f>
        <v/>
      </c>
      <c r="AC291" s="62" t="str">
        <f>'[1]Actv PlacedInServc'!AC291</f>
        <v/>
      </c>
      <c r="AD291" s="62" t="str">
        <f>'[1]Actv PlacedInServc'!AD291</f>
        <v/>
      </c>
      <c r="AE291" s="62" t="str">
        <f>'[1]Actv PlacedInServc'!AE291</f>
        <v/>
      </c>
      <c r="AF291" s="62" t="str">
        <f>'[1]Actv PlacedInServc'!AF291</f>
        <v/>
      </c>
      <c r="AG291" s="62" t="str">
        <f>'[1]Actv PlacedInServc'!AG291</f>
        <v/>
      </c>
      <c r="AH291" s="62" t="str">
        <f>'[1]Actv PlacedInServc'!AH291</f>
        <v/>
      </c>
      <c r="AI291" s="62" t="str">
        <f>'[1]Actv PlacedInServc'!AI291</f>
        <v/>
      </c>
      <c r="AJ291" s="62" t="str">
        <f>'[1]Actv PlacedInServc'!AJ291</f>
        <v/>
      </c>
      <c r="AK291" s="62" t="str">
        <f>'[1]Actv PlacedInServc'!AK291</f>
        <v/>
      </c>
      <c r="AL291" s="62" t="str">
        <f>'[1]Actv PlacedInServc'!AL291</f>
        <v/>
      </c>
      <c r="AM291" s="21"/>
      <c r="AN291" s="62">
        <f t="shared" si="11"/>
        <v>0</v>
      </c>
      <c r="AO291" s="21"/>
      <c r="AP291" s="21">
        <f t="shared" si="12"/>
        <v>0</v>
      </c>
    </row>
    <row r="292" spans="2:42" s="16" customFormat="1">
      <c r="B292" s="18">
        <v>282</v>
      </c>
      <c r="C292" s="18" t="str">
        <f>'[1]Actv PlacedInServc'!C292</f>
        <v/>
      </c>
      <c r="D292" s="507" t="str">
        <f>'[1]Actv PlacedInServc'!D292</f>
        <v/>
      </c>
      <c r="F292" s="369" t="str">
        <f>'[1]Actv PlacedInServc'!F292</f>
        <v/>
      </c>
      <c r="H292" s="18" t="str">
        <f>'[1]Actv PlacedInServc'!H292</f>
        <v/>
      </c>
      <c r="J292" s="18" t="str">
        <f>'[1]Actv PlacedInServc'!J292</f>
        <v/>
      </c>
      <c r="L292" s="18" t="str">
        <f>'[1]Actv PlacedInServc'!L292</f>
        <v/>
      </c>
      <c r="N292" s="377" t="str">
        <f>'[1]Actv PlacedInServc'!N292</f>
        <v/>
      </c>
      <c r="P292" s="21" t="str">
        <f>'[1]Actv PlacedInServc'!P292</f>
        <v/>
      </c>
      <c r="Q292" s="62" t="str">
        <f>'[1]Actv PlacedInServc'!Q292</f>
        <v/>
      </c>
      <c r="R292" s="62" t="str">
        <f>'[1]Actv PlacedInServc'!R292</f>
        <v/>
      </c>
      <c r="S292" s="62" t="str">
        <f>'[1]Actv PlacedInServc'!S292</f>
        <v/>
      </c>
      <c r="T292" s="62" t="str">
        <f>'[1]Actv PlacedInServc'!T292</f>
        <v/>
      </c>
      <c r="U292" s="62" t="str">
        <f>'[1]Actv PlacedInServc'!U292</f>
        <v/>
      </c>
      <c r="V292" s="62" t="str">
        <f>'[1]Actv PlacedInServc'!V292</f>
        <v/>
      </c>
      <c r="W292" s="62" t="str">
        <f>'[1]Actv PlacedInServc'!W292</f>
        <v/>
      </c>
      <c r="X292" s="62" t="str">
        <f>'[1]Actv PlacedInServc'!X292</f>
        <v/>
      </c>
      <c r="Y292" s="62" t="str">
        <f>'[1]Actv PlacedInServc'!Y292</f>
        <v/>
      </c>
      <c r="Z292" s="62" t="str">
        <f>'[1]Actv PlacedInServc'!Z292</f>
        <v/>
      </c>
      <c r="AA292" s="62" t="str">
        <f>'[1]Actv PlacedInServc'!AA292</f>
        <v/>
      </c>
      <c r="AB292" s="62" t="str">
        <f>'[1]Actv PlacedInServc'!AB292</f>
        <v/>
      </c>
      <c r="AC292" s="62" t="str">
        <f>'[1]Actv PlacedInServc'!AC292</f>
        <v/>
      </c>
      <c r="AD292" s="62" t="str">
        <f>'[1]Actv PlacedInServc'!AD292</f>
        <v/>
      </c>
      <c r="AE292" s="62" t="str">
        <f>'[1]Actv PlacedInServc'!AE292</f>
        <v/>
      </c>
      <c r="AF292" s="62" t="str">
        <f>'[1]Actv PlacedInServc'!AF292</f>
        <v/>
      </c>
      <c r="AG292" s="62" t="str">
        <f>'[1]Actv PlacedInServc'!AG292</f>
        <v/>
      </c>
      <c r="AH292" s="62" t="str">
        <f>'[1]Actv PlacedInServc'!AH292</f>
        <v/>
      </c>
      <c r="AI292" s="62" t="str">
        <f>'[1]Actv PlacedInServc'!AI292</f>
        <v/>
      </c>
      <c r="AJ292" s="62" t="str">
        <f>'[1]Actv PlacedInServc'!AJ292</f>
        <v/>
      </c>
      <c r="AK292" s="62" t="str">
        <f>'[1]Actv PlacedInServc'!AK292</f>
        <v/>
      </c>
      <c r="AL292" s="62" t="str">
        <f>'[1]Actv PlacedInServc'!AL292</f>
        <v/>
      </c>
      <c r="AM292" s="21"/>
      <c r="AN292" s="62">
        <f t="shared" si="11"/>
        <v>0</v>
      </c>
      <c r="AO292" s="21"/>
      <c r="AP292" s="21">
        <f t="shared" si="12"/>
        <v>0</v>
      </c>
    </row>
    <row r="293" spans="2:42" s="16" customFormat="1">
      <c r="B293" s="18">
        <v>283</v>
      </c>
      <c r="C293" s="18" t="str">
        <f>'[1]Actv PlacedInServc'!C293</f>
        <v/>
      </c>
      <c r="D293" s="507" t="str">
        <f>'[1]Actv PlacedInServc'!D293</f>
        <v>I12-02xx04</v>
      </c>
      <c r="F293" s="369" t="str">
        <f>'[1]Actv PlacedInServc'!F293</f>
        <v xml:space="preserve">Woodlake Booster </v>
      </c>
      <c r="H293" s="18" t="str">
        <f>'[1]Actv PlacedInServc'!H293</f>
        <v/>
      </c>
      <c r="J293" s="18" t="str">
        <f>'[1]Actv PlacedInServc'!J293</f>
        <v/>
      </c>
      <c r="L293" s="18" t="str">
        <f>'[1]Actv PlacedInServc'!L293</f>
        <v/>
      </c>
      <c r="N293" s="377">
        <f>'[1]Actv PlacedInServc'!N293</f>
        <v>47057</v>
      </c>
      <c r="P293" s="21" t="str">
        <f>'[1]Actv PlacedInServc'!P293</f>
        <v/>
      </c>
      <c r="Q293" s="62" t="str">
        <f>'[1]Actv PlacedInServc'!Q293</f>
        <v/>
      </c>
      <c r="R293" s="62" t="str">
        <f>'[1]Actv PlacedInServc'!R293</f>
        <v/>
      </c>
      <c r="S293" s="62" t="str">
        <f>'[1]Actv PlacedInServc'!S293</f>
        <v/>
      </c>
      <c r="T293" s="62" t="str">
        <f>'[1]Actv PlacedInServc'!T293</f>
        <v/>
      </c>
      <c r="U293" s="62" t="str">
        <f>'[1]Actv PlacedInServc'!U293</f>
        <v/>
      </c>
      <c r="V293" s="62" t="str">
        <f>'[1]Actv PlacedInServc'!V293</f>
        <v/>
      </c>
      <c r="W293" s="62" t="str">
        <f>'[1]Actv PlacedInServc'!W293</f>
        <v/>
      </c>
      <c r="X293" s="62" t="str">
        <f>'[1]Actv PlacedInServc'!X293</f>
        <v/>
      </c>
      <c r="Y293" s="62" t="str">
        <f>'[1]Actv PlacedInServc'!Y293</f>
        <v/>
      </c>
      <c r="Z293" s="62" t="str">
        <f>'[1]Actv PlacedInServc'!Z293</f>
        <v/>
      </c>
      <c r="AA293" s="62" t="str">
        <f>'[1]Actv PlacedInServc'!AA293</f>
        <v/>
      </c>
      <c r="AB293" s="62" t="str">
        <f>'[1]Actv PlacedInServc'!AB293</f>
        <v/>
      </c>
      <c r="AC293" s="62" t="str">
        <f>'[1]Actv PlacedInServc'!AC293</f>
        <v/>
      </c>
      <c r="AD293" s="62" t="str">
        <f>'[1]Actv PlacedInServc'!AD293</f>
        <v/>
      </c>
      <c r="AE293" s="62" t="str">
        <f>'[1]Actv PlacedInServc'!AE293</f>
        <v/>
      </c>
      <c r="AF293" s="62" t="str">
        <f>'[1]Actv PlacedInServc'!AF293</f>
        <v/>
      </c>
      <c r="AG293" s="62" t="str">
        <f>'[1]Actv PlacedInServc'!AG293</f>
        <v/>
      </c>
      <c r="AH293" s="62" t="str">
        <f>'[1]Actv PlacedInServc'!AH293</f>
        <v/>
      </c>
      <c r="AI293" s="62" t="str">
        <f>'[1]Actv PlacedInServc'!AI293</f>
        <v/>
      </c>
      <c r="AJ293" s="62" t="str">
        <f>'[1]Actv PlacedInServc'!AJ293</f>
        <v/>
      </c>
      <c r="AK293" s="62" t="str">
        <f>'[1]Actv PlacedInServc'!AK293</f>
        <v/>
      </c>
      <c r="AL293" s="62" t="str">
        <f>'[1]Actv PlacedInServc'!AL293</f>
        <v/>
      </c>
      <c r="AM293" s="21"/>
      <c r="AN293" s="62">
        <f t="shared" si="11"/>
        <v>0</v>
      </c>
      <c r="AO293" s="21"/>
      <c r="AP293" s="21">
        <f t="shared" si="12"/>
        <v>0</v>
      </c>
    </row>
    <row r="294" spans="2:42" s="16" customFormat="1">
      <c r="B294" s="18">
        <v>284</v>
      </c>
      <c r="C294" s="18" t="str">
        <f>'[1]Actv PlacedInServc'!C294</f>
        <v>304600</v>
      </c>
      <c r="D294" s="507" t="str">
        <f>'[1]Actv PlacedInServc'!D294</f>
        <v/>
      </c>
      <c r="F294" s="369" t="str">
        <f>'[1]Actv PlacedInServc'!F294</f>
        <v>304600-Struct &amp; Imp-Offices</v>
      </c>
      <c r="H294" s="18" t="str">
        <f>'[1]Actv PlacedInServc'!H294</f>
        <v>10130450</v>
      </c>
      <c r="J294" s="18">
        <f>'[1]Actv PlacedInServc'!J294</f>
        <v>304.5</v>
      </c>
      <c r="L294" s="18" t="str">
        <f>'[1]Actv PlacedInServc'!L294</f>
        <v>Y</v>
      </c>
      <c r="N294" s="377" t="str">
        <f>'[1]Actv PlacedInServc'!N294</f>
        <v/>
      </c>
      <c r="P294" s="21">
        <f>'[1]Actv PlacedInServc'!P294</f>
        <v>0</v>
      </c>
      <c r="Q294" s="62">
        <f>'[1]Actv PlacedInServc'!Q294</f>
        <v>0</v>
      </c>
      <c r="R294" s="62">
        <f>'[1]Actv PlacedInServc'!R294</f>
        <v>0</v>
      </c>
      <c r="S294" s="62">
        <f>'[1]Actv PlacedInServc'!S294</f>
        <v>0</v>
      </c>
      <c r="T294" s="62">
        <f>'[1]Actv PlacedInServc'!T294</f>
        <v>0</v>
      </c>
      <c r="U294" s="62">
        <f>'[1]Actv PlacedInServc'!U294</f>
        <v>0</v>
      </c>
      <c r="V294" s="62">
        <f>'[1]Actv PlacedInServc'!V294</f>
        <v>0</v>
      </c>
      <c r="W294" s="62">
        <f>'[1]Actv PlacedInServc'!W294</f>
        <v>0</v>
      </c>
      <c r="X294" s="62">
        <f>'[1]Actv PlacedInServc'!X294</f>
        <v>0</v>
      </c>
      <c r="Y294" s="62">
        <f>'[1]Actv PlacedInServc'!Y294</f>
        <v>0</v>
      </c>
      <c r="Z294" s="62">
        <f>'[1]Actv PlacedInServc'!Z294</f>
        <v>0</v>
      </c>
      <c r="AA294" s="62">
        <f>'[1]Actv PlacedInServc'!AA294</f>
        <v>0</v>
      </c>
      <c r="AB294" s="62">
        <f>'[1]Actv PlacedInServc'!AB294</f>
        <v>0</v>
      </c>
      <c r="AC294" s="62">
        <f>'[1]Actv PlacedInServc'!AC294</f>
        <v>0</v>
      </c>
      <c r="AD294" s="62">
        <f>'[1]Actv PlacedInServc'!AD294</f>
        <v>0</v>
      </c>
      <c r="AE294" s="62">
        <f>'[1]Actv PlacedInServc'!AE294</f>
        <v>0</v>
      </c>
      <c r="AF294" s="62">
        <f>'[1]Actv PlacedInServc'!AF294</f>
        <v>0</v>
      </c>
      <c r="AG294" s="62">
        <f>'[1]Actv PlacedInServc'!AG294</f>
        <v>0</v>
      </c>
      <c r="AH294" s="62">
        <f>'[1]Actv PlacedInServc'!AH294</f>
        <v>0</v>
      </c>
      <c r="AI294" s="62">
        <f>'[1]Actv PlacedInServc'!AI294</f>
        <v>0</v>
      </c>
      <c r="AJ294" s="62">
        <f>'[1]Actv PlacedInServc'!AJ294</f>
        <v>0</v>
      </c>
      <c r="AK294" s="62">
        <f>'[1]Actv PlacedInServc'!AK294</f>
        <v>0</v>
      </c>
      <c r="AL294" s="62">
        <f>'[1]Actv PlacedInServc'!AL294</f>
        <v>0</v>
      </c>
      <c r="AM294" s="21"/>
      <c r="AN294" s="62">
        <f t="shared" si="11"/>
        <v>0</v>
      </c>
      <c r="AO294" s="21"/>
      <c r="AP294" s="21">
        <f t="shared" si="12"/>
        <v>0</v>
      </c>
    </row>
    <row r="295" spans="2:42" s="16" customFormat="1">
      <c r="B295" s="18">
        <v>285</v>
      </c>
      <c r="C295" s="18" t="str">
        <f>'[1]Actv PlacedInServc'!C295</f>
        <v>304700</v>
      </c>
      <c r="D295" s="507" t="str">
        <f>'[1]Actv PlacedInServc'!D295</f>
        <v/>
      </c>
      <c r="F295" s="369" t="str">
        <f>'[1]Actv PlacedInServc'!F295</f>
        <v>304700-Struct &amp; Imp-Store,Shop,Gar</v>
      </c>
      <c r="H295" s="18" t="str">
        <f>'[1]Actv PlacedInServc'!H295</f>
        <v>10130450</v>
      </c>
      <c r="J295" s="18">
        <f>'[1]Actv PlacedInServc'!J295</f>
        <v>304.5</v>
      </c>
      <c r="L295" s="18" t="str">
        <f>'[1]Actv PlacedInServc'!L295</f>
        <v>Y</v>
      </c>
      <c r="N295" s="377" t="str">
        <f>'[1]Actv PlacedInServc'!N295</f>
        <v/>
      </c>
      <c r="P295" s="21">
        <f>'[1]Actv PlacedInServc'!P295</f>
        <v>0</v>
      </c>
      <c r="Q295" s="62">
        <f>'[1]Actv PlacedInServc'!Q295</f>
        <v>0</v>
      </c>
      <c r="R295" s="62">
        <f>'[1]Actv PlacedInServc'!R295</f>
        <v>0</v>
      </c>
      <c r="S295" s="62">
        <f>'[1]Actv PlacedInServc'!S295</f>
        <v>0</v>
      </c>
      <c r="T295" s="62">
        <f>'[1]Actv PlacedInServc'!T295</f>
        <v>0</v>
      </c>
      <c r="U295" s="62">
        <f>'[1]Actv PlacedInServc'!U295</f>
        <v>0</v>
      </c>
      <c r="V295" s="62">
        <f>'[1]Actv PlacedInServc'!V295</f>
        <v>0</v>
      </c>
      <c r="W295" s="62">
        <f>'[1]Actv PlacedInServc'!W295</f>
        <v>0</v>
      </c>
      <c r="X295" s="62">
        <f>'[1]Actv PlacedInServc'!X295</f>
        <v>0</v>
      </c>
      <c r="Y295" s="62">
        <f>'[1]Actv PlacedInServc'!Y295</f>
        <v>0</v>
      </c>
      <c r="Z295" s="62">
        <f>'[1]Actv PlacedInServc'!Z295</f>
        <v>0</v>
      </c>
      <c r="AA295" s="62">
        <f>'[1]Actv PlacedInServc'!AA295</f>
        <v>0</v>
      </c>
      <c r="AB295" s="62">
        <f>'[1]Actv PlacedInServc'!AB295</f>
        <v>0</v>
      </c>
      <c r="AC295" s="62">
        <f>'[1]Actv PlacedInServc'!AC295</f>
        <v>0</v>
      </c>
      <c r="AD295" s="62">
        <f>'[1]Actv PlacedInServc'!AD295</f>
        <v>0</v>
      </c>
      <c r="AE295" s="62">
        <f>'[1]Actv PlacedInServc'!AE295</f>
        <v>0</v>
      </c>
      <c r="AF295" s="62">
        <f>'[1]Actv PlacedInServc'!AF295</f>
        <v>0</v>
      </c>
      <c r="AG295" s="62">
        <f>'[1]Actv PlacedInServc'!AG295</f>
        <v>0</v>
      </c>
      <c r="AH295" s="62">
        <f>'[1]Actv PlacedInServc'!AH295</f>
        <v>0</v>
      </c>
      <c r="AI295" s="62">
        <f>'[1]Actv PlacedInServc'!AI295</f>
        <v>0</v>
      </c>
      <c r="AJ295" s="62">
        <f>'[1]Actv PlacedInServc'!AJ295</f>
        <v>0</v>
      </c>
      <c r="AK295" s="62">
        <f>'[1]Actv PlacedInServc'!AK295</f>
        <v>0</v>
      </c>
      <c r="AL295" s="62">
        <f>'[1]Actv PlacedInServc'!AL295</f>
        <v>0</v>
      </c>
      <c r="AM295" s="21"/>
      <c r="AN295" s="62">
        <f t="shared" si="11"/>
        <v>0</v>
      </c>
      <c r="AO295" s="21"/>
      <c r="AP295" s="21">
        <f t="shared" si="12"/>
        <v>0</v>
      </c>
    </row>
    <row r="296" spans="2:42" s="16" customFormat="1">
      <c r="B296" s="18">
        <v>286</v>
      </c>
      <c r="C296" s="18" t="str">
        <f>'[1]Actv PlacedInServc'!C296</f>
        <v/>
      </c>
      <c r="D296" s="507" t="str">
        <f>'[1]Actv PlacedInServc'!D296</f>
        <v/>
      </c>
      <c r="F296" s="369" t="str">
        <f>'[1]Actv PlacedInServc'!F296</f>
        <v/>
      </c>
      <c r="H296" s="18" t="str">
        <f>'[1]Actv PlacedInServc'!H296</f>
        <v/>
      </c>
      <c r="J296" s="18" t="str">
        <f>'[1]Actv PlacedInServc'!J296</f>
        <v/>
      </c>
      <c r="L296" s="18" t="str">
        <f>'[1]Actv PlacedInServc'!L296</f>
        <v/>
      </c>
      <c r="N296" s="377" t="str">
        <f>'[1]Actv PlacedInServc'!N296</f>
        <v/>
      </c>
      <c r="P296" s="21" t="str">
        <f>'[1]Actv PlacedInServc'!P296</f>
        <v/>
      </c>
      <c r="Q296" s="62" t="str">
        <f>'[1]Actv PlacedInServc'!Q296</f>
        <v/>
      </c>
      <c r="R296" s="62" t="str">
        <f>'[1]Actv PlacedInServc'!R296</f>
        <v/>
      </c>
      <c r="S296" s="62" t="str">
        <f>'[1]Actv PlacedInServc'!S296</f>
        <v/>
      </c>
      <c r="T296" s="62" t="str">
        <f>'[1]Actv PlacedInServc'!T296</f>
        <v/>
      </c>
      <c r="U296" s="62" t="str">
        <f>'[1]Actv PlacedInServc'!U296</f>
        <v/>
      </c>
      <c r="V296" s="62" t="str">
        <f>'[1]Actv PlacedInServc'!V296</f>
        <v/>
      </c>
      <c r="W296" s="62" t="str">
        <f>'[1]Actv PlacedInServc'!W296</f>
        <v/>
      </c>
      <c r="X296" s="62" t="str">
        <f>'[1]Actv PlacedInServc'!X296</f>
        <v/>
      </c>
      <c r="Y296" s="62" t="str">
        <f>'[1]Actv PlacedInServc'!Y296</f>
        <v/>
      </c>
      <c r="Z296" s="62" t="str">
        <f>'[1]Actv PlacedInServc'!Z296</f>
        <v/>
      </c>
      <c r="AA296" s="62" t="str">
        <f>'[1]Actv PlacedInServc'!AA296</f>
        <v/>
      </c>
      <c r="AB296" s="62" t="str">
        <f>'[1]Actv PlacedInServc'!AB296</f>
        <v/>
      </c>
      <c r="AC296" s="62" t="str">
        <f>'[1]Actv PlacedInServc'!AC296</f>
        <v/>
      </c>
      <c r="AD296" s="62" t="str">
        <f>'[1]Actv PlacedInServc'!AD296</f>
        <v/>
      </c>
      <c r="AE296" s="62" t="str">
        <f>'[1]Actv PlacedInServc'!AE296</f>
        <v/>
      </c>
      <c r="AF296" s="62" t="str">
        <f>'[1]Actv PlacedInServc'!AF296</f>
        <v/>
      </c>
      <c r="AG296" s="62" t="str">
        <f>'[1]Actv PlacedInServc'!AG296</f>
        <v/>
      </c>
      <c r="AH296" s="62" t="str">
        <f>'[1]Actv PlacedInServc'!AH296</f>
        <v/>
      </c>
      <c r="AI296" s="62" t="str">
        <f>'[1]Actv PlacedInServc'!AI296</f>
        <v/>
      </c>
      <c r="AJ296" s="62" t="str">
        <f>'[1]Actv PlacedInServc'!AJ296</f>
        <v/>
      </c>
      <c r="AK296" s="62" t="str">
        <f>'[1]Actv PlacedInServc'!AK296</f>
        <v/>
      </c>
      <c r="AL296" s="62" t="str">
        <f>'[1]Actv PlacedInServc'!AL296</f>
        <v/>
      </c>
      <c r="AM296" s="21"/>
      <c r="AN296" s="62">
        <f t="shared" si="11"/>
        <v>0</v>
      </c>
      <c r="AO296" s="21"/>
      <c r="AP296" s="21">
        <f t="shared" si="12"/>
        <v>0</v>
      </c>
    </row>
    <row r="297" spans="2:42" s="16" customFormat="1">
      <c r="B297" s="18">
        <v>287</v>
      </c>
      <c r="C297" s="18" t="str">
        <f>'[1]Actv PlacedInServc'!C297</f>
        <v/>
      </c>
      <c r="D297" s="507" t="str">
        <f>'[1]Actv PlacedInServc'!D297</f>
        <v/>
      </c>
      <c r="F297" s="369" t="str">
        <f>'[1]Actv PlacedInServc'!F297</f>
        <v/>
      </c>
      <c r="H297" s="18" t="str">
        <f>'[1]Actv PlacedInServc'!H297</f>
        <v/>
      </c>
      <c r="J297" s="18" t="str">
        <f>'[1]Actv PlacedInServc'!J297</f>
        <v/>
      </c>
      <c r="L297" s="18" t="str">
        <f>'[1]Actv PlacedInServc'!L297</f>
        <v/>
      </c>
      <c r="N297" s="377" t="str">
        <f>'[1]Actv PlacedInServc'!N297</f>
        <v/>
      </c>
      <c r="P297" s="21" t="str">
        <f>'[1]Actv PlacedInServc'!P297</f>
        <v/>
      </c>
      <c r="Q297" s="62" t="str">
        <f>'[1]Actv PlacedInServc'!Q297</f>
        <v/>
      </c>
      <c r="R297" s="62" t="str">
        <f>'[1]Actv PlacedInServc'!R297</f>
        <v/>
      </c>
      <c r="S297" s="62" t="str">
        <f>'[1]Actv PlacedInServc'!S297</f>
        <v/>
      </c>
      <c r="T297" s="62" t="str">
        <f>'[1]Actv PlacedInServc'!T297</f>
        <v/>
      </c>
      <c r="U297" s="62" t="str">
        <f>'[1]Actv PlacedInServc'!U297</f>
        <v/>
      </c>
      <c r="V297" s="62" t="str">
        <f>'[1]Actv PlacedInServc'!V297</f>
        <v/>
      </c>
      <c r="W297" s="62" t="str">
        <f>'[1]Actv PlacedInServc'!W297</f>
        <v/>
      </c>
      <c r="X297" s="62" t="str">
        <f>'[1]Actv PlacedInServc'!X297</f>
        <v/>
      </c>
      <c r="Y297" s="62" t="str">
        <f>'[1]Actv PlacedInServc'!Y297</f>
        <v/>
      </c>
      <c r="Z297" s="62" t="str">
        <f>'[1]Actv PlacedInServc'!Z297</f>
        <v/>
      </c>
      <c r="AA297" s="62" t="str">
        <f>'[1]Actv PlacedInServc'!AA297</f>
        <v/>
      </c>
      <c r="AB297" s="62" t="str">
        <f>'[1]Actv PlacedInServc'!AB297</f>
        <v/>
      </c>
      <c r="AC297" s="62" t="str">
        <f>'[1]Actv PlacedInServc'!AC297</f>
        <v/>
      </c>
      <c r="AD297" s="62" t="str">
        <f>'[1]Actv PlacedInServc'!AD297</f>
        <v/>
      </c>
      <c r="AE297" s="62" t="str">
        <f>'[1]Actv PlacedInServc'!AE297</f>
        <v/>
      </c>
      <c r="AF297" s="62" t="str">
        <f>'[1]Actv PlacedInServc'!AF297</f>
        <v/>
      </c>
      <c r="AG297" s="62" t="str">
        <f>'[1]Actv PlacedInServc'!AG297</f>
        <v/>
      </c>
      <c r="AH297" s="62" t="str">
        <f>'[1]Actv PlacedInServc'!AH297</f>
        <v/>
      </c>
      <c r="AI297" s="62" t="str">
        <f>'[1]Actv PlacedInServc'!AI297</f>
        <v/>
      </c>
      <c r="AJ297" s="62" t="str">
        <f>'[1]Actv PlacedInServc'!AJ297</f>
        <v/>
      </c>
      <c r="AK297" s="62" t="str">
        <f>'[1]Actv PlacedInServc'!AK297</f>
        <v/>
      </c>
      <c r="AL297" s="62" t="str">
        <f>'[1]Actv PlacedInServc'!AL297</f>
        <v/>
      </c>
      <c r="AM297" s="21"/>
      <c r="AN297" s="62">
        <f t="shared" si="11"/>
        <v>0</v>
      </c>
      <c r="AO297" s="21"/>
      <c r="AP297" s="21">
        <f t="shared" si="12"/>
        <v>0</v>
      </c>
    </row>
    <row r="298" spans="2:42" s="16" customFormat="1">
      <c r="B298" s="18">
        <v>288</v>
      </c>
      <c r="C298" s="18" t="str">
        <f>'[1]Actv PlacedInServc'!C298</f>
        <v/>
      </c>
      <c r="D298" s="507" t="str">
        <f>'[1]Actv PlacedInServc'!D298</f>
        <v/>
      </c>
      <c r="F298" s="369" t="str">
        <f>'[1]Actv PlacedInServc'!F298</f>
        <v/>
      </c>
      <c r="H298" s="18" t="str">
        <f>'[1]Actv PlacedInServc'!H298</f>
        <v/>
      </c>
      <c r="J298" s="18" t="str">
        <f>'[1]Actv PlacedInServc'!J298</f>
        <v/>
      </c>
      <c r="L298" s="18" t="str">
        <f>'[1]Actv PlacedInServc'!L298</f>
        <v/>
      </c>
      <c r="N298" s="377" t="str">
        <f>'[1]Actv PlacedInServc'!N298</f>
        <v/>
      </c>
      <c r="P298" s="21" t="str">
        <f>'[1]Actv PlacedInServc'!P298</f>
        <v/>
      </c>
      <c r="Q298" s="62" t="str">
        <f>'[1]Actv PlacedInServc'!Q298</f>
        <v/>
      </c>
      <c r="R298" s="62" t="str">
        <f>'[1]Actv PlacedInServc'!R298</f>
        <v/>
      </c>
      <c r="S298" s="62" t="str">
        <f>'[1]Actv PlacedInServc'!S298</f>
        <v/>
      </c>
      <c r="T298" s="62" t="str">
        <f>'[1]Actv PlacedInServc'!T298</f>
        <v/>
      </c>
      <c r="U298" s="62" t="str">
        <f>'[1]Actv PlacedInServc'!U298</f>
        <v/>
      </c>
      <c r="V298" s="62" t="str">
        <f>'[1]Actv PlacedInServc'!V298</f>
        <v/>
      </c>
      <c r="W298" s="62" t="str">
        <f>'[1]Actv PlacedInServc'!W298</f>
        <v/>
      </c>
      <c r="X298" s="62" t="str">
        <f>'[1]Actv PlacedInServc'!X298</f>
        <v/>
      </c>
      <c r="Y298" s="62" t="str">
        <f>'[1]Actv PlacedInServc'!Y298</f>
        <v/>
      </c>
      <c r="Z298" s="62" t="str">
        <f>'[1]Actv PlacedInServc'!Z298</f>
        <v/>
      </c>
      <c r="AA298" s="62" t="str">
        <f>'[1]Actv PlacedInServc'!AA298</f>
        <v/>
      </c>
      <c r="AB298" s="62" t="str">
        <f>'[1]Actv PlacedInServc'!AB298</f>
        <v/>
      </c>
      <c r="AC298" s="62" t="str">
        <f>'[1]Actv PlacedInServc'!AC298</f>
        <v/>
      </c>
      <c r="AD298" s="62" t="str">
        <f>'[1]Actv PlacedInServc'!AD298</f>
        <v/>
      </c>
      <c r="AE298" s="62" t="str">
        <f>'[1]Actv PlacedInServc'!AE298</f>
        <v/>
      </c>
      <c r="AF298" s="62" t="str">
        <f>'[1]Actv PlacedInServc'!AF298</f>
        <v/>
      </c>
      <c r="AG298" s="62" t="str">
        <f>'[1]Actv PlacedInServc'!AG298</f>
        <v/>
      </c>
      <c r="AH298" s="62" t="str">
        <f>'[1]Actv PlacedInServc'!AH298</f>
        <v/>
      </c>
      <c r="AI298" s="62" t="str">
        <f>'[1]Actv PlacedInServc'!AI298</f>
        <v/>
      </c>
      <c r="AJ298" s="62" t="str">
        <f>'[1]Actv PlacedInServc'!AJ298</f>
        <v/>
      </c>
      <c r="AK298" s="62" t="str">
        <f>'[1]Actv PlacedInServc'!AK298</f>
        <v/>
      </c>
      <c r="AL298" s="62" t="str">
        <f>'[1]Actv PlacedInServc'!AL298</f>
        <v/>
      </c>
      <c r="AM298" s="21"/>
      <c r="AN298" s="62">
        <f t="shared" si="11"/>
        <v>0</v>
      </c>
      <c r="AO298" s="21"/>
      <c r="AP298" s="21">
        <f t="shared" si="12"/>
        <v>0</v>
      </c>
    </row>
    <row r="299" spans="2:42" s="16" customFormat="1">
      <c r="B299" s="18">
        <v>289</v>
      </c>
      <c r="C299" s="18" t="str">
        <f>'[1]Actv PlacedInServc'!C299</f>
        <v/>
      </c>
      <c r="D299" s="507" t="str">
        <f>'[1]Actv PlacedInServc'!D299</f>
        <v>I12-02xxx07</v>
      </c>
      <c r="F299" s="369" t="str">
        <f>'[1]Actv PlacedInServc'!F299</f>
        <v>KRS 1 Rapid Mix Replacement</v>
      </c>
      <c r="H299" s="18" t="str">
        <f>'[1]Actv PlacedInServc'!H299</f>
        <v/>
      </c>
      <c r="J299" s="18" t="str">
        <f>'[1]Actv PlacedInServc'!J299</f>
        <v/>
      </c>
      <c r="L299" s="18" t="str">
        <f>'[1]Actv PlacedInServc'!L299</f>
        <v/>
      </c>
      <c r="N299" s="377">
        <f>'[1]Actv PlacedInServc'!N299</f>
        <v>47057</v>
      </c>
      <c r="P299" s="21" t="str">
        <f>'[1]Actv PlacedInServc'!P299</f>
        <v/>
      </c>
      <c r="Q299" s="62" t="str">
        <f>'[1]Actv PlacedInServc'!Q299</f>
        <v/>
      </c>
      <c r="R299" s="62" t="str">
        <f>'[1]Actv PlacedInServc'!R299</f>
        <v/>
      </c>
      <c r="S299" s="62" t="str">
        <f>'[1]Actv PlacedInServc'!S299</f>
        <v/>
      </c>
      <c r="T299" s="62" t="str">
        <f>'[1]Actv PlacedInServc'!T299</f>
        <v/>
      </c>
      <c r="U299" s="62" t="str">
        <f>'[1]Actv PlacedInServc'!U299</f>
        <v/>
      </c>
      <c r="V299" s="62" t="str">
        <f>'[1]Actv PlacedInServc'!V299</f>
        <v/>
      </c>
      <c r="W299" s="62" t="str">
        <f>'[1]Actv PlacedInServc'!W299</f>
        <v/>
      </c>
      <c r="X299" s="62" t="str">
        <f>'[1]Actv PlacedInServc'!X299</f>
        <v/>
      </c>
      <c r="Y299" s="62" t="str">
        <f>'[1]Actv PlacedInServc'!Y299</f>
        <v/>
      </c>
      <c r="Z299" s="62" t="str">
        <f>'[1]Actv PlacedInServc'!Z299</f>
        <v/>
      </c>
      <c r="AA299" s="62" t="str">
        <f>'[1]Actv PlacedInServc'!AA299</f>
        <v/>
      </c>
      <c r="AB299" s="62" t="str">
        <f>'[1]Actv PlacedInServc'!AB299</f>
        <v/>
      </c>
      <c r="AC299" s="62" t="str">
        <f>'[1]Actv PlacedInServc'!AC299</f>
        <v/>
      </c>
      <c r="AD299" s="62" t="str">
        <f>'[1]Actv PlacedInServc'!AD299</f>
        <v/>
      </c>
      <c r="AE299" s="62" t="str">
        <f>'[1]Actv PlacedInServc'!AE299</f>
        <v/>
      </c>
      <c r="AF299" s="62" t="str">
        <f>'[1]Actv PlacedInServc'!AF299</f>
        <v/>
      </c>
      <c r="AG299" s="62" t="str">
        <f>'[1]Actv PlacedInServc'!AG299</f>
        <v/>
      </c>
      <c r="AH299" s="62" t="str">
        <f>'[1]Actv PlacedInServc'!AH299</f>
        <v/>
      </c>
      <c r="AI299" s="62" t="str">
        <f>'[1]Actv PlacedInServc'!AI299</f>
        <v/>
      </c>
      <c r="AJ299" s="62" t="str">
        <f>'[1]Actv PlacedInServc'!AJ299</f>
        <v/>
      </c>
      <c r="AK299" s="62" t="str">
        <f>'[1]Actv PlacedInServc'!AK299</f>
        <v/>
      </c>
      <c r="AL299" s="62" t="str">
        <f>'[1]Actv PlacedInServc'!AL299</f>
        <v/>
      </c>
      <c r="AM299" s="21"/>
      <c r="AN299" s="62">
        <f t="shared" si="11"/>
        <v>0</v>
      </c>
      <c r="AO299" s="21"/>
      <c r="AP299" s="21">
        <f t="shared" si="12"/>
        <v>0</v>
      </c>
    </row>
    <row r="300" spans="2:42" s="16" customFormat="1">
      <c r="B300" s="18">
        <v>290</v>
      </c>
      <c r="C300" s="18" t="str">
        <f>'[1]Actv PlacedInServc'!C300</f>
        <v>304300</v>
      </c>
      <c r="D300" s="507" t="str">
        <f>'[1]Actv PlacedInServc'!D300</f>
        <v/>
      </c>
      <c r="F300" s="369" t="str">
        <f>'[1]Actv PlacedInServc'!F300</f>
        <v>304300-Struct &amp; Imp-Treatment</v>
      </c>
      <c r="H300" s="18" t="str">
        <f>'[1]Actv PlacedInServc'!H300</f>
        <v>10130430</v>
      </c>
      <c r="J300" s="18">
        <f>'[1]Actv PlacedInServc'!J300</f>
        <v>304.3</v>
      </c>
      <c r="L300" s="18" t="str">
        <f>'[1]Actv PlacedInServc'!L300</f>
        <v>Y</v>
      </c>
      <c r="N300" s="377" t="str">
        <f>'[1]Actv PlacedInServc'!N300</f>
        <v/>
      </c>
      <c r="P300" s="21">
        <f>'[1]Actv PlacedInServc'!P300</f>
        <v>0</v>
      </c>
      <c r="Q300" s="62">
        <f>'[1]Actv PlacedInServc'!Q300</f>
        <v>0</v>
      </c>
      <c r="R300" s="62">
        <f>'[1]Actv PlacedInServc'!R300</f>
        <v>0</v>
      </c>
      <c r="S300" s="62">
        <f>'[1]Actv PlacedInServc'!S300</f>
        <v>0</v>
      </c>
      <c r="T300" s="62">
        <f>'[1]Actv PlacedInServc'!T300</f>
        <v>0</v>
      </c>
      <c r="U300" s="62">
        <f>'[1]Actv PlacedInServc'!U300</f>
        <v>0</v>
      </c>
      <c r="V300" s="62">
        <f>'[1]Actv PlacedInServc'!V300</f>
        <v>0</v>
      </c>
      <c r="W300" s="62">
        <f>'[1]Actv PlacedInServc'!W300</f>
        <v>0</v>
      </c>
      <c r="X300" s="62">
        <f>'[1]Actv PlacedInServc'!X300</f>
        <v>0</v>
      </c>
      <c r="Y300" s="62">
        <f>'[1]Actv PlacedInServc'!Y300</f>
        <v>0</v>
      </c>
      <c r="Z300" s="62">
        <f>'[1]Actv PlacedInServc'!Z300</f>
        <v>0</v>
      </c>
      <c r="AA300" s="62">
        <f>'[1]Actv PlacedInServc'!AA300</f>
        <v>0</v>
      </c>
      <c r="AB300" s="62">
        <f>'[1]Actv PlacedInServc'!AB300</f>
        <v>0</v>
      </c>
      <c r="AC300" s="62">
        <f>'[1]Actv PlacedInServc'!AC300</f>
        <v>0</v>
      </c>
      <c r="AD300" s="62">
        <f>'[1]Actv PlacedInServc'!AD300</f>
        <v>0</v>
      </c>
      <c r="AE300" s="62">
        <f>'[1]Actv PlacedInServc'!AE300</f>
        <v>0</v>
      </c>
      <c r="AF300" s="62">
        <f>'[1]Actv PlacedInServc'!AF300</f>
        <v>0</v>
      </c>
      <c r="AG300" s="62">
        <f>'[1]Actv PlacedInServc'!AG300</f>
        <v>0</v>
      </c>
      <c r="AH300" s="62">
        <f>'[1]Actv PlacedInServc'!AH300</f>
        <v>0</v>
      </c>
      <c r="AI300" s="62">
        <f>'[1]Actv PlacedInServc'!AI300</f>
        <v>0</v>
      </c>
      <c r="AJ300" s="62">
        <f>'[1]Actv PlacedInServc'!AJ300</f>
        <v>0</v>
      </c>
      <c r="AK300" s="62">
        <f>'[1]Actv PlacedInServc'!AK300</f>
        <v>0</v>
      </c>
      <c r="AL300" s="62">
        <f>'[1]Actv PlacedInServc'!AL300</f>
        <v>0</v>
      </c>
      <c r="AM300" s="21"/>
      <c r="AN300" s="62">
        <f t="shared" si="11"/>
        <v>0</v>
      </c>
      <c r="AO300" s="21"/>
      <c r="AP300" s="21">
        <f t="shared" si="12"/>
        <v>0</v>
      </c>
    </row>
    <row r="301" spans="2:42" s="16" customFormat="1">
      <c r="B301" s="18">
        <v>291</v>
      </c>
      <c r="C301" s="18" t="str">
        <f>'[1]Actv PlacedInServc'!C301</f>
        <v>320100</v>
      </c>
      <c r="D301" s="507" t="str">
        <f>'[1]Actv PlacedInServc'!D301</f>
        <v/>
      </c>
      <c r="F301" s="369" t="str">
        <f>'[1]Actv PlacedInServc'!F301</f>
        <v>320100-WT Equip Non-Media</v>
      </c>
      <c r="H301" s="18" t="str">
        <f>'[1]Actv PlacedInServc'!H301</f>
        <v>10132010</v>
      </c>
      <c r="J301" s="18">
        <f>'[1]Actv PlacedInServc'!J301</f>
        <v>320.3</v>
      </c>
      <c r="L301" s="18" t="str">
        <f>'[1]Actv PlacedInServc'!L301</f>
        <v>Y</v>
      </c>
      <c r="N301" s="377" t="str">
        <f>'[1]Actv PlacedInServc'!N301</f>
        <v/>
      </c>
      <c r="P301" s="21">
        <f>'[1]Actv PlacedInServc'!P301</f>
        <v>0</v>
      </c>
      <c r="Q301" s="62">
        <f>'[1]Actv PlacedInServc'!Q301</f>
        <v>0</v>
      </c>
      <c r="R301" s="62">
        <f>'[1]Actv PlacedInServc'!R301</f>
        <v>0</v>
      </c>
      <c r="S301" s="62">
        <f>'[1]Actv PlacedInServc'!S301</f>
        <v>0</v>
      </c>
      <c r="T301" s="62">
        <f>'[1]Actv PlacedInServc'!T301</f>
        <v>0</v>
      </c>
      <c r="U301" s="62">
        <f>'[1]Actv PlacedInServc'!U301</f>
        <v>0</v>
      </c>
      <c r="V301" s="62">
        <f>'[1]Actv PlacedInServc'!V301</f>
        <v>0</v>
      </c>
      <c r="W301" s="62">
        <f>'[1]Actv PlacedInServc'!W301</f>
        <v>0</v>
      </c>
      <c r="X301" s="62">
        <f>'[1]Actv PlacedInServc'!X301</f>
        <v>0</v>
      </c>
      <c r="Y301" s="62">
        <f>'[1]Actv PlacedInServc'!Y301</f>
        <v>0</v>
      </c>
      <c r="Z301" s="62">
        <f>'[1]Actv PlacedInServc'!Z301</f>
        <v>0</v>
      </c>
      <c r="AA301" s="62">
        <f>'[1]Actv PlacedInServc'!AA301</f>
        <v>0</v>
      </c>
      <c r="AB301" s="62">
        <f>'[1]Actv PlacedInServc'!AB301</f>
        <v>0</v>
      </c>
      <c r="AC301" s="62">
        <f>'[1]Actv PlacedInServc'!AC301</f>
        <v>0</v>
      </c>
      <c r="AD301" s="62">
        <f>'[1]Actv PlacedInServc'!AD301</f>
        <v>0</v>
      </c>
      <c r="AE301" s="62">
        <f>'[1]Actv PlacedInServc'!AE301</f>
        <v>0</v>
      </c>
      <c r="AF301" s="62">
        <f>'[1]Actv PlacedInServc'!AF301</f>
        <v>0</v>
      </c>
      <c r="AG301" s="62">
        <f>'[1]Actv PlacedInServc'!AG301</f>
        <v>0</v>
      </c>
      <c r="AH301" s="62">
        <f>'[1]Actv PlacedInServc'!AH301</f>
        <v>0</v>
      </c>
      <c r="AI301" s="62">
        <f>'[1]Actv PlacedInServc'!AI301</f>
        <v>0</v>
      </c>
      <c r="AJ301" s="62">
        <f>'[1]Actv PlacedInServc'!AJ301</f>
        <v>0</v>
      </c>
      <c r="AK301" s="62">
        <f>'[1]Actv PlacedInServc'!AK301</f>
        <v>0</v>
      </c>
      <c r="AL301" s="62">
        <f>'[1]Actv PlacedInServc'!AL301</f>
        <v>0</v>
      </c>
      <c r="AM301" s="21"/>
      <c r="AN301" s="62">
        <f t="shared" si="11"/>
        <v>0</v>
      </c>
      <c r="AO301" s="21"/>
      <c r="AP301" s="21">
        <f t="shared" si="12"/>
        <v>0</v>
      </c>
    </row>
    <row r="302" spans="2:42" s="16" customFormat="1">
      <c r="B302" s="18">
        <v>292</v>
      </c>
      <c r="C302" s="18" t="str">
        <f>'[1]Actv PlacedInServc'!C302</f>
        <v>347000</v>
      </c>
      <c r="D302" s="507" t="str">
        <f>'[1]Actv PlacedInServc'!D302</f>
        <v/>
      </c>
      <c r="F302" s="369" t="str">
        <f>'[1]Actv PlacedInServc'!F302</f>
        <v>347000-Misc Equipment</v>
      </c>
      <c r="H302" s="18" t="str">
        <f>'[1]Actv PlacedInServc'!H302</f>
        <v>10134700</v>
      </c>
      <c r="J302" s="18">
        <f>'[1]Actv PlacedInServc'!J302</f>
        <v>347.5</v>
      </c>
      <c r="L302" s="18" t="str">
        <f>'[1]Actv PlacedInServc'!L302</f>
        <v>Y</v>
      </c>
      <c r="N302" s="377" t="str">
        <f>'[1]Actv PlacedInServc'!N302</f>
        <v/>
      </c>
      <c r="P302" s="21">
        <f>'[1]Actv PlacedInServc'!P302</f>
        <v>0</v>
      </c>
      <c r="Q302" s="62">
        <f>'[1]Actv PlacedInServc'!Q302</f>
        <v>0</v>
      </c>
      <c r="R302" s="62">
        <f>'[1]Actv PlacedInServc'!R302</f>
        <v>0</v>
      </c>
      <c r="S302" s="62">
        <f>'[1]Actv PlacedInServc'!S302</f>
        <v>0</v>
      </c>
      <c r="T302" s="62">
        <f>'[1]Actv PlacedInServc'!T302</f>
        <v>0</v>
      </c>
      <c r="U302" s="62">
        <f>'[1]Actv PlacedInServc'!U302</f>
        <v>0</v>
      </c>
      <c r="V302" s="62">
        <f>'[1]Actv PlacedInServc'!V302</f>
        <v>0</v>
      </c>
      <c r="W302" s="62">
        <f>'[1]Actv PlacedInServc'!W302</f>
        <v>0</v>
      </c>
      <c r="X302" s="62">
        <f>'[1]Actv PlacedInServc'!X302</f>
        <v>0</v>
      </c>
      <c r="Y302" s="62">
        <f>'[1]Actv PlacedInServc'!Y302</f>
        <v>0</v>
      </c>
      <c r="Z302" s="62">
        <f>'[1]Actv PlacedInServc'!Z302</f>
        <v>0</v>
      </c>
      <c r="AA302" s="62">
        <f>'[1]Actv PlacedInServc'!AA302</f>
        <v>0</v>
      </c>
      <c r="AB302" s="62">
        <f>'[1]Actv PlacedInServc'!AB302</f>
        <v>0</v>
      </c>
      <c r="AC302" s="62">
        <f>'[1]Actv PlacedInServc'!AC302</f>
        <v>0</v>
      </c>
      <c r="AD302" s="62">
        <f>'[1]Actv PlacedInServc'!AD302</f>
        <v>0</v>
      </c>
      <c r="AE302" s="62">
        <f>'[1]Actv PlacedInServc'!AE302</f>
        <v>0</v>
      </c>
      <c r="AF302" s="62">
        <f>'[1]Actv PlacedInServc'!AF302</f>
        <v>0</v>
      </c>
      <c r="AG302" s="62">
        <f>'[1]Actv PlacedInServc'!AG302</f>
        <v>0</v>
      </c>
      <c r="AH302" s="62">
        <f>'[1]Actv PlacedInServc'!AH302</f>
        <v>0</v>
      </c>
      <c r="AI302" s="62">
        <f>'[1]Actv PlacedInServc'!AI302</f>
        <v>0</v>
      </c>
      <c r="AJ302" s="62">
        <f>'[1]Actv PlacedInServc'!AJ302</f>
        <v>0</v>
      </c>
      <c r="AK302" s="62">
        <f>'[1]Actv PlacedInServc'!AK302</f>
        <v>0</v>
      </c>
      <c r="AL302" s="62">
        <f>'[1]Actv PlacedInServc'!AL302</f>
        <v>0</v>
      </c>
      <c r="AM302" s="21"/>
      <c r="AN302" s="62">
        <f t="shared" si="11"/>
        <v>0</v>
      </c>
      <c r="AO302" s="21"/>
      <c r="AP302" s="21">
        <f t="shared" si="12"/>
        <v>0</v>
      </c>
    </row>
    <row r="303" spans="2:42" s="16" customFormat="1">
      <c r="B303" s="18">
        <v>293</v>
      </c>
      <c r="C303" s="18" t="str">
        <f>'[1]Actv PlacedInServc'!C303</f>
        <v/>
      </c>
      <c r="D303" s="507" t="str">
        <f>'[1]Actv PlacedInServc'!D303</f>
        <v/>
      </c>
      <c r="F303" s="369" t="str">
        <f>'[1]Actv PlacedInServc'!F303</f>
        <v/>
      </c>
      <c r="H303" s="18" t="str">
        <f>'[1]Actv PlacedInServc'!H303</f>
        <v/>
      </c>
      <c r="J303" s="18" t="str">
        <f>'[1]Actv PlacedInServc'!J303</f>
        <v/>
      </c>
      <c r="L303" s="18" t="str">
        <f>'[1]Actv PlacedInServc'!L303</f>
        <v/>
      </c>
      <c r="N303" s="377" t="str">
        <f>'[1]Actv PlacedInServc'!N303</f>
        <v/>
      </c>
      <c r="P303" s="21" t="str">
        <f>'[1]Actv PlacedInServc'!P303</f>
        <v/>
      </c>
      <c r="Q303" s="62" t="str">
        <f>'[1]Actv PlacedInServc'!Q303</f>
        <v/>
      </c>
      <c r="R303" s="62" t="str">
        <f>'[1]Actv PlacedInServc'!R303</f>
        <v/>
      </c>
      <c r="S303" s="62" t="str">
        <f>'[1]Actv PlacedInServc'!S303</f>
        <v/>
      </c>
      <c r="T303" s="62" t="str">
        <f>'[1]Actv PlacedInServc'!T303</f>
        <v/>
      </c>
      <c r="U303" s="62" t="str">
        <f>'[1]Actv PlacedInServc'!U303</f>
        <v/>
      </c>
      <c r="V303" s="62" t="str">
        <f>'[1]Actv PlacedInServc'!V303</f>
        <v/>
      </c>
      <c r="W303" s="62" t="str">
        <f>'[1]Actv PlacedInServc'!W303</f>
        <v/>
      </c>
      <c r="X303" s="62" t="str">
        <f>'[1]Actv PlacedInServc'!X303</f>
        <v/>
      </c>
      <c r="Y303" s="62" t="str">
        <f>'[1]Actv PlacedInServc'!Y303</f>
        <v/>
      </c>
      <c r="Z303" s="62" t="str">
        <f>'[1]Actv PlacedInServc'!Z303</f>
        <v/>
      </c>
      <c r="AA303" s="62" t="str">
        <f>'[1]Actv PlacedInServc'!AA303</f>
        <v/>
      </c>
      <c r="AB303" s="62" t="str">
        <f>'[1]Actv PlacedInServc'!AB303</f>
        <v/>
      </c>
      <c r="AC303" s="62" t="str">
        <f>'[1]Actv PlacedInServc'!AC303</f>
        <v/>
      </c>
      <c r="AD303" s="62" t="str">
        <f>'[1]Actv PlacedInServc'!AD303</f>
        <v/>
      </c>
      <c r="AE303" s="62" t="str">
        <f>'[1]Actv PlacedInServc'!AE303</f>
        <v/>
      </c>
      <c r="AF303" s="62" t="str">
        <f>'[1]Actv PlacedInServc'!AF303</f>
        <v/>
      </c>
      <c r="AG303" s="62" t="str">
        <f>'[1]Actv PlacedInServc'!AG303</f>
        <v/>
      </c>
      <c r="AH303" s="62" t="str">
        <f>'[1]Actv PlacedInServc'!AH303</f>
        <v/>
      </c>
      <c r="AI303" s="62" t="str">
        <f>'[1]Actv PlacedInServc'!AI303</f>
        <v/>
      </c>
      <c r="AJ303" s="62" t="str">
        <f>'[1]Actv PlacedInServc'!AJ303</f>
        <v/>
      </c>
      <c r="AK303" s="62" t="str">
        <f>'[1]Actv PlacedInServc'!AK303</f>
        <v/>
      </c>
      <c r="AL303" s="62" t="str">
        <f>'[1]Actv PlacedInServc'!AL303</f>
        <v/>
      </c>
      <c r="AM303" s="21"/>
      <c r="AN303" s="62">
        <f t="shared" si="11"/>
        <v>0</v>
      </c>
      <c r="AO303" s="21"/>
      <c r="AP303" s="21">
        <f t="shared" si="12"/>
        <v>0</v>
      </c>
    </row>
    <row r="304" spans="2:42" s="16" customFormat="1">
      <c r="B304" s="18">
        <v>294</v>
      </c>
      <c r="C304" s="18" t="str">
        <f>'[1]Actv PlacedInServc'!C304</f>
        <v/>
      </c>
      <c r="D304" s="507" t="str">
        <f>'[1]Actv PlacedInServc'!D304</f>
        <v/>
      </c>
      <c r="F304" s="369" t="str">
        <f>'[1]Actv PlacedInServc'!F304</f>
        <v/>
      </c>
      <c r="H304" s="18" t="str">
        <f>'[1]Actv PlacedInServc'!H304</f>
        <v/>
      </c>
      <c r="J304" s="18" t="str">
        <f>'[1]Actv PlacedInServc'!J304</f>
        <v/>
      </c>
      <c r="L304" s="18" t="str">
        <f>'[1]Actv PlacedInServc'!L304</f>
        <v/>
      </c>
      <c r="N304" s="377" t="str">
        <f>'[1]Actv PlacedInServc'!N304</f>
        <v/>
      </c>
      <c r="P304" s="21" t="str">
        <f>'[1]Actv PlacedInServc'!P304</f>
        <v/>
      </c>
      <c r="Q304" s="62" t="str">
        <f>'[1]Actv PlacedInServc'!Q304</f>
        <v/>
      </c>
      <c r="R304" s="62" t="str">
        <f>'[1]Actv PlacedInServc'!R304</f>
        <v/>
      </c>
      <c r="S304" s="62" t="str">
        <f>'[1]Actv PlacedInServc'!S304</f>
        <v/>
      </c>
      <c r="T304" s="62" t="str">
        <f>'[1]Actv PlacedInServc'!T304</f>
        <v/>
      </c>
      <c r="U304" s="62" t="str">
        <f>'[1]Actv PlacedInServc'!U304</f>
        <v/>
      </c>
      <c r="V304" s="62" t="str">
        <f>'[1]Actv PlacedInServc'!V304</f>
        <v/>
      </c>
      <c r="W304" s="62" t="str">
        <f>'[1]Actv PlacedInServc'!W304</f>
        <v/>
      </c>
      <c r="X304" s="62" t="str">
        <f>'[1]Actv PlacedInServc'!X304</f>
        <v/>
      </c>
      <c r="Y304" s="62" t="str">
        <f>'[1]Actv PlacedInServc'!Y304</f>
        <v/>
      </c>
      <c r="Z304" s="62" t="str">
        <f>'[1]Actv PlacedInServc'!Z304</f>
        <v/>
      </c>
      <c r="AA304" s="62" t="str">
        <f>'[1]Actv PlacedInServc'!AA304</f>
        <v/>
      </c>
      <c r="AB304" s="62" t="str">
        <f>'[1]Actv PlacedInServc'!AB304</f>
        <v/>
      </c>
      <c r="AC304" s="62" t="str">
        <f>'[1]Actv PlacedInServc'!AC304</f>
        <v/>
      </c>
      <c r="AD304" s="62" t="str">
        <f>'[1]Actv PlacedInServc'!AD304</f>
        <v/>
      </c>
      <c r="AE304" s="62" t="str">
        <f>'[1]Actv PlacedInServc'!AE304</f>
        <v/>
      </c>
      <c r="AF304" s="62" t="str">
        <f>'[1]Actv PlacedInServc'!AF304</f>
        <v/>
      </c>
      <c r="AG304" s="62" t="str">
        <f>'[1]Actv PlacedInServc'!AG304</f>
        <v/>
      </c>
      <c r="AH304" s="62" t="str">
        <f>'[1]Actv PlacedInServc'!AH304</f>
        <v/>
      </c>
      <c r="AI304" s="62" t="str">
        <f>'[1]Actv PlacedInServc'!AI304</f>
        <v/>
      </c>
      <c r="AJ304" s="62" t="str">
        <f>'[1]Actv PlacedInServc'!AJ304</f>
        <v/>
      </c>
      <c r="AK304" s="62" t="str">
        <f>'[1]Actv PlacedInServc'!AK304</f>
        <v/>
      </c>
      <c r="AL304" s="62" t="str">
        <f>'[1]Actv PlacedInServc'!AL304</f>
        <v/>
      </c>
      <c r="AM304" s="21"/>
      <c r="AN304" s="62">
        <f t="shared" si="11"/>
        <v>0</v>
      </c>
      <c r="AO304" s="21"/>
      <c r="AP304" s="21">
        <f t="shared" si="12"/>
        <v>0</v>
      </c>
    </row>
    <row r="305" spans="2:42" s="16" customFormat="1">
      <c r="B305" s="18">
        <v>295</v>
      </c>
      <c r="C305" s="18" t="str">
        <f>'[1]Actv PlacedInServc'!C305</f>
        <v/>
      </c>
      <c r="D305" s="507" t="str">
        <f>'[1]Actv PlacedInServc'!D305</f>
        <v>Future Use</v>
      </c>
      <c r="F305" s="369" t="str">
        <f>'[1]Actv PlacedInServc'!F305</f>
        <v/>
      </c>
      <c r="H305" s="18" t="str">
        <f>'[1]Actv PlacedInServc'!H305</f>
        <v/>
      </c>
      <c r="J305" s="18" t="str">
        <f>'[1]Actv PlacedInServc'!J305</f>
        <v/>
      </c>
      <c r="L305" s="18" t="str">
        <f>'[1]Actv PlacedInServc'!L305</f>
        <v/>
      </c>
      <c r="N305" s="377" t="str">
        <f>'[1]Actv PlacedInServc'!N305</f>
        <v/>
      </c>
      <c r="P305" s="21" t="str">
        <f>'[1]Actv PlacedInServc'!P305</f>
        <v/>
      </c>
      <c r="Q305" s="62" t="str">
        <f>'[1]Actv PlacedInServc'!Q305</f>
        <v/>
      </c>
      <c r="R305" s="62" t="str">
        <f>'[1]Actv PlacedInServc'!R305</f>
        <v/>
      </c>
      <c r="S305" s="62" t="str">
        <f>'[1]Actv PlacedInServc'!S305</f>
        <v/>
      </c>
      <c r="T305" s="62" t="str">
        <f>'[1]Actv PlacedInServc'!T305</f>
        <v/>
      </c>
      <c r="U305" s="62" t="str">
        <f>'[1]Actv PlacedInServc'!U305</f>
        <v/>
      </c>
      <c r="V305" s="62" t="str">
        <f>'[1]Actv PlacedInServc'!V305</f>
        <v/>
      </c>
      <c r="W305" s="62" t="str">
        <f>'[1]Actv PlacedInServc'!W305</f>
        <v/>
      </c>
      <c r="X305" s="62" t="str">
        <f>'[1]Actv PlacedInServc'!X305</f>
        <v/>
      </c>
      <c r="Y305" s="62" t="str">
        <f>'[1]Actv PlacedInServc'!Y305</f>
        <v/>
      </c>
      <c r="Z305" s="62" t="str">
        <f>'[1]Actv PlacedInServc'!Z305</f>
        <v/>
      </c>
      <c r="AA305" s="62" t="str">
        <f>'[1]Actv PlacedInServc'!AA305</f>
        <v/>
      </c>
      <c r="AB305" s="62" t="str">
        <f>'[1]Actv PlacedInServc'!AB305</f>
        <v/>
      </c>
      <c r="AC305" s="62" t="str">
        <f>'[1]Actv PlacedInServc'!AC305</f>
        <v/>
      </c>
      <c r="AD305" s="62" t="str">
        <f>'[1]Actv PlacedInServc'!AD305</f>
        <v/>
      </c>
      <c r="AE305" s="62" t="str">
        <f>'[1]Actv PlacedInServc'!AE305</f>
        <v/>
      </c>
      <c r="AF305" s="62" t="str">
        <f>'[1]Actv PlacedInServc'!AF305</f>
        <v/>
      </c>
      <c r="AG305" s="62" t="str">
        <f>'[1]Actv PlacedInServc'!AG305</f>
        <v/>
      </c>
      <c r="AH305" s="62" t="str">
        <f>'[1]Actv PlacedInServc'!AH305</f>
        <v/>
      </c>
      <c r="AI305" s="62" t="str">
        <f>'[1]Actv PlacedInServc'!AI305</f>
        <v/>
      </c>
      <c r="AJ305" s="62" t="str">
        <f>'[1]Actv PlacedInServc'!AJ305</f>
        <v/>
      </c>
      <c r="AK305" s="62" t="str">
        <f>'[1]Actv PlacedInServc'!AK305</f>
        <v/>
      </c>
      <c r="AL305" s="62" t="str">
        <f>'[1]Actv PlacedInServc'!AL305</f>
        <v/>
      </c>
      <c r="AM305" s="21"/>
      <c r="AN305" s="62">
        <f t="shared" si="11"/>
        <v>0</v>
      </c>
      <c r="AO305" s="21"/>
      <c r="AP305" s="21">
        <f t="shared" si="12"/>
        <v>0</v>
      </c>
    </row>
    <row r="306" spans="2:42" s="16" customFormat="1">
      <c r="B306" s="18">
        <v>296</v>
      </c>
      <c r="C306" s="18" t="str">
        <f>'[1]Actv PlacedInServc'!C306</f>
        <v/>
      </c>
      <c r="D306" s="507" t="str">
        <f>'[1]Actv PlacedInServc'!D306</f>
        <v/>
      </c>
      <c r="F306" s="369" t="str">
        <f>'[1]Actv PlacedInServc'!F306</f>
        <v/>
      </c>
      <c r="H306" s="18" t="str">
        <f>'[1]Actv PlacedInServc'!H306</f>
        <v/>
      </c>
      <c r="J306" s="18" t="str">
        <f>'[1]Actv PlacedInServc'!J306</f>
        <v/>
      </c>
      <c r="L306" s="18" t="str">
        <f>'[1]Actv PlacedInServc'!L306</f>
        <v/>
      </c>
      <c r="N306" s="377" t="str">
        <f>'[1]Actv PlacedInServc'!N306</f>
        <v/>
      </c>
      <c r="P306" s="21" t="str">
        <f>'[1]Actv PlacedInServc'!P306</f>
        <v/>
      </c>
      <c r="Q306" s="62" t="str">
        <f>'[1]Actv PlacedInServc'!Q306</f>
        <v/>
      </c>
      <c r="R306" s="62" t="str">
        <f>'[1]Actv PlacedInServc'!R306</f>
        <v/>
      </c>
      <c r="S306" s="62" t="str">
        <f>'[1]Actv PlacedInServc'!S306</f>
        <v/>
      </c>
      <c r="T306" s="62" t="str">
        <f>'[1]Actv PlacedInServc'!T306</f>
        <v/>
      </c>
      <c r="U306" s="62" t="str">
        <f>'[1]Actv PlacedInServc'!U306</f>
        <v/>
      </c>
      <c r="V306" s="62" t="str">
        <f>'[1]Actv PlacedInServc'!V306</f>
        <v/>
      </c>
      <c r="W306" s="62" t="str">
        <f>'[1]Actv PlacedInServc'!W306</f>
        <v/>
      </c>
      <c r="X306" s="62" t="str">
        <f>'[1]Actv PlacedInServc'!X306</f>
        <v/>
      </c>
      <c r="Y306" s="62" t="str">
        <f>'[1]Actv PlacedInServc'!Y306</f>
        <v/>
      </c>
      <c r="Z306" s="62" t="str">
        <f>'[1]Actv PlacedInServc'!Z306</f>
        <v/>
      </c>
      <c r="AA306" s="62" t="str">
        <f>'[1]Actv PlacedInServc'!AA306</f>
        <v/>
      </c>
      <c r="AB306" s="62" t="str">
        <f>'[1]Actv PlacedInServc'!AB306</f>
        <v/>
      </c>
      <c r="AC306" s="62" t="str">
        <f>'[1]Actv PlacedInServc'!AC306</f>
        <v/>
      </c>
      <c r="AD306" s="62" t="str">
        <f>'[1]Actv PlacedInServc'!AD306</f>
        <v/>
      </c>
      <c r="AE306" s="62" t="str">
        <f>'[1]Actv PlacedInServc'!AE306</f>
        <v/>
      </c>
      <c r="AF306" s="62" t="str">
        <f>'[1]Actv PlacedInServc'!AF306</f>
        <v/>
      </c>
      <c r="AG306" s="62" t="str">
        <f>'[1]Actv PlacedInServc'!AG306</f>
        <v/>
      </c>
      <c r="AH306" s="62" t="str">
        <f>'[1]Actv PlacedInServc'!AH306</f>
        <v/>
      </c>
      <c r="AI306" s="62" t="str">
        <f>'[1]Actv PlacedInServc'!AI306</f>
        <v/>
      </c>
      <c r="AJ306" s="62" t="str">
        <f>'[1]Actv PlacedInServc'!AJ306</f>
        <v/>
      </c>
      <c r="AK306" s="62" t="str">
        <f>'[1]Actv PlacedInServc'!AK306</f>
        <v/>
      </c>
      <c r="AL306" s="62" t="str">
        <f>'[1]Actv PlacedInServc'!AL306</f>
        <v/>
      </c>
      <c r="AM306" s="21"/>
      <c r="AN306" s="62">
        <f t="shared" si="11"/>
        <v>0</v>
      </c>
      <c r="AO306" s="21"/>
      <c r="AP306" s="21">
        <f t="shared" si="12"/>
        <v>0</v>
      </c>
    </row>
    <row r="307" spans="2:42" s="16" customFormat="1">
      <c r="B307" s="18">
        <v>297</v>
      </c>
      <c r="C307" s="18" t="str">
        <f>'[1]Actv PlacedInServc'!C307</f>
        <v/>
      </c>
      <c r="D307" s="507" t="str">
        <f>'[1]Actv PlacedInServc'!D307</f>
        <v/>
      </c>
      <c r="F307" s="369" t="str">
        <f>'[1]Actv PlacedInServc'!F307</f>
        <v/>
      </c>
      <c r="H307" s="18" t="str">
        <f>'[1]Actv PlacedInServc'!H307</f>
        <v/>
      </c>
      <c r="J307" s="18" t="str">
        <f>'[1]Actv PlacedInServc'!J307</f>
        <v/>
      </c>
      <c r="L307" s="18" t="str">
        <f>'[1]Actv PlacedInServc'!L307</f>
        <v/>
      </c>
      <c r="N307" s="377" t="str">
        <f>'[1]Actv PlacedInServc'!N307</f>
        <v/>
      </c>
      <c r="P307" s="21" t="str">
        <f>'[1]Actv PlacedInServc'!P307</f>
        <v/>
      </c>
      <c r="Q307" s="62" t="str">
        <f>'[1]Actv PlacedInServc'!Q307</f>
        <v/>
      </c>
      <c r="R307" s="62" t="str">
        <f>'[1]Actv PlacedInServc'!R307</f>
        <v/>
      </c>
      <c r="S307" s="62" t="str">
        <f>'[1]Actv PlacedInServc'!S307</f>
        <v/>
      </c>
      <c r="T307" s="62" t="str">
        <f>'[1]Actv PlacedInServc'!T307</f>
        <v/>
      </c>
      <c r="U307" s="62" t="str">
        <f>'[1]Actv PlacedInServc'!U307</f>
        <v/>
      </c>
      <c r="V307" s="62" t="str">
        <f>'[1]Actv PlacedInServc'!V307</f>
        <v/>
      </c>
      <c r="W307" s="62" t="str">
        <f>'[1]Actv PlacedInServc'!W307</f>
        <v/>
      </c>
      <c r="X307" s="62" t="str">
        <f>'[1]Actv PlacedInServc'!X307</f>
        <v/>
      </c>
      <c r="Y307" s="62" t="str">
        <f>'[1]Actv PlacedInServc'!Y307</f>
        <v/>
      </c>
      <c r="Z307" s="62" t="str">
        <f>'[1]Actv PlacedInServc'!Z307</f>
        <v/>
      </c>
      <c r="AA307" s="62" t="str">
        <f>'[1]Actv PlacedInServc'!AA307</f>
        <v/>
      </c>
      <c r="AB307" s="62" t="str">
        <f>'[1]Actv PlacedInServc'!AB307</f>
        <v/>
      </c>
      <c r="AC307" s="62" t="str">
        <f>'[1]Actv PlacedInServc'!AC307</f>
        <v/>
      </c>
      <c r="AD307" s="62" t="str">
        <f>'[1]Actv PlacedInServc'!AD307</f>
        <v/>
      </c>
      <c r="AE307" s="62" t="str">
        <f>'[1]Actv PlacedInServc'!AE307</f>
        <v/>
      </c>
      <c r="AF307" s="62" t="str">
        <f>'[1]Actv PlacedInServc'!AF307</f>
        <v/>
      </c>
      <c r="AG307" s="62" t="str">
        <f>'[1]Actv PlacedInServc'!AG307</f>
        <v/>
      </c>
      <c r="AH307" s="62" t="str">
        <f>'[1]Actv PlacedInServc'!AH307</f>
        <v/>
      </c>
      <c r="AI307" s="62" t="str">
        <f>'[1]Actv PlacedInServc'!AI307</f>
        <v/>
      </c>
      <c r="AJ307" s="62" t="str">
        <f>'[1]Actv PlacedInServc'!AJ307</f>
        <v/>
      </c>
      <c r="AK307" s="62" t="str">
        <f>'[1]Actv PlacedInServc'!AK307</f>
        <v/>
      </c>
      <c r="AL307" s="62" t="str">
        <f>'[1]Actv PlacedInServc'!AL307</f>
        <v/>
      </c>
      <c r="AM307" s="21"/>
      <c r="AN307" s="62">
        <f t="shared" si="11"/>
        <v>0</v>
      </c>
      <c r="AO307" s="21"/>
      <c r="AP307" s="21">
        <f t="shared" si="12"/>
        <v>0</v>
      </c>
    </row>
    <row r="308" spans="2:42" s="16" customFormat="1">
      <c r="B308" s="18">
        <v>298</v>
      </c>
      <c r="C308" s="18" t="str">
        <f>'[1]Actv PlacedInServc'!C308</f>
        <v/>
      </c>
      <c r="D308" s="507" t="str">
        <f>'[1]Actv PlacedInServc'!D308</f>
        <v/>
      </c>
      <c r="F308" s="369" t="str">
        <f>'[1]Actv PlacedInServc'!F308</f>
        <v/>
      </c>
      <c r="H308" s="18" t="str">
        <f>'[1]Actv PlacedInServc'!H308</f>
        <v/>
      </c>
      <c r="J308" s="18" t="str">
        <f>'[1]Actv PlacedInServc'!J308</f>
        <v/>
      </c>
      <c r="L308" s="18" t="str">
        <f>'[1]Actv PlacedInServc'!L308</f>
        <v/>
      </c>
      <c r="N308" s="377" t="str">
        <f>'[1]Actv PlacedInServc'!N308</f>
        <v/>
      </c>
      <c r="P308" s="21" t="str">
        <f>'[1]Actv PlacedInServc'!P308</f>
        <v/>
      </c>
      <c r="Q308" s="62" t="str">
        <f>'[1]Actv PlacedInServc'!Q308</f>
        <v/>
      </c>
      <c r="R308" s="62" t="str">
        <f>'[1]Actv PlacedInServc'!R308</f>
        <v/>
      </c>
      <c r="S308" s="62" t="str">
        <f>'[1]Actv PlacedInServc'!S308</f>
        <v/>
      </c>
      <c r="T308" s="62" t="str">
        <f>'[1]Actv PlacedInServc'!T308</f>
        <v/>
      </c>
      <c r="U308" s="62" t="str">
        <f>'[1]Actv PlacedInServc'!U308</f>
        <v/>
      </c>
      <c r="V308" s="62" t="str">
        <f>'[1]Actv PlacedInServc'!V308</f>
        <v/>
      </c>
      <c r="W308" s="62" t="str">
        <f>'[1]Actv PlacedInServc'!W308</f>
        <v/>
      </c>
      <c r="X308" s="62" t="str">
        <f>'[1]Actv PlacedInServc'!X308</f>
        <v/>
      </c>
      <c r="Y308" s="62" t="str">
        <f>'[1]Actv PlacedInServc'!Y308</f>
        <v/>
      </c>
      <c r="Z308" s="62" t="str">
        <f>'[1]Actv PlacedInServc'!Z308</f>
        <v/>
      </c>
      <c r="AA308" s="62" t="str">
        <f>'[1]Actv PlacedInServc'!AA308</f>
        <v/>
      </c>
      <c r="AB308" s="62" t="str">
        <f>'[1]Actv PlacedInServc'!AB308</f>
        <v/>
      </c>
      <c r="AC308" s="62" t="str">
        <f>'[1]Actv PlacedInServc'!AC308</f>
        <v/>
      </c>
      <c r="AD308" s="62" t="str">
        <f>'[1]Actv PlacedInServc'!AD308</f>
        <v/>
      </c>
      <c r="AE308" s="62" t="str">
        <f>'[1]Actv PlacedInServc'!AE308</f>
        <v/>
      </c>
      <c r="AF308" s="62" t="str">
        <f>'[1]Actv PlacedInServc'!AF308</f>
        <v/>
      </c>
      <c r="AG308" s="62" t="str">
        <f>'[1]Actv PlacedInServc'!AG308</f>
        <v/>
      </c>
      <c r="AH308" s="62" t="str">
        <f>'[1]Actv PlacedInServc'!AH308</f>
        <v/>
      </c>
      <c r="AI308" s="62" t="str">
        <f>'[1]Actv PlacedInServc'!AI308</f>
        <v/>
      </c>
      <c r="AJ308" s="62" t="str">
        <f>'[1]Actv PlacedInServc'!AJ308</f>
        <v/>
      </c>
      <c r="AK308" s="62" t="str">
        <f>'[1]Actv PlacedInServc'!AK308</f>
        <v/>
      </c>
      <c r="AL308" s="62" t="str">
        <f>'[1]Actv PlacedInServc'!AL308</f>
        <v/>
      </c>
      <c r="AM308" s="21"/>
      <c r="AN308" s="62">
        <f t="shared" si="11"/>
        <v>0</v>
      </c>
      <c r="AO308" s="21"/>
      <c r="AP308" s="21">
        <f t="shared" si="12"/>
        <v>0</v>
      </c>
    </row>
    <row r="309" spans="2:42" s="16" customFormat="1">
      <c r="B309" s="18">
        <v>299</v>
      </c>
      <c r="C309" s="18" t="str">
        <f>'[1]Actv PlacedInServc'!C309</f>
        <v/>
      </c>
      <c r="D309" s="507" t="str">
        <f>'[1]Actv PlacedInServc'!D309</f>
        <v/>
      </c>
      <c r="F309" s="369" t="str">
        <f>'[1]Actv PlacedInServc'!F309</f>
        <v/>
      </c>
      <c r="H309" s="18" t="str">
        <f>'[1]Actv PlacedInServc'!H309</f>
        <v/>
      </c>
      <c r="J309" s="18" t="str">
        <f>'[1]Actv PlacedInServc'!J309</f>
        <v/>
      </c>
      <c r="L309" s="18" t="str">
        <f>'[1]Actv PlacedInServc'!L309</f>
        <v/>
      </c>
      <c r="N309" s="377" t="str">
        <f>'[1]Actv PlacedInServc'!N309</f>
        <v/>
      </c>
      <c r="P309" s="21" t="str">
        <f>'[1]Actv PlacedInServc'!P309</f>
        <v/>
      </c>
      <c r="Q309" s="62" t="str">
        <f>'[1]Actv PlacedInServc'!Q309</f>
        <v/>
      </c>
      <c r="R309" s="62" t="str">
        <f>'[1]Actv PlacedInServc'!R309</f>
        <v/>
      </c>
      <c r="S309" s="62" t="str">
        <f>'[1]Actv PlacedInServc'!S309</f>
        <v/>
      </c>
      <c r="T309" s="62" t="str">
        <f>'[1]Actv PlacedInServc'!T309</f>
        <v/>
      </c>
      <c r="U309" s="62" t="str">
        <f>'[1]Actv PlacedInServc'!U309</f>
        <v/>
      </c>
      <c r="V309" s="62" t="str">
        <f>'[1]Actv PlacedInServc'!V309</f>
        <v/>
      </c>
      <c r="W309" s="62" t="str">
        <f>'[1]Actv PlacedInServc'!W309</f>
        <v/>
      </c>
      <c r="X309" s="62" t="str">
        <f>'[1]Actv PlacedInServc'!X309</f>
        <v/>
      </c>
      <c r="Y309" s="62" t="str">
        <f>'[1]Actv PlacedInServc'!Y309</f>
        <v/>
      </c>
      <c r="Z309" s="62" t="str">
        <f>'[1]Actv PlacedInServc'!Z309</f>
        <v/>
      </c>
      <c r="AA309" s="62" t="str">
        <f>'[1]Actv PlacedInServc'!AA309</f>
        <v/>
      </c>
      <c r="AB309" s="62" t="str">
        <f>'[1]Actv PlacedInServc'!AB309</f>
        <v/>
      </c>
      <c r="AC309" s="62" t="str">
        <f>'[1]Actv PlacedInServc'!AC309</f>
        <v/>
      </c>
      <c r="AD309" s="62" t="str">
        <f>'[1]Actv PlacedInServc'!AD309</f>
        <v/>
      </c>
      <c r="AE309" s="62" t="str">
        <f>'[1]Actv PlacedInServc'!AE309</f>
        <v/>
      </c>
      <c r="AF309" s="62" t="str">
        <f>'[1]Actv PlacedInServc'!AF309</f>
        <v/>
      </c>
      <c r="AG309" s="62" t="str">
        <f>'[1]Actv PlacedInServc'!AG309</f>
        <v/>
      </c>
      <c r="AH309" s="62" t="str">
        <f>'[1]Actv PlacedInServc'!AH309</f>
        <v/>
      </c>
      <c r="AI309" s="62" t="str">
        <f>'[1]Actv PlacedInServc'!AI309</f>
        <v/>
      </c>
      <c r="AJ309" s="62" t="str">
        <f>'[1]Actv PlacedInServc'!AJ309</f>
        <v/>
      </c>
      <c r="AK309" s="62" t="str">
        <f>'[1]Actv PlacedInServc'!AK309</f>
        <v/>
      </c>
      <c r="AL309" s="62" t="str">
        <f>'[1]Actv PlacedInServc'!AL309</f>
        <v/>
      </c>
      <c r="AM309" s="21"/>
      <c r="AN309" s="62">
        <f t="shared" si="11"/>
        <v>0</v>
      </c>
      <c r="AO309" s="21"/>
      <c r="AP309" s="21">
        <f t="shared" si="12"/>
        <v>0</v>
      </c>
    </row>
    <row r="310" spans="2:42" s="16" customFormat="1">
      <c r="B310" s="18">
        <v>300</v>
      </c>
      <c r="C310" s="18" t="str">
        <f>'[1]Actv PlacedInServc'!C310</f>
        <v/>
      </c>
      <c r="D310" s="507" t="str">
        <f>'[1]Actv PlacedInServc'!D310</f>
        <v/>
      </c>
      <c r="F310" s="369" t="str">
        <f>'[1]Actv PlacedInServc'!F310</f>
        <v/>
      </c>
      <c r="H310" s="18" t="str">
        <f>'[1]Actv PlacedInServc'!H310</f>
        <v/>
      </c>
      <c r="J310" s="18" t="str">
        <f>'[1]Actv PlacedInServc'!J310</f>
        <v/>
      </c>
      <c r="L310" s="18" t="str">
        <f>'[1]Actv PlacedInServc'!L310</f>
        <v/>
      </c>
      <c r="N310" s="377" t="str">
        <f>'[1]Actv PlacedInServc'!N310</f>
        <v/>
      </c>
      <c r="P310" s="21" t="str">
        <f>'[1]Actv PlacedInServc'!P310</f>
        <v/>
      </c>
      <c r="Q310" s="62" t="str">
        <f>'[1]Actv PlacedInServc'!Q310</f>
        <v/>
      </c>
      <c r="R310" s="62" t="str">
        <f>'[1]Actv PlacedInServc'!R310</f>
        <v/>
      </c>
      <c r="S310" s="62" t="str">
        <f>'[1]Actv PlacedInServc'!S310</f>
        <v/>
      </c>
      <c r="T310" s="62" t="str">
        <f>'[1]Actv PlacedInServc'!T310</f>
        <v/>
      </c>
      <c r="U310" s="62" t="str">
        <f>'[1]Actv PlacedInServc'!U310</f>
        <v/>
      </c>
      <c r="V310" s="62" t="str">
        <f>'[1]Actv PlacedInServc'!V310</f>
        <v/>
      </c>
      <c r="W310" s="62" t="str">
        <f>'[1]Actv PlacedInServc'!W310</f>
        <v/>
      </c>
      <c r="X310" s="62" t="str">
        <f>'[1]Actv PlacedInServc'!X310</f>
        <v/>
      </c>
      <c r="Y310" s="62" t="str">
        <f>'[1]Actv PlacedInServc'!Y310</f>
        <v/>
      </c>
      <c r="Z310" s="62" t="str">
        <f>'[1]Actv PlacedInServc'!Z310</f>
        <v/>
      </c>
      <c r="AA310" s="62" t="str">
        <f>'[1]Actv PlacedInServc'!AA310</f>
        <v/>
      </c>
      <c r="AB310" s="62" t="str">
        <f>'[1]Actv PlacedInServc'!AB310</f>
        <v/>
      </c>
      <c r="AC310" s="62" t="str">
        <f>'[1]Actv PlacedInServc'!AC310</f>
        <v/>
      </c>
      <c r="AD310" s="62" t="str">
        <f>'[1]Actv PlacedInServc'!AD310</f>
        <v/>
      </c>
      <c r="AE310" s="62" t="str">
        <f>'[1]Actv PlacedInServc'!AE310</f>
        <v/>
      </c>
      <c r="AF310" s="62" t="str">
        <f>'[1]Actv PlacedInServc'!AF310</f>
        <v/>
      </c>
      <c r="AG310" s="62" t="str">
        <f>'[1]Actv PlacedInServc'!AG310</f>
        <v/>
      </c>
      <c r="AH310" s="62" t="str">
        <f>'[1]Actv PlacedInServc'!AH310</f>
        <v/>
      </c>
      <c r="AI310" s="62" t="str">
        <f>'[1]Actv PlacedInServc'!AI310</f>
        <v/>
      </c>
      <c r="AJ310" s="62" t="str">
        <f>'[1]Actv PlacedInServc'!AJ310</f>
        <v/>
      </c>
      <c r="AK310" s="62" t="str">
        <f>'[1]Actv PlacedInServc'!AK310</f>
        <v/>
      </c>
      <c r="AL310" s="62" t="str">
        <f>'[1]Actv PlacedInServc'!AL310</f>
        <v/>
      </c>
      <c r="AM310" s="21"/>
      <c r="AN310" s="62">
        <f t="shared" si="11"/>
        <v>0</v>
      </c>
      <c r="AO310" s="21"/>
      <c r="AP310" s="21">
        <f t="shared" si="12"/>
        <v>0</v>
      </c>
    </row>
    <row r="311" spans="2:42" s="16" customFormat="1">
      <c r="B311" s="18">
        <v>301</v>
      </c>
      <c r="C311" s="18" t="str">
        <f>'[1]Actv PlacedInServc'!C311</f>
        <v/>
      </c>
      <c r="D311" s="507" t="str">
        <f>'[1]Actv PlacedInServc'!D311</f>
        <v>Future Use</v>
      </c>
      <c r="F311" s="369" t="str">
        <f>'[1]Actv PlacedInServc'!F311</f>
        <v/>
      </c>
      <c r="H311" s="18" t="str">
        <f>'[1]Actv PlacedInServc'!H311</f>
        <v/>
      </c>
      <c r="J311" s="18" t="str">
        <f>'[1]Actv PlacedInServc'!J311</f>
        <v/>
      </c>
      <c r="L311" s="18" t="str">
        <f>'[1]Actv PlacedInServc'!L311</f>
        <v/>
      </c>
      <c r="N311" s="377" t="str">
        <f>'[1]Actv PlacedInServc'!N311</f>
        <v/>
      </c>
      <c r="P311" s="21" t="str">
        <f>'[1]Actv PlacedInServc'!P311</f>
        <v/>
      </c>
      <c r="Q311" s="62" t="str">
        <f>'[1]Actv PlacedInServc'!Q311</f>
        <v/>
      </c>
      <c r="R311" s="62" t="str">
        <f>'[1]Actv PlacedInServc'!R311</f>
        <v/>
      </c>
      <c r="S311" s="62" t="str">
        <f>'[1]Actv PlacedInServc'!S311</f>
        <v/>
      </c>
      <c r="T311" s="62" t="str">
        <f>'[1]Actv PlacedInServc'!T311</f>
        <v/>
      </c>
      <c r="U311" s="62" t="str">
        <f>'[1]Actv PlacedInServc'!U311</f>
        <v/>
      </c>
      <c r="V311" s="62" t="str">
        <f>'[1]Actv PlacedInServc'!V311</f>
        <v/>
      </c>
      <c r="W311" s="62" t="str">
        <f>'[1]Actv PlacedInServc'!W311</f>
        <v/>
      </c>
      <c r="X311" s="62" t="str">
        <f>'[1]Actv PlacedInServc'!X311</f>
        <v/>
      </c>
      <c r="Y311" s="62" t="str">
        <f>'[1]Actv PlacedInServc'!Y311</f>
        <v/>
      </c>
      <c r="Z311" s="62" t="str">
        <f>'[1]Actv PlacedInServc'!Z311</f>
        <v/>
      </c>
      <c r="AA311" s="62" t="str">
        <f>'[1]Actv PlacedInServc'!AA311</f>
        <v/>
      </c>
      <c r="AB311" s="62" t="str">
        <f>'[1]Actv PlacedInServc'!AB311</f>
        <v/>
      </c>
      <c r="AC311" s="62" t="str">
        <f>'[1]Actv PlacedInServc'!AC311</f>
        <v/>
      </c>
      <c r="AD311" s="62" t="str">
        <f>'[1]Actv PlacedInServc'!AD311</f>
        <v/>
      </c>
      <c r="AE311" s="62" t="str">
        <f>'[1]Actv PlacedInServc'!AE311</f>
        <v/>
      </c>
      <c r="AF311" s="62" t="str">
        <f>'[1]Actv PlacedInServc'!AF311</f>
        <v/>
      </c>
      <c r="AG311" s="62" t="str">
        <f>'[1]Actv PlacedInServc'!AG311</f>
        <v/>
      </c>
      <c r="AH311" s="62" t="str">
        <f>'[1]Actv PlacedInServc'!AH311</f>
        <v/>
      </c>
      <c r="AI311" s="62" t="str">
        <f>'[1]Actv PlacedInServc'!AI311</f>
        <v/>
      </c>
      <c r="AJ311" s="62" t="str">
        <f>'[1]Actv PlacedInServc'!AJ311</f>
        <v/>
      </c>
      <c r="AK311" s="62" t="str">
        <f>'[1]Actv PlacedInServc'!AK311</f>
        <v/>
      </c>
      <c r="AL311" s="62" t="str">
        <f>'[1]Actv PlacedInServc'!AL311</f>
        <v/>
      </c>
      <c r="AM311" s="21"/>
      <c r="AN311" s="62">
        <f t="shared" si="11"/>
        <v>0</v>
      </c>
      <c r="AO311" s="21"/>
      <c r="AP311" s="21">
        <f t="shared" si="12"/>
        <v>0</v>
      </c>
    </row>
    <row r="312" spans="2:42" s="16" customFormat="1">
      <c r="B312" s="18">
        <v>302</v>
      </c>
      <c r="C312" s="18" t="str">
        <f>'[1]Actv PlacedInServc'!C312</f>
        <v/>
      </c>
      <c r="D312" s="507" t="str">
        <f>'[1]Actv PlacedInServc'!D312</f>
        <v/>
      </c>
      <c r="F312" s="369" t="str">
        <f>'[1]Actv PlacedInServc'!F312</f>
        <v/>
      </c>
      <c r="H312" s="18" t="str">
        <f>'[1]Actv PlacedInServc'!H312</f>
        <v/>
      </c>
      <c r="J312" s="18" t="str">
        <f>'[1]Actv PlacedInServc'!J312</f>
        <v/>
      </c>
      <c r="L312" s="18" t="str">
        <f>'[1]Actv PlacedInServc'!L312</f>
        <v/>
      </c>
      <c r="N312" s="377" t="str">
        <f>'[1]Actv PlacedInServc'!N312</f>
        <v/>
      </c>
      <c r="P312" s="21" t="str">
        <f>'[1]Actv PlacedInServc'!P312</f>
        <v/>
      </c>
      <c r="Q312" s="62" t="str">
        <f>'[1]Actv PlacedInServc'!Q312</f>
        <v/>
      </c>
      <c r="R312" s="62" t="str">
        <f>'[1]Actv PlacedInServc'!R312</f>
        <v/>
      </c>
      <c r="S312" s="62" t="str">
        <f>'[1]Actv PlacedInServc'!S312</f>
        <v/>
      </c>
      <c r="T312" s="62" t="str">
        <f>'[1]Actv PlacedInServc'!T312</f>
        <v/>
      </c>
      <c r="U312" s="62" t="str">
        <f>'[1]Actv PlacedInServc'!U312</f>
        <v/>
      </c>
      <c r="V312" s="62" t="str">
        <f>'[1]Actv PlacedInServc'!V312</f>
        <v/>
      </c>
      <c r="W312" s="62" t="str">
        <f>'[1]Actv PlacedInServc'!W312</f>
        <v/>
      </c>
      <c r="X312" s="62" t="str">
        <f>'[1]Actv PlacedInServc'!X312</f>
        <v/>
      </c>
      <c r="Y312" s="62" t="str">
        <f>'[1]Actv PlacedInServc'!Y312</f>
        <v/>
      </c>
      <c r="Z312" s="62" t="str">
        <f>'[1]Actv PlacedInServc'!Z312</f>
        <v/>
      </c>
      <c r="AA312" s="62" t="str">
        <f>'[1]Actv PlacedInServc'!AA312</f>
        <v/>
      </c>
      <c r="AB312" s="62" t="str">
        <f>'[1]Actv PlacedInServc'!AB312</f>
        <v/>
      </c>
      <c r="AC312" s="62" t="str">
        <f>'[1]Actv PlacedInServc'!AC312</f>
        <v/>
      </c>
      <c r="AD312" s="62" t="str">
        <f>'[1]Actv PlacedInServc'!AD312</f>
        <v/>
      </c>
      <c r="AE312" s="62" t="str">
        <f>'[1]Actv PlacedInServc'!AE312</f>
        <v/>
      </c>
      <c r="AF312" s="62" t="str">
        <f>'[1]Actv PlacedInServc'!AF312</f>
        <v/>
      </c>
      <c r="AG312" s="62" t="str">
        <f>'[1]Actv PlacedInServc'!AG312</f>
        <v/>
      </c>
      <c r="AH312" s="62" t="str">
        <f>'[1]Actv PlacedInServc'!AH312</f>
        <v/>
      </c>
      <c r="AI312" s="62" t="str">
        <f>'[1]Actv PlacedInServc'!AI312</f>
        <v/>
      </c>
      <c r="AJ312" s="62" t="str">
        <f>'[1]Actv PlacedInServc'!AJ312</f>
        <v/>
      </c>
      <c r="AK312" s="62" t="str">
        <f>'[1]Actv PlacedInServc'!AK312</f>
        <v/>
      </c>
      <c r="AL312" s="62" t="str">
        <f>'[1]Actv PlacedInServc'!AL312</f>
        <v/>
      </c>
      <c r="AM312" s="21"/>
      <c r="AN312" s="62">
        <f t="shared" si="11"/>
        <v>0</v>
      </c>
      <c r="AO312" s="21"/>
      <c r="AP312" s="21">
        <f t="shared" si="12"/>
        <v>0</v>
      </c>
    </row>
    <row r="313" spans="2:42" s="16" customFormat="1">
      <c r="B313" s="18">
        <v>303</v>
      </c>
      <c r="C313" s="18" t="str">
        <f>'[1]Actv PlacedInServc'!C313</f>
        <v/>
      </c>
      <c r="D313" s="507" t="str">
        <f>'[1]Actv PlacedInServc'!D313</f>
        <v/>
      </c>
      <c r="F313" s="369" t="str">
        <f>'[1]Actv PlacedInServc'!F313</f>
        <v/>
      </c>
      <c r="H313" s="18" t="str">
        <f>'[1]Actv PlacedInServc'!H313</f>
        <v/>
      </c>
      <c r="J313" s="18" t="str">
        <f>'[1]Actv PlacedInServc'!J313</f>
        <v/>
      </c>
      <c r="L313" s="18" t="str">
        <f>'[1]Actv PlacedInServc'!L313</f>
        <v/>
      </c>
      <c r="N313" s="377" t="str">
        <f>'[1]Actv PlacedInServc'!N313</f>
        <v/>
      </c>
      <c r="P313" s="21" t="str">
        <f>'[1]Actv PlacedInServc'!P313</f>
        <v/>
      </c>
      <c r="Q313" s="62" t="str">
        <f>'[1]Actv PlacedInServc'!Q313</f>
        <v/>
      </c>
      <c r="R313" s="62" t="str">
        <f>'[1]Actv PlacedInServc'!R313</f>
        <v/>
      </c>
      <c r="S313" s="62" t="str">
        <f>'[1]Actv PlacedInServc'!S313</f>
        <v/>
      </c>
      <c r="T313" s="62" t="str">
        <f>'[1]Actv PlacedInServc'!T313</f>
        <v/>
      </c>
      <c r="U313" s="62" t="str">
        <f>'[1]Actv PlacedInServc'!U313</f>
        <v/>
      </c>
      <c r="V313" s="62" t="str">
        <f>'[1]Actv PlacedInServc'!V313</f>
        <v/>
      </c>
      <c r="W313" s="62" t="str">
        <f>'[1]Actv PlacedInServc'!W313</f>
        <v/>
      </c>
      <c r="X313" s="62" t="str">
        <f>'[1]Actv PlacedInServc'!X313</f>
        <v/>
      </c>
      <c r="Y313" s="62" t="str">
        <f>'[1]Actv PlacedInServc'!Y313</f>
        <v/>
      </c>
      <c r="Z313" s="62" t="str">
        <f>'[1]Actv PlacedInServc'!Z313</f>
        <v/>
      </c>
      <c r="AA313" s="62" t="str">
        <f>'[1]Actv PlacedInServc'!AA313</f>
        <v/>
      </c>
      <c r="AB313" s="62" t="str">
        <f>'[1]Actv PlacedInServc'!AB313</f>
        <v/>
      </c>
      <c r="AC313" s="62" t="str">
        <f>'[1]Actv PlacedInServc'!AC313</f>
        <v/>
      </c>
      <c r="AD313" s="62" t="str">
        <f>'[1]Actv PlacedInServc'!AD313</f>
        <v/>
      </c>
      <c r="AE313" s="62" t="str">
        <f>'[1]Actv PlacedInServc'!AE313</f>
        <v/>
      </c>
      <c r="AF313" s="62" t="str">
        <f>'[1]Actv PlacedInServc'!AF313</f>
        <v/>
      </c>
      <c r="AG313" s="62" t="str">
        <f>'[1]Actv PlacedInServc'!AG313</f>
        <v/>
      </c>
      <c r="AH313" s="62" t="str">
        <f>'[1]Actv PlacedInServc'!AH313</f>
        <v/>
      </c>
      <c r="AI313" s="62" t="str">
        <f>'[1]Actv PlacedInServc'!AI313</f>
        <v/>
      </c>
      <c r="AJ313" s="62" t="str">
        <f>'[1]Actv PlacedInServc'!AJ313</f>
        <v/>
      </c>
      <c r="AK313" s="62" t="str">
        <f>'[1]Actv PlacedInServc'!AK313</f>
        <v/>
      </c>
      <c r="AL313" s="62" t="str">
        <f>'[1]Actv PlacedInServc'!AL313</f>
        <v/>
      </c>
      <c r="AM313" s="21"/>
      <c r="AN313" s="62">
        <f t="shared" si="11"/>
        <v>0</v>
      </c>
      <c r="AO313" s="21"/>
      <c r="AP313" s="21">
        <f t="shared" si="12"/>
        <v>0</v>
      </c>
    </row>
    <row r="314" spans="2:42" s="16" customFormat="1">
      <c r="B314" s="18">
        <v>304</v>
      </c>
      <c r="C314" s="18" t="str">
        <f>'[1]Actv PlacedInServc'!C314</f>
        <v/>
      </c>
      <c r="D314" s="507" t="str">
        <f>'[1]Actv PlacedInServc'!D314</f>
        <v/>
      </c>
      <c r="F314" s="369" t="str">
        <f>'[1]Actv PlacedInServc'!F314</f>
        <v/>
      </c>
      <c r="H314" s="18" t="str">
        <f>'[1]Actv PlacedInServc'!H314</f>
        <v/>
      </c>
      <c r="J314" s="18" t="str">
        <f>'[1]Actv PlacedInServc'!J314</f>
        <v/>
      </c>
      <c r="L314" s="18" t="str">
        <f>'[1]Actv PlacedInServc'!L314</f>
        <v/>
      </c>
      <c r="N314" s="377" t="str">
        <f>'[1]Actv PlacedInServc'!N314</f>
        <v/>
      </c>
      <c r="P314" s="21" t="str">
        <f>'[1]Actv PlacedInServc'!P314</f>
        <v/>
      </c>
      <c r="Q314" s="62" t="str">
        <f>'[1]Actv PlacedInServc'!Q314</f>
        <v/>
      </c>
      <c r="R314" s="62" t="str">
        <f>'[1]Actv PlacedInServc'!R314</f>
        <v/>
      </c>
      <c r="S314" s="62" t="str">
        <f>'[1]Actv PlacedInServc'!S314</f>
        <v/>
      </c>
      <c r="T314" s="62" t="str">
        <f>'[1]Actv PlacedInServc'!T314</f>
        <v/>
      </c>
      <c r="U314" s="62" t="str">
        <f>'[1]Actv PlacedInServc'!U314</f>
        <v/>
      </c>
      <c r="V314" s="62" t="str">
        <f>'[1]Actv PlacedInServc'!V314</f>
        <v/>
      </c>
      <c r="W314" s="62" t="str">
        <f>'[1]Actv PlacedInServc'!W314</f>
        <v/>
      </c>
      <c r="X314" s="62" t="str">
        <f>'[1]Actv PlacedInServc'!X314</f>
        <v/>
      </c>
      <c r="Y314" s="62" t="str">
        <f>'[1]Actv PlacedInServc'!Y314</f>
        <v/>
      </c>
      <c r="Z314" s="62" t="str">
        <f>'[1]Actv PlacedInServc'!Z314</f>
        <v/>
      </c>
      <c r="AA314" s="62" t="str">
        <f>'[1]Actv PlacedInServc'!AA314</f>
        <v/>
      </c>
      <c r="AB314" s="62" t="str">
        <f>'[1]Actv PlacedInServc'!AB314</f>
        <v/>
      </c>
      <c r="AC314" s="62" t="str">
        <f>'[1]Actv PlacedInServc'!AC314</f>
        <v/>
      </c>
      <c r="AD314" s="62" t="str">
        <f>'[1]Actv PlacedInServc'!AD314</f>
        <v/>
      </c>
      <c r="AE314" s="62" t="str">
        <f>'[1]Actv PlacedInServc'!AE314</f>
        <v/>
      </c>
      <c r="AF314" s="62" t="str">
        <f>'[1]Actv PlacedInServc'!AF314</f>
        <v/>
      </c>
      <c r="AG314" s="62" t="str">
        <f>'[1]Actv PlacedInServc'!AG314</f>
        <v/>
      </c>
      <c r="AH314" s="62" t="str">
        <f>'[1]Actv PlacedInServc'!AH314</f>
        <v/>
      </c>
      <c r="AI314" s="62" t="str">
        <f>'[1]Actv PlacedInServc'!AI314</f>
        <v/>
      </c>
      <c r="AJ314" s="62" t="str">
        <f>'[1]Actv PlacedInServc'!AJ314</f>
        <v/>
      </c>
      <c r="AK314" s="62" t="str">
        <f>'[1]Actv PlacedInServc'!AK314</f>
        <v/>
      </c>
      <c r="AL314" s="62" t="str">
        <f>'[1]Actv PlacedInServc'!AL314</f>
        <v/>
      </c>
      <c r="AM314" s="21"/>
      <c r="AN314" s="62">
        <f t="shared" si="11"/>
        <v>0</v>
      </c>
      <c r="AO314" s="21"/>
      <c r="AP314" s="21">
        <f t="shared" si="12"/>
        <v>0</v>
      </c>
    </row>
    <row r="315" spans="2:42" s="16" customFormat="1">
      <c r="B315" s="18">
        <v>305</v>
      </c>
      <c r="C315" s="18" t="str">
        <f>'[1]Actv PlacedInServc'!C315</f>
        <v/>
      </c>
      <c r="D315" s="507" t="str">
        <f>'[1]Actv PlacedInServc'!D315</f>
        <v/>
      </c>
      <c r="F315" s="369" t="str">
        <f>'[1]Actv PlacedInServc'!F315</f>
        <v/>
      </c>
      <c r="H315" s="18" t="str">
        <f>'[1]Actv PlacedInServc'!H315</f>
        <v/>
      </c>
      <c r="J315" s="18" t="str">
        <f>'[1]Actv PlacedInServc'!J315</f>
        <v/>
      </c>
      <c r="L315" s="18" t="str">
        <f>'[1]Actv PlacedInServc'!L315</f>
        <v/>
      </c>
      <c r="N315" s="377" t="str">
        <f>'[1]Actv PlacedInServc'!N315</f>
        <v/>
      </c>
      <c r="P315" s="21" t="str">
        <f>'[1]Actv PlacedInServc'!P315</f>
        <v/>
      </c>
      <c r="Q315" s="62" t="str">
        <f>'[1]Actv PlacedInServc'!Q315</f>
        <v/>
      </c>
      <c r="R315" s="62" t="str">
        <f>'[1]Actv PlacedInServc'!R315</f>
        <v/>
      </c>
      <c r="S315" s="62" t="str">
        <f>'[1]Actv PlacedInServc'!S315</f>
        <v/>
      </c>
      <c r="T315" s="62" t="str">
        <f>'[1]Actv PlacedInServc'!T315</f>
        <v/>
      </c>
      <c r="U315" s="62" t="str">
        <f>'[1]Actv PlacedInServc'!U315</f>
        <v/>
      </c>
      <c r="V315" s="62" t="str">
        <f>'[1]Actv PlacedInServc'!V315</f>
        <v/>
      </c>
      <c r="W315" s="62" t="str">
        <f>'[1]Actv PlacedInServc'!W315</f>
        <v/>
      </c>
      <c r="X315" s="62" t="str">
        <f>'[1]Actv PlacedInServc'!X315</f>
        <v/>
      </c>
      <c r="Y315" s="62" t="str">
        <f>'[1]Actv PlacedInServc'!Y315</f>
        <v/>
      </c>
      <c r="Z315" s="62" t="str">
        <f>'[1]Actv PlacedInServc'!Z315</f>
        <v/>
      </c>
      <c r="AA315" s="62" t="str">
        <f>'[1]Actv PlacedInServc'!AA315</f>
        <v/>
      </c>
      <c r="AB315" s="62" t="str">
        <f>'[1]Actv PlacedInServc'!AB315</f>
        <v/>
      </c>
      <c r="AC315" s="62" t="str">
        <f>'[1]Actv PlacedInServc'!AC315</f>
        <v/>
      </c>
      <c r="AD315" s="62" t="str">
        <f>'[1]Actv PlacedInServc'!AD315</f>
        <v/>
      </c>
      <c r="AE315" s="62" t="str">
        <f>'[1]Actv PlacedInServc'!AE315</f>
        <v/>
      </c>
      <c r="AF315" s="62" t="str">
        <f>'[1]Actv PlacedInServc'!AF315</f>
        <v/>
      </c>
      <c r="AG315" s="62" t="str">
        <f>'[1]Actv PlacedInServc'!AG315</f>
        <v/>
      </c>
      <c r="AH315" s="62" t="str">
        <f>'[1]Actv PlacedInServc'!AH315</f>
        <v/>
      </c>
      <c r="AI315" s="62" t="str">
        <f>'[1]Actv PlacedInServc'!AI315</f>
        <v/>
      </c>
      <c r="AJ315" s="62" t="str">
        <f>'[1]Actv PlacedInServc'!AJ315</f>
        <v/>
      </c>
      <c r="AK315" s="62" t="str">
        <f>'[1]Actv PlacedInServc'!AK315</f>
        <v/>
      </c>
      <c r="AL315" s="62" t="str">
        <f>'[1]Actv PlacedInServc'!AL315</f>
        <v/>
      </c>
      <c r="AM315" s="21"/>
      <c r="AN315" s="62">
        <f t="shared" si="11"/>
        <v>0</v>
      </c>
      <c r="AO315" s="21"/>
      <c r="AP315" s="21">
        <f t="shared" si="12"/>
        <v>0</v>
      </c>
    </row>
    <row r="316" spans="2:42" s="16" customFormat="1">
      <c r="B316" s="18">
        <v>306</v>
      </c>
      <c r="C316" s="18" t="str">
        <f>'[1]Actv PlacedInServc'!C316</f>
        <v/>
      </c>
      <c r="D316" s="507" t="str">
        <f>'[1]Actv PlacedInServc'!D316</f>
        <v/>
      </c>
      <c r="F316" s="369" t="str">
        <f>'[1]Actv PlacedInServc'!F316</f>
        <v/>
      </c>
      <c r="H316" s="18" t="str">
        <f>'[1]Actv PlacedInServc'!H316</f>
        <v/>
      </c>
      <c r="J316" s="18" t="str">
        <f>'[1]Actv PlacedInServc'!J316</f>
        <v/>
      </c>
      <c r="L316" s="18" t="str">
        <f>'[1]Actv PlacedInServc'!L316</f>
        <v/>
      </c>
      <c r="N316" s="377" t="str">
        <f>'[1]Actv PlacedInServc'!N316</f>
        <v/>
      </c>
      <c r="P316" s="21" t="str">
        <f>'[1]Actv PlacedInServc'!P316</f>
        <v/>
      </c>
      <c r="Q316" s="62" t="str">
        <f>'[1]Actv PlacedInServc'!Q316</f>
        <v/>
      </c>
      <c r="R316" s="62" t="str">
        <f>'[1]Actv PlacedInServc'!R316</f>
        <v/>
      </c>
      <c r="S316" s="62" t="str">
        <f>'[1]Actv PlacedInServc'!S316</f>
        <v/>
      </c>
      <c r="T316" s="62" t="str">
        <f>'[1]Actv PlacedInServc'!T316</f>
        <v/>
      </c>
      <c r="U316" s="62" t="str">
        <f>'[1]Actv PlacedInServc'!U316</f>
        <v/>
      </c>
      <c r="V316" s="62" t="str">
        <f>'[1]Actv PlacedInServc'!V316</f>
        <v/>
      </c>
      <c r="W316" s="62" t="str">
        <f>'[1]Actv PlacedInServc'!W316</f>
        <v/>
      </c>
      <c r="X316" s="62" t="str">
        <f>'[1]Actv PlacedInServc'!X316</f>
        <v/>
      </c>
      <c r="Y316" s="62" t="str">
        <f>'[1]Actv PlacedInServc'!Y316</f>
        <v/>
      </c>
      <c r="Z316" s="62" t="str">
        <f>'[1]Actv PlacedInServc'!Z316</f>
        <v/>
      </c>
      <c r="AA316" s="62" t="str">
        <f>'[1]Actv PlacedInServc'!AA316</f>
        <v/>
      </c>
      <c r="AB316" s="62" t="str">
        <f>'[1]Actv PlacedInServc'!AB316</f>
        <v/>
      </c>
      <c r="AC316" s="62" t="str">
        <f>'[1]Actv PlacedInServc'!AC316</f>
        <v/>
      </c>
      <c r="AD316" s="62" t="str">
        <f>'[1]Actv PlacedInServc'!AD316</f>
        <v/>
      </c>
      <c r="AE316" s="62" t="str">
        <f>'[1]Actv PlacedInServc'!AE316</f>
        <v/>
      </c>
      <c r="AF316" s="62" t="str">
        <f>'[1]Actv PlacedInServc'!AF316</f>
        <v/>
      </c>
      <c r="AG316" s="62" t="str">
        <f>'[1]Actv PlacedInServc'!AG316</f>
        <v/>
      </c>
      <c r="AH316" s="62" t="str">
        <f>'[1]Actv PlacedInServc'!AH316</f>
        <v/>
      </c>
      <c r="AI316" s="62" t="str">
        <f>'[1]Actv PlacedInServc'!AI316</f>
        <v/>
      </c>
      <c r="AJ316" s="62" t="str">
        <f>'[1]Actv PlacedInServc'!AJ316</f>
        <v/>
      </c>
      <c r="AK316" s="62" t="str">
        <f>'[1]Actv PlacedInServc'!AK316</f>
        <v/>
      </c>
      <c r="AL316" s="62" t="str">
        <f>'[1]Actv PlacedInServc'!AL316</f>
        <v/>
      </c>
      <c r="AM316" s="21"/>
      <c r="AN316" s="62">
        <f t="shared" si="11"/>
        <v>0</v>
      </c>
      <c r="AO316" s="21"/>
      <c r="AP316" s="21">
        <f t="shared" si="12"/>
        <v>0</v>
      </c>
    </row>
    <row r="317" spans="2:42" s="16" customFormat="1">
      <c r="B317" s="18">
        <v>307</v>
      </c>
      <c r="C317" s="18" t="str">
        <f>'[1]Actv PlacedInServc'!C317</f>
        <v/>
      </c>
      <c r="D317" s="507" t="str">
        <f>'[1]Actv PlacedInServc'!D317</f>
        <v>Future Use</v>
      </c>
      <c r="F317" s="369" t="str">
        <f>'[1]Actv PlacedInServc'!F317</f>
        <v/>
      </c>
      <c r="H317" s="18" t="str">
        <f>'[1]Actv PlacedInServc'!H317</f>
        <v/>
      </c>
      <c r="J317" s="18" t="str">
        <f>'[1]Actv PlacedInServc'!J317</f>
        <v/>
      </c>
      <c r="L317" s="18" t="str">
        <f>'[1]Actv PlacedInServc'!L317</f>
        <v/>
      </c>
      <c r="N317" s="377" t="str">
        <f>'[1]Actv PlacedInServc'!N317</f>
        <v/>
      </c>
      <c r="P317" s="21" t="str">
        <f>'[1]Actv PlacedInServc'!P317</f>
        <v/>
      </c>
      <c r="Q317" s="62" t="str">
        <f>'[1]Actv PlacedInServc'!Q317</f>
        <v/>
      </c>
      <c r="R317" s="62" t="str">
        <f>'[1]Actv PlacedInServc'!R317</f>
        <v/>
      </c>
      <c r="S317" s="62" t="str">
        <f>'[1]Actv PlacedInServc'!S317</f>
        <v/>
      </c>
      <c r="T317" s="62" t="str">
        <f>'[1]Actv PlacedInServc'!T317</f>
        <v/>
      </c>
      <c r="U317" s="62" t="str">
        <f>'[1]Actv PlacedInServc'!U317</f>
        <v/>
      </c>
      <c r="V317" s="62" t="str">
        <f>'[1]Actv PlacedInServc'!V317</f>
        <v/>
      </c>
      <c r="W317" s="62" t="str">
        <f>'[1]Actv PlacedInServc'!W317</f>
        <v/>
      </c>
      <c r="X317" s="62" t="str">
        <f>'[1]Actv PlacedInServc'!X317</f>
        <v/>
      </c>
      <c r="Y317" s="62" t="str">
        <f>'[1]Actv PlacedInServc'!Y317</f>
        <v/>
      </c>
      <c r="Z317" s="62" t="str">
        <f>'[1]Actv PlacedInServc'!Z317</f>
        <v/>
      </c>
      <c r="AA317" s="62" t="str">
        <f>'[1]Actv PlacedInServc'!AA317</f>
        <v/>
      </c>
      <c r="AB317" s="62" t="str">
        <f>'[1]Actv PlacedInServc'!AB317</f>
        <v/>
      </c>
      <c r="AC317" s="62" t="str">
        <f>'[1]Actv PlacedInServc'!AC317</f>
        <v/>
      </c>
      <c r="AD317" s="62" t="str">
        <f>'[1]Actv PlacedInServc'!AD317</f>
        <v/>
      </c>
      <c r="AE317" s="62" t="str">
        <f>'[1]Actv PlacedInServc'!AE317</f>
        <v/>
      </c>
      <c r="AF317" s="62" t="str">
        <f>'[1]Actv PlacedInServc'!AF317</f>
        <v/>
      </c>
      <c r="AG317" s="62" t="str">
        <f>'[1]Actv PlacedInServc'!AG317</f>
        <v/>
      </c>
      <c r="AH317" s="62" t="str">
        <f>'[1]Actv PlacedInServc'!AH317</f>
        <v/>
      </c>
      <c r="AI317" s="62" t="str">
        <f>'[1]Actv PlacedInServc'!AI317</f>
        <v/>
      </c>
      <c r="AJ317" s="62" t="str">
        <f>'[1]Actv PlacedInServc'!AJ317</f>
        <v/>
      </c>
      <c r="AK317" s="62" t="str">
        <f>'[1]Actv PlacedInServc'!AK317</f>
        <v/>
      </c>
      <c r="AL317" s="62" t="str">
        <f>'[1]Actv PlacedInServc'!AL317</f>
        <v/>
      </c>
      <c r="AM317" s="21"/>
      <c r="AN317" s="62">
        <f t="shared" si="11"/>
        <v>0</v>
      </c>
      <c r="AO317" s="21"/>
      <c r="AP317" s="21">
        <f t="shared" si="12"/>
        <v>0</v>
      </c>
    </row>
    <row r="318" spans="2:42" s="16" customFormat="1">
      <c r="B318" s="18">
        <v>308</v>
      </c>
      <c r="C318" s="18" t="str">
        <f>'[1]Actv PlacedInServc'!C318</f>
        <v/>
      </c>
      <c r="D318" s="507" t="str">
        <f>'[1]Actv PlacedInServc'!D318</f>
        <v/>
      </c>
      <c r="F318" s="369" t="str">
        <f>'[1]Actv PlacedInServc'!F318</f>
        <v/>
      </c>
      <c r="H318" s="18" t="str">
        <f>'[1]Actv PlacedInServc'!H318</f>
        <v/>
      </c>
      <c r="J318" s="18" t="str">
        <f>'[1]Actv PlacedInServc'!J318</f>
        <v/>
      </c>
      <c r="L318" s="18" t="str">
        <f>'[1]Actv PlacedInServc'!L318</f>
        <v/>
      </c>
      <c r="N318" s="377" t="str">
        <f>'[1]Actv PlacedInServc'!N318</f>
        <v/>
      </c>
      <c r="P318" s="21" t="str">
        <f>'[1]Actv PlacedInServc'!P318</f>
        <v/>
      </c>
      <c r="Q318" s="62" t="str">
        <f>'[1]Actv PlacedInServc'!Q318</f>
        <v/>
      </c>
      <c r="R318" s="62" t="str">
        <f>'[1]Actv PlacedInServc'!R318</f>
        <v/>
      </c>
      <c r="S318" s="62" t="str">
        <f>'[1]Actv PlacedInServc'!S318</f>
        <v/>
      </c>
      <c r="T318" s="62" t="str">
        <f>'[1]Actv PlacedInServc'!T318</f>
        <v/>
      </c>
      <c r="U318" s="62" t="str">
        <f>'[1]Actv PlacedInServc'!U318</f>
        <v/>
      </c>
      <c r="V318" s="62" t="str">
        <f>'[1]Actv PlacedInServc'!V318</f>
        <v/>
      </c>
      <c r="W318" s="62" t="str">
        <f>'[1]Actv PlacedInServc'!W318</f>
        <v/>
      </c>
      <c r="X318" s="62" t="str">
        <f>'[1]Actv PlacedInServc'!X318</f>
        <v/>
      </c>
      <c r="Y318" s="62" t="str">
        <f>'[1]Actv PlacedInServc'!Y318</f>
        <v/>
      </c>
      <c r="Z318" s="62" t="str">
        <f>'[1]Actv PlacedInServc'!Z318</f>
        <v/>
      </c>
      <c r="AA318" s="62" t="str">
        <f>'[1]Actv PlacedInServc'!AA318</f>
        <v/>
      </c>
      <c r="AB318" s="62" t="str">
        <f>'[1]Actv PlacedInServc'!AB318</f>
        <v/>
      </c>
      <c r="AC318" s="62" t="str">
        <f>'[1]Actv PlacedInServc'!AC318</f>
        <v/>
      </c>
      <c r="AD318" s="62" t="str">
        <f>'[1]Actv PlacedInServc'!AD318</f>
        <v/>
      </c>
      <c r="AE318" s="62" t="str">
        <f>'[1]Actv PlacedInServc'!AE318</f>
        <v/>
      </c>
      <c r="AF318" s="62" t="str">
        <f>'[1]Actv PlacedInServc'!AF318</f>
        <v/>
      </c>
      <c r="AG318" s="62" t="str">
        <f>'[1]Actv PlacedInServc'!AG318</f>
        <v/>
      </c>
      <c r="AH318" s="62" t="str">
        <f>'[1]Actv PlacedInServc'!AH318</f>
        <v/>
      </c>
      <c r="AI318" s="62" t="str">
        <f>'[1]Actv PlacedInServc'!AI318</f>
        <v/>
      </c>
      <c r="AJ318" s="62" t="str">
        <f>'[1]Actv PlacedInServc'!AJ318</f>
        <v/>
      </c>
      <c r="AK318" s="62" t="str">
        <f>'[1]Actv PlacedInServc'!AK318</f>
        <v/>
      </c>
      <c r="AL318" s="62" t="str">
        <f>'[1]Actv PlacedInServc'!AL318</f>
        <v/>
      </c>
      <c r="AM318" s="21"/>
      <c r="AN318" s="62">
        <f t="shared" si="11"/>
        <v>0</v>
      </c>
      <c r="AO318" s="21"/>
      <c r="AP318" s="21">
        <f t="shared" si="12"/>
        <v>0</v>
      </c>
    </row>
    <row r="319" spans="2:42" s="16" customFormat="1">
      <c r="B319" s="18">
        <v>309</v>
      </c>
      <c r="C319" s="18" t="str">
        <f>'[1]Actv PlacedInServc'!C319</f>
        <v/>
      </c>
      <c r="D319" s="507" t="str">
        <f>'[1]Actv PlacedInServc'!D319</f>
        <v/>
      </c>
      <c r="F319" s="369" t="str">
        <f>'[1]Actv PlacedInServc'!F319</f>
        <v/>
      </c>
      <c r="H319" s="18" t="str">
        <f>'[1]Actv PlacedInServc'!H319</f>
        <v/>
      </c>
      <c r="J319" s="18" t="str">
        <f>'[1]Actv PlacedInServc'!J319</f>
        <v/>
      </c>
      <c r="L319" s="18" t="str">
        <f>'[1]Actv PlacedInServc'!L319</f>
        <v/>
      </c>
      <c r="N319" s="377" t="str">
        <f>'[1]Actv PlacedInServc'!N319</f>
        <v/>
      </c>
      <c r="P319" s="21" t="str">
        <f>'[1]Actv PlacedInServc'!P319</f>
        <v/>
      </c>
      <c r="Q319" s="62" t="str">
        <f>'[1]Actv PlacedInServc'!Q319</f>
        <v/>
      </c>
      <c r="R319" s="62" t="str">
        <f>'[1]Actv PlacedInServc'!R319</f>
        <v/>
      </c>
      <c r="S319" s="62" t="str">
        <f>'[1]Actv PlacedInServc'!S319</f>
        <v/>
      </c>
      <c r="T319" s="62" t="str">
        <f>'[1]Actv PlacedInServc'!T319</f>
        <v/>
      </c>
      <c r="U319" s="62" t="str">
        <f>'[1]Actv PlacedInServc'!U319</f>
        <v/>
      </c>
      <c r="V319" s="62" t="str">
        <f>'[1]Actv PlacedInServc'!V319</f>
        <v/>
      </c>
      <c r="W319" s="62" t="str">
        <f>'[1]Actv PlacedInServc'!W319</f>
        <v/>
      </c>
      <c r="X319" s="62" t="str">
        <f>'[1]Actv PlacedInServc'!X319</f>
        <v/>
      </c>
      <c r="Y319" s="62" t="str">
        <f>'[1]Actv PlacedInServc'!Y319</f>
        <v/>
      </c>
      <c r="Z319" s="62" t="str">
        <f>'[1]Actv PlacedInServc'!Z319</f>
        <v/>
      </c>
      <c r="AA319" s="62" t="str">
        <f>'[1]Actv PlacedInServc'!AA319</f>
        <v/>
      </c>
      <c r="AB319" s="62" t="str">
        <f>'[1]Actv PlacedInServc'!AB319</f>
        <v/>
      </c>
      <c r="AC319" s="62" t="str">
        <f>'[1]Actv PlacedInServc'!AC319</f>
        <v/>
      </c>
      <c r="AD319" s="62" t="str">
        <f>'[1]Actv PlacedInServc'!AD319</f>
        <v/>
      </c>
      <c r="AE319" s="62" t="str">
        <f>'[1]Actv PlacedInServc'!AE319</f>
        <v/>
      </c>
      <c r="AF319" s="62" t="str">
        <f>'[1]Actv PlacedInServc'!AF319</f>
        <v/>
      </c>
      <c r="AG319" s="62" t="str">
        <f>'[1]Actv PlacedInServc'!AG319</f>
        <v/>
      </c>
      <c r="AH319" s="62" t="str">
        <f>'[1]Actv PlacedInServc'!AH319</f>
        <v/>
      </c>
      <c r="AI319" s="62" t="str">
        <f>'[1]Actv PlacedInServc'!AI319</f>
        <v/>
      </c>
      <c r="AJ319" s="62" t="str">
        <f>'[1]Actv PlacedInServc'!AJ319</f>
        <v/>
      </c>
      <c r="AK319" s="62" t="str">
        <f>'[1]Actv PlacedInServc'!AK319</f>
        <v/>
      </c>
      <c r="AL319" s="62" t="str">
        <f>'[1]Actv PlacedInServc'!AL319</f>
        <v/>
      </c>
      <c r="AM319" s="21"/>
      <c r="AN319" s="62">
        <f t="shared" si="11"/>
        <v>0</v>
      </c>
      <c r="AO319" s="21"/>
      <c r="AP319" s="21">
        <f t="shared" si="12"/>
        <v>0</v>
      </c>
    </row>
    <row r="320" spans="2:42" s="16" customFormat="1">
      <c r="B320" s="18">
        <v>310</v>
      </c>
      <c r="C320" s="18" t="str">
        <f>'[1]Actv PlacedInServc'!C320</f>
        <v/>
      </c>
      <c r="D320" s="507" t="str">
        <f>'[1]Actv PlacedInServc'!D320</f>
        <v/>
      </c>
      <c r="F320" s="369" t="str">
        <f>'[1]Actv PlacedInServc'!F320</f>
        <v/>
      </c>
      <c r="H320" s="18" t="str">
        <f>'[1]Actv PlacedInServc'!H320</f>
        <v/>
      </c>
      <c r="J320" s="18" t="str">
        <f>'[1]Actv PlacedInServc'!J320</f>
        <v/>
      </c>
      <c r="L320" s="18" t="str">
        <f>'[1]Actv PlacedInServc'!L320</f>
        <v/>
      </c>
      <c r="N320" s="377" t="str">
        <f>'[1]Actv PlacedInServc'!N320</f>
        <v/>
      </c>
      <c r="P320" s="21" t="str">
        <f>'[1]Actv PlacedInServc'!P320</f>
        <v/>
      </c>
      <c r="Q320" s="62" t="str">
        <f>'[1]Actv PlacedInServc'!Q320</f>
        <v/>
      </c>
      <c r="R320" s="62" t="str">
        <f>'[1]Actv PlacedInServc'!R320</f>
        <v/>
      </c>
      <c r="S320" s="62" t="str">
        <f>'[1]Actv PlacedInServc'!S320</f>
        <v/>
      </c>
      <c r="T320" s="62" t="str">
        <f>'[1]Actv PlacedInServc'!T320</f>
        <v/>
      </c>
      <c r="U320" s="62" t="str">
        <f>'[1]Actv PlacedInServc'!U320</f>
        <v/>
      </c>
      <c r="V320" s="62" t="str">
        <f>'[1]Actv PlacedInServc'!V320</f>
        <v/>
      </c>
      <c r="W320" s="62" t="str">
        <f>'[1]Actv PlacedInServc'!W320</f>
        <v/>
      </c>
      <c r="X320" s="62" t="str">
        <f>'[1]Actv PlacedInServc'!X320</f>
        <v/>
      </c>
      <c r="Y320" s="62" t="str">
        <f>'[1]Actv PlacedInServc'!Y320</f>
        <v/>
      </c>
      <c r="Z320" s="62" t="str">
        <f>'[1]Actv PlacedInServc'!Z320</f>
        <v/>
      </c>
      <c r="AA320" s="62" t="str">
        <f>'[1]Actv PlacedInServc'!AA320</f>
        <v/>
      </c>
      <c r="AB320" s="62" t="str">
        <f>'[1]Actv PlacedInServc'!AB320</f>
        <v/>
      </c>
      <c r="AC320" s="62" t="str">
        <f>'[1]Actv PlacedInServc'!AC320</f>
        <v/>
      </c>
      <c r="AD320" s="62" t="str">
        <f>'[1]Actv PlacedInServc'!AD320</f>
        <v/>
      </c>
      <c r="AE320" s="62" t="str">
        <f>'[1]Actv PlacedInServc'!AE320</f>
        <v/>
      </c>
      <c r="AF320" s="62" t="str">
        <f>'[1]Actv PlacedInServc'!AF320</f>
        <v/>
      </c>
      <c r="AG320" s="62" t="str">
        <f>'[1]Actv PlacedInServc'!AG320</f>
        <v/>
      </c>
      <c r="AH320" s="62" t="str">
        <f>'[1]Actv PlacedInServc'!AH320</f>
        <v/>
      </c>
      <c r="AI320" s="62" t="str">
        <f>'[1]Actv PlacedInServc'!AI320</f>
        <v/>
      </c>
      <c r="AJ320" s="62" t="str">
        <f>'[1]Actv PlacedInServc'!AJ320</f>
        <v/>
      </c>
      <c r="AK320" s="62" t="str">
        <f>'[1]Actv PlacedInServc'!AK320</f>
        <v/>
      </c>
      <c r="AL320" s="62" t="str">
        <f>'[1]Actv PlacedInServc'!AL320</f>
        <v/>
      </c>
      <c r="AM320" s="21"/>
      <c r="AN320" s="62">
        <f t="shared" si="11"/>
        <v>0</v>
      </c>
      <c r="AO320" s="21"/>
      <c r="AP320" s="21">
        <f t="shared" si="12"/>
        <v>0</v>
      </c>
    </row>
    <row r="321" spans="2:42" s="16" customFormat="1">
      <c r="B321" s="18">
        <v>311</v>
      </c>
      <c r="C321" s="18" t="str">
        <f>'[1]Actv PlacedInServc'!C321</f>
        <v/>
      </c>
      <c r="D321" s="507" t="str">
        <f>'[1]Actv PlacedInServc'!D321</f>
        <v/>
      </c>
      <c r="F321" s="369" t="str">
        <f>'[1]Actv PlacedInServc'!F321</f>
        <v/>
      </c>
      <c r="H321" s="18" t="str">
        <f>'[1]Actv PlacedInServc'!H321</f>
        <v/>
      </c>
      <c r="J321" s="18" t="str">
        <f>'[1]Actv PlacedInServc'!J321</f>
        <v/>
      </c>
      <c r="L321" s="18" t="str">
        <f>'[1]Actv PlacedInServc'!L321</f>
        <v/>
      </c>
      <c r="N321" s="377" t="str">
        <f>'[1]Actv PlacedInServc'!N321</f>
        <v/>
      </c>
      <c r="P321" s="21" t="str">
        <f>'[1]Actv PlacedInServc'!P321</f>
        <v/>
      </c>
      <c r="Q321" s="62" t="str">
        <f>'[1]Actv PlacedInServc'!Q321</f>
        <v/>
      </c>
      <c r="R321" s="62" t="str">
        <f>'[1]Actv PlacedInServc'!R321</f>
        <v/>
      </c>
      <c r="S321" s="62" t="str">
        <f>'[1]Actv PlacedInServc'!S321</f>
        <v/>
      </c>
      <c r="T321" s="62" t="str">
        <f>'[1]Actv PlacedInServc'!T321</f>
        <v/>
      </c>
      <c r="U321" s="62" t="str">
        <f>'[1]Actv PlacedInServc'!U321</f>
        <v/>
      </c>
      <c r="V321" s="62" t="str">
        <f>'[1]Actv PlacedInServc'!V321</f>
        <v/>
      </c>
      <c r="W321" s="62" t="str">
        <f>'[1]Actv PlacedInServc'!W321</f>
        <v/>
      </c>
      <c r="X321" s="62" t="str">
        <f>'[1]Actv PlacedInServc'!X321</f>
        <v/>
      </c>
      <c r="Y321" s="62" t="str">
        <f>'[1]Actv PlacedInServc'!Y321</f>
        <v/>
      </c>
      <c r="Z321" s="62" t="str">
        <f>'[1]Actv PlacedInServc'!Z321</f>
        <v/>
      </c>
      <c r="AA321" s="62" t="str">
        <f>'[1]Actv PlacedInServc'!AA321</f>
        <v/>
      </c>
      <c r="AB321" s="62" t="str">
        <f>'[1]Actv PlacedInServc'!AB321</f>
        <v/>
      </c>
      <c r="AC321" s="62" t="str">
        <f>'[1]Actv PlacedInServc'!AC321</f>
        <v/>
      </c>
      <c r="AD321" s="62" t="str">
        <f>'[1]Actv PlacedInServc'!AD321</f>
        <v/>
      </c>
      <c r="AE321" s="62" t="str">
        <f>'[1]Actv PlacedInServc'!AE321</f>
        <v/>
      </c>
      <c r="AF321" s="62" t="str">
        <f>'[1]Actv PlacedInServc'!AF321</f>
        <v/>
      </c>
      <c r="AG321" s="62" t="str">
        <f>'[1]Actv PlacedInServc'!AG321</f>
        <v/>
      </c>
      <c r="AH321" s="62" t="str">
        <f>'[1]Actv PlacedInServc'!AH321</f>
        <v/>
      </c>
      <c r="AI321" s="62" t="str">
        <f>'[1]Actv PlacedInServc'!AI321</f>
        <v/>
      </c>
      <c r="AJ321" s="62" t="str">
        <f>'[1]Actv PlacedInServc'!AJ321</f>
        <v/>
      </c>
      <c r="AK321" s="62" t="str">
        <f>'[1]Actv PlacedInServc'!AK321</f>
        <v/>
      </c>
      <c r="AL321" s="62" t="str">
        <f>'[1]Actv PlacedInServc'!AL321</f>
        <v/>
      </c>
      <c r="AM321" s="21"/>
      <c r="AN321" s="62">
        <f t="shared" si="11"/>
        <v>0</v>
      </c>
      <c r="AO321" s="21"/>
      <c r="AP321" s="21">
        <f t="shared" si="12"/>
        <v>0</v>
      </c>
    </row>
    <row r="322" spans="2:42" s="16" customFormat="1">
      <c r="B322" s="18">
        <v>312</v>
      </c>
      <c r="C322" s="18" t="str">
        <f>'[1]Actv PlacedInServc'!C322</f>
        <v/>
      </c>
      <c r="D322" s="507" t="str">
        <f>'[1]Actv PlacedInServc'!D322</f>
        <v/>
      </c>
      <c r="F322" s="369" t="str">
        <f>'[1]Actv PlacedInServc'!F322</f>
        <v/>
      </c>
      <c r="H322" s="18" t="str">
        <f>'[1]Actv PlacedInServc'!H322</f>
        <v/>
      </c>
      <c r="J322" s="18" t="str">
        <f>'[1]Actv PlacedInServc'!J322</f>
        <v/>
      </c>
      <c r="L322" s="18" t="str">
        <f>'[1]Actv PlacedInServc'!L322</f>
        <v/>
      </c>
      <c r="N322" s="377" t="str">
        <f>'[1]Actv PlacedInServc'!N322</f>
        <v/>
      </c>
      <c r="P322" s="21" t="str">
        <f>'[1]Actv PlacedInServc'!P322</f>
        <v/>
      </c>
      <c r="Q322" s="62" t="str">
        <f>'[1]Actv PlacedInServc'!Q322</f>
        <v/>
      </c>
      <c r="R322" s="62" t="str">
        <f>'[1]Actv PlacedInServc'!R322</f>
        <v/>
      </c>
      <c r="S322" s="62" t="str">
        <f>'[1]Actv PlacedInServc'!S322</f>
        <v/>
      </c>
      <c r="T322" s="62" t="str">
        <f>'[1]Actv PlacedInServc'!T322</f>
        <v/>
      </c>
      <c r="U322" s="62" t="str">
        <f>'[1]Actv PlacedInServc'!U322</f>
        <v/>
      </c>
      <c r="V322" s="62" t="str">
        <f>'[1]Actv PlacedInServc'!V322</f>
        <v/>
      </c>
      <c r="W322" s="62" t="str">
        <f>'[1]Actv PlacedInServc'!W322</f>
        <v/>
      </c>
      <c r="X322" s="62" t="str">
        <f>'[1]Actv PlacedInServc'!X322</f>
        <v/>
      </c>
      <c r="Y322" s="62" t="str">
        <f>'[1]Actv PlacedInServc'!Y322</f>
        <v/>
      </c>
      <c r="Z322" s="62" t="str">
        <f>'[1]Actv PlacedInServc'!Z322</f>
        <v/>
      </c>
      <c r="AA322" s="62" t="str">
        <f>'[1]Actv PlacedInServc'!AA322</f>
        <v/>
      </c>
      <c r="AB322" s="62" t="str">
        <f>'[1]Actv PlacedInServc'!AB322</f>
        <v/>
      </c>
      <c r="AC322" s="62" t="str">
        <f>'[1]Actv PlacedInServc'!AC322</f>
        <v/>
      </c>
      <c r="AD322" s="62" t="str">
        <f>'[1]Actv PlacedInServc'!AD322</f>
        <v/>
      </c>
      <c r="AE322" s="62" t="str">
        <f>'[1]Actv PlacedInServc'!AE322</f>
        <v/>
      </c>
      <c r="AF322" s="62" t="str">
        <f>'[1]Actv PlacedInServc'!AF322</f>
        <v/>
      </c>
      <c r="AG322" s="62" t="str">
        <f>'[1]Actv PlacedInServc'!AG322</f>
        <v/>
      </c>
      <c r="AH322" s="62" t="str">
        <f>'[1]Actv PlacedInServc'!AH322</f>
        <v/>
      </c>
      <c r="AI322" s="62" t="str">
        <f>'[1]Actv PlacedInServc'!AI322</f>
        <v/>
      </c>
      <c r="AJ322" s="62" t="str">
        <f>'[1]Actv PlacedInServc'!AJ322</f>
        <v/>
      </c>
      <c r="AK322" s="62" t="str">
        <f>'[1]Actv PlacedInServc'!AK322</f>
        <v/>
      </c>
      <c r="AL322" s="62" t="str">
        <f>'[1]Actv PlacedInServc'!AL322</f>
        <v/>
      </c>
      <c r="AM322" s="21"/>
      <c r="AN322" s="62">
        <f t="shared" si="11"/>
        <v>0</v>
      </c>
      <c r="AO322" s="21"/>
      <c r="AP322" s="21">
        <f t="shared" si="12"/>
        <v>0</v>
      </c>
    </row>
    <row r="323" spans="2:42" s="16" customFormat="1">
      <c r="B323" s="18">
        <v>313</v>
      </c>
      <c r="C323" s="18" t="str">
        <f>'[1]Actv PlacedInServc'!C323</f>
        <v/>
      </c>
      <c r="D323" s="507" t="str">
        <f>'[1]Actv PlacedInServc'!D323</f>
        <v>Future Use</v>
      </c>
      <c r="F323" s="369" t="str">
        <f>'[1]Actv PlacedInServc'!F323</f>
        <v/>
      </c>
      <c r="H323" s="18" t="str">
        <f>'[1]Actv PlacedInServc'!H323</f>
        <v/>
      </c>
      <c r="J323" s="18" t="str">
        <f>'[1]Actv PlacedInServc'!J323</f>
        <v/>
      </c>
      <c r="L323" s="18" t="str">
        <f>'[1]Actv PlacedInServc'!L323</f>
        <v/>
      </c>
      <c r="N323" s="377" t="str">
        <f>'[1]Actv PlacedInServc'!N323</f>
        <v/>
      </c>
      <c r="P323" s="21" t="str">
        <f>'[1]Actv PlacedInServc'!P323</f>
        <v/>
      </c>
      <c r="Q323" s="62" t="str">
        <f>'[1]Actv PlacedInServc'!Q323</f>
        <v/>
      </c>
      <c r="R323" s="62" t="str">
        <f>'[1]Actv PlacedInServc'!R323</f>
        <v/>
      </c>
      <c r="S323" s="62" t="str">
        <f>'[1]Actv PlacedInServc'!S323</f>
        <v/>
      </c>
      <c r="T323" s="62" t="str">
        <f>'[1]Actv PlacedInServc'!T323</f>
        <v/>
      </c>
      <c r="U323" s="62" t="str">
        <f>'[1]Actv PlacedInServc'!U323</f>
        <v/>
      </c>
      <c r="V323" s="62" t="str">
        <f>'[1]Actv PlacedInServc'!V323</f>
        <v/>
      </c>
      <c r="W323" s="62" t="str">
        <f>'[1]Actv PlacedInServc'!W323</f>
        <v/>
      </c>
      <c r="X323" s="62" t="str">
        <f>'[1]Actv PlacedInServc'!X323</f>
        <v/>
      </c>
      <c r="Y323" s="62" t="str">
        <f>'[1]Actv PlacedInServc'!Y323</f>
        <v/>
      </c>
      <c r="Z323" s="62" t="str">
        <f>'[1]Actv PlacedInServc'!Z323</f>
        <v/>
      </c>
      <c r="AA323" s="62" t="str">
        <f>'[1]Actv PlacedInServc'!AA323</f>
        <v/>
      </c>
      <c r="AB323" s="62" t="str">
        <f>'[1]Actv PlacedInServc'!AB323</f>
        <v/>
      </c>
      <c r="AC323" s="62" t="str">
        <f>'[1]Actv PlacedInServc'!AC323</f>
        <v/>
      </c>
      <c r="AD323" s="62" t="str">
        <f>'[1]Actv PlacedInServc'!AD323</f>
        <v/>
      </c>
      <c r="AE323" s="62" t="str">
        <f>'[1]Actv PlacedInServc'!AE323</f>
        <v/>
      </c>
      <c r="AF323" s="62" t="str">
        <f>'[1]Actv PlacedInServc'!AF323</f>
        <v/>
      </c>
      <c r="AG323" s="62" t="str">
        <f>'[1]Actv PlacedInServc'!AG323</f>
        <v/>
      </c>
      <c r="AH323" s="62" t="str">
        <f>'[1]Actv PlacedInServc'!AH323</f>
        <v/>
      </c>
      <c r="AI323" s="62" t="str">
        <f>'[1]Actv PlacedInServc'!AI323</f>
        <v/>
      </c>
      <c r="AJ323" s="62" t="str">
        <f>'[1]Actv PlacedInServc'!AJ323</f>
        <v/>
      </c>
      <c r="AK323" s="62" t="str">
        <f>'[1]Actv PlacedInServc'!AK323</f>
        <v/>
      </c>
      <c r="AL323" s="62" t="str">
        <f>'[1]Actv PlacedInServc'!AL323</f>
        <v/>
      </c>
      <c r="AM323" s="21"/>
      <c r="AN323" s="62">
        <f t="shared" si="11"/>
        <v>0</v>
      </c>
      <c r="AO323" s="21"/>
      <c r="AP323" s="21">
        <f t="shared" si="12"/>
        <v>0</v>
      </c>
    </row>
    <row r="324" spans="2:42" s="16" customFormat="1">
      <c r="B324" s="18">
        <v>314</v>
      </c>
      <c r="C324" s="18" t="str">
        <f>'[1]Actv PlacedInServc'!C324</f>
        <v/>
      </c>
      <c r="D324" s="507" t="str">
        <f>'[1]Actv PlacedInServc'!D324</f>
        <v/>
      </c>
      <c r="F324" s="369" t="str">
        <f>'[1]Actv PlacedInServc'!F324</f>
        <v/>
      </c>
      <c r="H324" s="18" t="str">
        <f>'[1]Actv PlacedInServc'!H324</f>
        <v/>
      </c>
      <c r="J324" s="18" t="str">
        <f>'[1]Actv PlacedInServc'!J324</f>
        <v/>
      </c>
      <c r="L324" s="18" t="str">
        <f>'[1]Actv PlacedInServc'!L324</f>
        <v/>
      </c>
      <c r="N324" s="377" t="str">
        <f>'[1]Actv PlacedInServc'!N324</f>
        <v/>
      </c>
      <c r="P324" s="21" t="str">
        <f>'[1]Actv PlacedInServc'!P324</f>
        <v/>
      </c>
      <c r="Q324" s="62" t="str">
        <f>'[1]Actv PlacedInServc'!Q324</f>
        <v/>
      </c>
      <c r="R324" s="62" t="str">
        <f>'[1]Actv PlacedInServc'!R324</f>
        <v/>
      </c>
      <c r="S324" s="62" t="str">
        <f>'[1]Actv PlacedInServc'!S324</f>
        <v/>
      </c>
      <c r="T324" s="62" t="str">
        <f>'[1]Actv PlacedInServc'!T324</f>
        <v/>
      </c>
      <c r="U324" s="62" t="str">
        <f>'[1]Actv PlacedInServc'!U324</f>
        <v/>
      </c>
      <c r="V324" s="62" t="str">
        <f>'[1]Actv PlacedInServc'!V324</f>
        <v/>
      </c>
      <c r="W324" s="62" t="str">
        <f>'[1]Actv PlacedInServc'!W324</f>
        <v/>
      </c>
      <c r="X324" s="62" t="str">
        <f>'[1]Actv PlacedInServc'!X324</f>
        <v/>
      </c>
      <c r="Y324" s="62" t="str">
        <f>'[1]Actv PlacedInServc'!Y324</f>
        <v/>
      </c>
      <c r="Z324" s="62" t="str">
        <f>'[1]Actv PlacedInServc'!Z324</f>
        <v/>
      </c>
      <c r="AA324" s="62" t="str">
        <f>'[1]Actv PlacedInServc'!AA324</f>
        <v/>
      </c>
      <c r="AB324" s="62" t="str">
        <f>'[1]Actv PlacedInServc'!AB324</f>
        <v/>
      </c>
      <c r="AC324" s="62" t="str">
        <f>'[1]Actv PlacedInServc'!AC324</f>
        <v/>
      </c>
      <c r="AD324" s="62" t="str">
        <f>'[1]Actv PlacedInServc'!AD324</f>
        <v/>
      </c>
      <c r="AE324" s="62" t="str">
        <f>'[1]Actv PlacedInServc'!AE324</f>
        <v/>
      </c>
      <c r="AF324" s="62" t="str">
        <f>'[1]Actv PlacedInServc'!AF324</f>
        <v/>
      </c>
      <c r="AG324" s="62" t="str">
        <f>'[1]Actv PlacedInServc'!AG324</f>
        <v/>
      </c>
      <c r="AH324" s="62" t="str">
        <f>'[1]Actv PlacedInServc'!AH324</f>
        <v/>
      </c>
      <c r="AI324" s="62" t="str">
        <f>'[1]Actv PlacedInServc'!AI324</f>
        <v/>
      </c>
      <c r="AJ324" s="62" t="str">
        <f>'[1]Actv PlacedInServc'!AJ324</f>
        <v/>
      </c>
      <c r="AK324" s="62" t="str">
        <f>'[1]Actv PlacedInServc'!AK324</f>
        <v/>
      </c>
      <c r="AL324" s="62" t="str">
        <f>'[1]Actv PlacedInServc'!AL324</f>
        <v/>
      </c>
      <c r="AM324" s="21"/>
      <c r="AN324" s="62">
        <f t="shared" si="11"/>
        <v>0</v>
      </c>
      <c r="AO324" s="21"/>
      <c r="AP324" s="21">
        <f t="shared" si="12"/>
        <v>0</v>
      </c>
    </row>
    <row r="325" spans="2:42" s="16" customFormat="1">
      <c r="B325" s="18">
        <v>315</v>
      </c>
      <c r="C325" s="18" t="str">
        <f>'[1]Actv PlacedInServc'!C325</f>
        <v/>
      </c>
      <c r="D325" s="507" t="str">
        <f>'[1]Actv PlacedInServc'!D325</f>
        <v/>
      </c>
      <c r="F325" s="369" t="str">
        <f>'[1]Actv PlacedInServc'!F325</f>
        <v/>
      </c>
      <c r="H325" s="18" t="str">
        <f>'[1]Actv PlacedInServc'!H325</f>
        <v/>
      </c>
      <c r="J325" s="18" t="str">
        <f>'[1]Actv PlacedInServc'!J325</f>
        <v/>
      </c>
      <c r="L325" s="18" t="str">
        <f>'[1]Actv PlacedInServc'!L325</f>
        <v/>
      </c>
      <c r="N325" s="377" t="str">
        <f>'[1]Actv PlacedInServc'!N325</f>
        <v/>
      </c>
      <c r="P325" s="21" t="str">
        <f>'[1]Actv PlacedInServc'!P325</f>
        <v/>
      </c>
      <c r="Q325" s="62" t="str">
        <f>'[1]Actv PlacedInServc'!Q325</f>
        <v/>
      </c>
      <c r="R325" s="62" t="str">
        <f>'[1]Actv PlacedInServc'!R325</f>
        <v/>
      </c>
      <c r="S325" s="62" t="str">
        <f>'[1]Actv PlacedInServc'!S325</f>
        <v/>
      </c>
      <c r="T325" s="62" t="str">
        <f>'[1]Actv PlacedInServc'!T325</f>
        <v/>
      </c>
      <c r="U325" s="62" t="str">
        <f>'[1]Actv PlacedInServc'!U325</f>
        <v/>
      </c>
      <c r="V325" s="62" t="str">
        <f>'[1]Actv PlacedInServc'!V325</f>
        <v/>
      </c>
      <c r="W325" s="62" t="str">
        <f>'[1]Actv PlacedInServc'!W325</f>
        <v/>
      </c>
      <c r="X325" s="62" t="str">
        <f>'[1]Actv PlacedInServc'!X325</f>
        <v/>
      </c>
      <c r="Y325" s="62" t="str">
        <f>'[1]Actv PlacedInServc'!Y325</f>
        <v/>
      </c>
      <c r="Z325" s="62" t="str">
        <f>'[1]Actv PlacedInServc'!Z325</f>
        <v/>
      </c>
      <c r="AA325" s="62" t="str">
        <f>'[1]Actv PlacedInServc'!AA325</f>
        <v/>
      </c>
      <c r="AB325" s="62" t="str">
        <f>'[1]Actv PlacedInServc'!AB325</f>
        <v/>
      </c>
      <c r="AC325" s="62" t="str">
        <f>'[1]Actv PlacedInServc'!AC325</f>
        <v/>
      </c>
      <c r="AD325" s="62" t="str">
        <f>'[1]Actv PlacedInServc'!AD325</f>
        <v/>
      </c>
      <c r="AE325" s="62" t="str">
        <f>'[1]Actv PlacedInServc'!AE325</f>
        <v/>
      </c>
      <c r="AF325" s="62" t="str">
        <f>'[1]Actv PlacedInServc'!AF325</f>
        <v/>
      </c>
      <c r="AG325" s="62" t="str">
        <f>'[1]Actv PlacedInServc'!AG325</f>
        <v/>
      </c>
      <c r="AH325" s="62" t="str">
        <f>'[1]Actv PlacedInServc'!AH325</f>
        <v/>
      </c>
      <c r="AI325" s="62" t="str">
        <f>'[1]Actv PlacedInServc'!AI325</f>
        <v/>
      </c>
      <c r="AJ325" s="62" t="str">
        <f>'[1]Actv PlacedInServc'!AJ325</f>
        <v/>
      </c>
      <c r="AK325" s="62" t="str">
        <f>'[1]Actv PlacedInServc'!AK325</f>
        <v/>
      </c>
      <c r="AL325" s="62" t="str">
        <f>'[1]Actv PlacedInServc'!AL325</f>
        <v/>
      </c>
      <c r="AM325" s="21"/>
      <c r="AN325" s="62">
        <f t="shared" si="11"/>
        <v>0</v>
      </c>
      <c r="AO325" s="21"/>
      <c r="AP325" s="21">
        <f t="shared" si="12"/>
        <v>0</v>
      </c>
    </row>
    <row r="326" spans="2:42" s="16" customFormat="1">
      <c r="B326" s="18">
        <v>316</v>
      </c>
      <c r="C326" s="18" t="str">
        <f>'[1]Actv PlacedInServc'!C326</f>
        <v/>
      </c>
      <c r="D326" s="507" t="str">
        <f>'[1]Actv PlacedInServc'!D326</f>
        <v/>
      </c>
      <c r="F326" s="369" t="str">
        <f>'[1]Actv PlacedInServc'!F326</f>
        <v/>
      </c>
      <c r="H326" s="18" t="str">
        <f>'[1]Actv PlacedInServc'!H326</f>
        <v/>
      </c>
      <c r="J326" s="18" t="str">
        <f>'[1]Actv PlacedInServc'!J326</f>
        <v/>
      </c>
      <c r="L326" s="18" t="str">
        <f>'[1]Actv PlacedInServc'!L326</f>
        <v/>
      </c>
      <c r="N326" s="377" t="str">
        <f>'[1]Actv PlacedInServc'!N326</f>
        <v/>
      </c>
      <c r="P326" s="21" t="str">
        <f>'[1]Actv PlacedInServc'!P326</f>
        <v/>
      </c>
      <c r="Q326" s="62" t="str">
        <f>'[1]Actv PlacedInServc'!Q326</f>
        <v/>
      </c>
      <c r="R326" s="62" t="str">
        <f>'[1]Actv PlacedInServc'!R326</f>
        <v/>
      </c>
      <c r="S326" s="62" t="str">
        <f>'[1]Actv PlacedInServc'!S326</f>
        <v/>
      </c>
      <c r="T326" s="62" t="str">
        <f>'[1]Actv PlacedInServc'!T326</f>
        <v/>
      </c>
      <c r="U326" s="62" t="str">
        <f>'[1]Actv PlacedInServc'!U326</f>
        <v/>
      </c>
      <c r="V326" s="62" t="str">
        <f>'[1]Actv PlacedInServc'!V326</f>
        <v/>
      </c>
      <c r="W326" s="62" t="str">
        <f>'[1]Actv PlacedInServc'!W326</f>
        <v/>
      </c>
      <c r="X326" s="62" t="str">
        <f>'[1]Actv PlacedInServc'!X326</f>
        <v/>
      </c>
      <c r="Y326" s="62" t="str">
        <f>'[1]Actv PlacedInServc'!Y326</f>
        <v/>
      </c>
      <c r="Z326" s="62" t="str">
        <f>'[1]Actv PlacedInServc'!Z326</f>
        <v/>
      </c>
      <c r="AA326" s="62" t="str">
        <f>'[1]Actv PlacedInServc'!AA326</f>
        <v/>
      </c>
      <c r="AB326" s="62" t="str">
        <f>'[1]Actv PlacedInServc'!AB326</f>
        <v/>
      </c>
      <c r="AC326" s="62" t="str">
        <f>'[1]Actv PlacedInServc'!AC326</f>
        <v/>
      </c>
      <c r="AD326" s="62" t="str">
        <f>'[1]Actv PlacedInServc'!AD326</f>
        <v/>
      </c>
      <c r="AE326" s="62" t="str">
        <f>'[1]Actv PlacedInServc'!AE326</f>
        <v/>
      </c>
      <c r="AF326" s="62" t="str">
        <f>'[1]Actv PlacedInServc'!AF326</f>
        <v/>
      </c>
      <c r="AG326" s="62" t="str">
        <f>'[1]Actv PlacedInServc'!AG326</f>
        <v/>
      </c>
      <c r="AH326" s="62" t="str">
        <f>'[1]Actv PlacedInServc'!AH326</f>
        <v/>
      </c>
      <c r="AI326" s="62" t="str">
        <f>'[1]Actv PlacedInServc'!AI326</f>
        <v/>
      </c>
      <c r="AJ326" s="62" t="str">
        <f>'[1]Actv PlacedInServc'!AJ326</f>
        <v/>
      </c>
      <c r="AK326" s="62" t="str">
        <f>'[1]Actv PlacedInServc'!AK326</f>
        <v/>
      </c>
      <c r="AL326" s="62" t="str">
        <f>'[1]Actv PlacedInServc'!AL326</f>
        <v/>
      </c>
      <c r="AM326" s="21"/>
      <c r="AN326" s="62">
        <f t="shared" si="11"/>
        <v>0</v>
      </c>
      <c r="AO326" s="21"/>
      <c r="AP326" s="21">
        <f t="shared" si="12"/>
        <v>0</v>
      </c>
    </row>
    <row r="327" spans="2:42" s="16" customFormat="1">
      <c r="B327" s="18">
        <v>317</v>
      </c>
      <c r="C327" s="18" t="str">
        <f>'[1]Actv PlacedInServc'!C327</f>
        <v/>
      </c>
      <c r="D327" s="507" t="str">
        <f>'[1]Actv PlacedInServc'!D327</f>
        <v/>
      </c>
      <c r="F327" s="369" t="str">
        <f>'[1]Actv PlacedInServc'!F327</f>
        <v/>
      </c>
      <c r="H327" s="18" t="str">
        <f>'[1]Actv PlacedInServc'!H327</f>
        <v/>
      </c>
      <c r="J327" s="18" t="str">
        <f>'[1]Actv PlacedInServc'!J327</f>
        <v/>
      </c>
      <c r="L327" s="18" t="str">
        <f>'[1]Actv PlacedInServc'!L327</f>
        <v/>
      </c>
      <c r="N327" s="377" t="str">
        <f>'[1]Actv PlacedInServc'!N327</f>
        <v/>
      </c>
      <c r="P327" s="21" t="str">
        <f>'[1]Actv PlacedInServc'!P327</f>
        <v/>
      </c>
      <c r="Q327" s="62" t="str">
        <f>'[1]Actv PlacedInServc'!Q327</f>
        <v/>
      </c>
      <c r="R327" s="62" t="str">
        <f>'[1]Actv PlacedInServc'!R327</f>
        <v/>
      </c>
      <c r="S327" s="62" t="str">
        <f>'[1]Actv PlacedInServc'!S327</f>
        <v/>
      </c>
      <c r="T327" s="62" t="str">
        <f>'[1]Actv PlacedInServc'!T327</f>
        <v/>
      </c>
      <c r="U327" s="62" t="str">
        <f>'[1]Actv PlacedInServc'!U327</f>
        <v/>
      </c>
      <c r="V327" s="62" t="str">
        <f>'[1]Actv PlacedInServc'!V327</f>
        <v/>
      </c>
      <c r="W327" s="62" t="str">
        <f>'[1]Actv PlacedInServc'!W327</f>
        <v/>
      </c>
      <c r="X327" s="62" t="str">
        <f>'[1]Actv PlacedInServc'!X327</f>
        <v/>
      </c>
      <c r="Y327" s="62" t="str">
        <f>'[1]Actv PlacedInServc'!Y327</f>
        <v/>
      </c>
      <c r="Z327" s="62" t="str">
        <f>'[1]Actv PlacedInServc'!Z327</f>
        <v/>
      </c>
      <c r="AA327" s="62" t="str">
        <f>'[1]Actv PlacedInServc'!AA327</f>
        <v/>
      </c>
      <c r="AB327" s="62" t="str">
        <f>'[1]Actv PlacedInServc'!AB327</f>
        <v/>
      </c>
      <c r="AC327" s="62" t="str">
        <f>'[1]Actv PlacedInServc'!AC327</f>
        <v/>
      </c>
      <c r="AD327" s="62" t="str">
        <f>'[1]Actv PlacedInServc'!AD327</f>
        <v/>
      </c>
      <c r="AE327" s="62" t="str">
        <f>'[1]Actv PlacedInServc'!AE327</f>
        <v/>
      </c>
      <c r="AF327" s="62" t="str">
        <f>'[1]Actv PlacedInServc'!AF327</f>
        <v/>
      </c>
      <c r="AG327" s="62" t="str">
        <f>'[1]Actv PlacedInServc'!AG327</f>
        <v/>
      </c>
      <c r="AH327" s="62" t="str">
        <f>'[1]Actv PlacedInServc'!AH327</f>
        <v/>
      </c>
      <c r="AI327" s="62" t="str">
        <f>'[1]Actv PlacedInServc'!AI327</f>
        <v/>
      </c>
      <c r="AJ327" s="62" t="str">
        <f>'[1]Actv PlacedInServc'!AJ327</f>
        <v/>
      </c>
      <c r="AK327" s="62" t="str">
        <f>'[1]Actv PlacedInServc'!AK327</f>
        <v/>
      </c>
      <c r="AL327" s="62" t="str">
        <f>'[1]Actv PlacedInServc'!AL327</f>
        <v/>
      </c>
      <c r="AM327" s="21"/>
      <c r="AN327" s="62">
        <f t="shared" si="11"/>
        <v>0</v>
      </c>
      <c r="AO327" s="21"/>
      <c r="AP327" s="21">
        <f t="shared" si="12"/>
        <v>0</v>
      </c>
    </row>
    <row r="328" spans="2:42" s="16" customFormat="1">
      <c r="B328" s="18">
        <v>318</v>
      </c>
      <c r="C328" s="18" t="str">
        <f>'[1]Actv PlacedInServc'!C328</f>
        <v/>
      </c>
      <c r="D328" s="507" t="str">
        <f>'[1]Actv PlacedInServc'!D328</f>
        <v/>
      </c>
      <c r="F328" s="369" t="str">
        <f>'[1]Actv PlacedInServc'!F328</f>
        <v/>
      </c>
      <c r="H328" s="18" t="str">
        <f>'[1]Actv PlacedInServc'!H328</f>
        <v/>
      </c>
      <c r="J328" s="18" t="str">
        <f>'[1]Actv PlacedInServc'!J328</f>
        <v/>
      </c>
      <c r="L328" s="18" t="str">
        <f>'[1]Actv PlacedInServc'!L328</f>
        <v/>
      </c>
      <c r="N328" s="377" t="str">
        <f>'[1]Actv PlacedInServc'!N328</f>
        <v/>
      </c>
      <c r="P328" s="21" t="str">
        <f>'[1]Actv PlacedInServc'!P328</f>
        <v/>
      </c>
      <c r="Q328" s="62" t="str">
        <f>'[1]Actv PlacedInServc'!Q328</f>
        <v/>
      </c>
      <c r="R328" s="62" t="str">
        <f>'[1]Actv PlacedInServc'!R328</f>
        <v/>
      </c>
      <c r="S328" s="62" t="str">
        <f>'[1]Actv PlacedInServc'!S328</f>
        <v/>
      </c>
      <c r="T328" s="62" t="str">
        <f>'[1]Actv PlacedInServc'!T328</f>
        <v/>
      </c>
      <c r="U328" s="62" t="str">
        <f>'[1]Actv PlacedInServc'!U328</f>
        <v/>
      </c>
      <c r="V328" s="62" t="str">
        <f>'[1]Actv PlacedInServc'!V328</f>
        <v/>
      </c>
      <c r="W328" s="62" t="str">
        <f>'[1]Actv PlacedInServc'!W328</f>
        <v/>
      </c>
      <c r="X328" s="62" t="str">
        <f>'[1]Actv PlacedInServc'!X328</f>
        <v/>
      </c>
      <c r="Y328" s="62" t="str">
        <f>'[1]Actv PlacedInServc'!Y328</f>
        <v/>
      </c>
      <c r="Z328" s="62" t="str">
        <f>'[1]Actv PlacedInServc'!Z328</f>
        <v/>
      </c>
      <c r="AA328" s="62" t="str">
        <f>'[1]Actv PlacedInServc'!AA328</f>
        <v/>
      </c>
      <c r="AB328" s="62" t="str">
        <f>'[1]Actv PlacedInServc'!AB328</f>
        <v/>
      </c>
      <c r="AC328" s="62" t="str">
        <f>'[1]Actv PlacedInServc'!AC328</f>
        <v/>
      </c>
      <c r="AD328" s="62" t="str">
        <f>'[1]Actv PlacedInServc'!AD328</f>
        <v/>
      </c>
      <c r="AE328" s="62" t="str">
        <f>'[1]Actv PlacedInServc'!AE328</f>
        <v/>
      </c>
      <c r="AF328" s="62" t="str">
        <f>'[1]Actv PlacedInServc'!AF328</f>
        <v/>
      </c>
      <c r="AG328" s="62" t="str">
        <f>'[1]Actv PlacedInServc'!AG328</f>
        <v/>
      </c>
      <c r="AH328" s="62" t="str">
        <f>'[1]Actv PlacedInServc'!AH328</f>
        <v/>
      </c>
      <c r="AI328" s="62" t="str">
        <f>'[1]Actv PlacedInServc'!AI328</f>
        <v/>
      </c>
      <c r="AJ328" s="62" t="str">
        <f>'[1]Actv PlacedInServc'!AJ328</f>
        <v/>
      </c>
      <c r="AK328" s="62" t="str">
        <f>'[1]Actv PlacedInServc'!AK328</f>
        <v/>
      </c>
      <c r="AL328" s="62" t="str">
        <f>'[1]Actv PlacedInServc'!AL328</f>
        <v/>
      </c>
      <c r="AM328" s="21"/>
      <c r="AN328" s="62">
        <f t="shared" si="11"/>
        <v>0</v>
      </c>
      <c r="AO328" s="21"/>
      <c r="AP328" s="21">
        <f t="shared" si="12"/>
        <v>0</v>
      </c>
    </row>
    <row r="329" spans="2:42" s="16" customFormat="1">
      <c r="B329" s="18">
        <v>319</v>
      </c>
      <c r="C329" s="18" t="str">
        <f>'[1]Actv PlacedInServc'!C329</f>
        <v/>
      </c>
      <c r="D329" s="507" t="str">
        <f>'[1]Actv PlacedInServc'!D329</f>
        <v>Future Use</v>
      </c>
      <c r="F329" s="369" t="str">
        <f>'[1]Actv PlacedInServc'!F329</f>
        <v/>
      </c>
      <c r="H329" s="18" t="str">
        <f>'[1]Actv PlacedInServc'!H329</f>
        <v/>
      </c>
      <c r="J329" s="18" t="str">
        <f>'[1]Actv PlacedInServc'!J329</f>
        <v/>
      </c>
      <c r="L329" s="18" t="str">
        <f>'[1]Actv PlacedInServc'!L329</f>
        <v/>
      </c>
      <c r="N329" s="377" t="str">
        <f>'[1]Actv PlacedInServc'!N329</f>
        <v/>
      </c>
      <c r="P329" s="21" t="str">
        <f>'[1]Actv PlacedInServc'!P329</f>
        <v/>
      </c>
      <c r="Q329" s="62" t="str">
        <f>'[1]Actv PlacedInServc'!Q329</f>
        <v/>
      </c>
      <c r="R329" s="62" t="str">
        <f>'[1]Actv PlacedInServc'!R329</f>
        <v/>
      </c>
      <c r="S329" s="62" t="str">
        <f>'[1]Actv PlacedInServc'!S329</f>
        <v/>
      </c>
      <c r="T329" s="62" t="str">
        <f>'[1]Actv PlacedInServc'!T329</f>
        <v/>
      </c>
      <c r="U329" s="62" t="str">
        <f>'[1]Actv PlacedInServc'!U329</f>
        <v/>
      </c>
      <c r="V329" s="62" t="str">
        <f>'[1]Actv PlacedInServc'!V329</f>
        <v/>
      </c>
      <c r="W329" s="62" t="str">
        <f>'[1]Actv PlacedInServc'!W329</f>
        <v/>
      </c>
      <c r="X329" s="62" t="str">
        <f>'[1]Actv PlacedInServc'!X329</f>
        <v/>
      </c>
      <c r="Y329" s="62" t="str">
        <f>'[1]Actv PlacedInServc'!Y329</f>
        <v/>
      </c>
      <c r="Z329" s="62" t="str">
        <f>'[1]Actv PlacedInServc'!Z329</f>
        <v/>
      </c>
      <c r="AA329" s="62" t="str">
        <f>'[1]Actv PlacedInServc'!AA329</f>
        <v/>
      </c>
      <c r="AB329" s="62" t="str">
        <f>'[1]Actv PlacedInServc'!AB329</f>
        <v/>
      </c>
      <c r="AC329" s="62" t="str">
        <f>'[1]Actv PlacedInServc'!AC329</f>
        <v/>
      </c>
      <c r="AD329" s="62" t="str">
        <f>'[1]Actv PlacedInServc'!AD329</f>
        <v/>
      </c>
      <c r="AE329" s="62" t="str">
        <f>'[1]Actv PlacedInServc'!AE329</f>
        <v/>
      </c>
      <c r="AF329" s="62" t="str">
        <f>'[1]Actv PlacedInServc'!AF329</f>
        <v/>
      </c>
      <c r="AG329" s="62" t="str">
        <f>'[1]Actv PlacedInServc'!AG329</f>
        <v/>
      </c>
      <c r="AH329" s="62" t="str">
        <f>'[1]Actv PlacedInServc'!AH329</f>
        <v/>
      </c>
      <c r="AI329" s="62" t="str">
        <f>'[1]Actv PlacedInServc'!AI329</f>
        <v/>
      </c>
      <c r="AJ329" s="62" t="str">
        <f>'[1]Actv PlacedInServc'!AJ329</f>
        <v/>
      </c>
      <c r="AK329" s="62" t="str">
        <f>'[1]Actv PlacedInServc'!AK329</f>
        <v/>
      </c>
      <c r="AL329" s="62" t="str">
        <f>'[1]Actv PlacedInServc'!AL329</f>
        <v/>
      </c>
      <c r="AM329" s="21"/>
      <c r="AN329" s="62">
        <f t="shared" si="11"/>
        <v>0</v>
      </c>
      <c r="AO329" s="21"/>
      <c r="AP329" s="21">
        <f t="shared" si="12"/>
        <v>0</v>
      </c>
    </row>
    <row r="330" spans="2:42" s="16" customFormat="1">
      <c r="B330" s="18">
        <v>320</v>
      </c>
      <c r="C330" s="18" t="str">
        <f>'[1]Actv PlacedInServc'!C330</f>
        <v/>
      </c>
      <c r="D330" s="507" t="str">
        <f>'[1]Actv PlacedInServc'!D330</f>
        <v/>
      </c>
      <c r="F330" s="369" t="str">
        <f>'[1]Actv PlacedInServc'!F330</f>
        <v/>
      </c>
      <c r="H330" s="18" t="str">
        <f>'[1]Actv PlacedInServc'!H330</f>
        <v/>
      </c>
      <c r="J330" s="18" t="str">
        <f>'[1]Actv PlacedInServc'!J330</f>
        <v/>
      </c>
      <c r="L330" s="18" t="str">
        <f>'[1]Actv PlacedInServc'!L330</f>
        <v/>
      </c>
      <c r="N330" s="377" t="str">
        <f>'[1]Actv PlacedInServc'!N330</f>
        <v/>
      </c>
      <c r="P330" s="21" t="str">
        <f>'[1]Actv PlacedInServc'!P330</f>
        <v/>
      </c>
      <c r="Q330" s="62" t="str">
        <f>'[1]Actv PlacedInServc'!Q330</f>
        <v/>
      </c>
      <c r="R330" s="62" t="str">
        <f>'[1]Actv PlacedInServc'!R330</f>
        <v/>
      </c>
      <c r="S330" s="62" t="str">
        <f>'[1]Actv PlacedInServc'!S330</f>
        <v/>
      </c>
      <c r="T330" s="62" t="str">
        <f>'[1]Actv PlacedInServc'!T330</f>
        <v/>
      </c>
      <c r="U330" s="62" t="str">
        <f>'[1]Actv PlacedInServc'!U330</f>
        <v/>
      </c>
      <c r="V330" s="62" t="str">
        <f>'[1]Actv PlacedInServc'!V330</f>
        <v/>
      </c>
      <c r="W330" s="62" t="str">
        <f>'[1]Actv PlacedInServc'!W330</f>
        <v/>
      </c>
      <c r="X330" s="62" t="str">
        <f>'[1]Actv PlacedInServc'!X330</f>
        <v/>
      </c>
      <c r="Y330" s="62" t="str">
        <f>'[1]Actv PlacedInServc'!Y330</f>
        <v/>
      </c>
      <c r="Z330" s="62" t="str">
        <f>'[1]Actv PlacedInServc'!Z330</f>
        <v/>
      </c>
      <c r="AA330" s="62" t="str">
        <f>'[1]Actv PlacedInServc'!AA330</f>
        <v/>
      </c>
      <c r="AB330" s="62" t="str">
        <f>'[1]Actv PlacedInServc'!AB330</f>
        <v/>
      </c>
      <c r="AC330" s="62" t="str">
        <f>'[1]Actv PlacedInServc'!AC330</f>
        <v/>
      </c>
      <c r="AD330" s="62" t="str">
        <f>'[1]Actv PlacedInServc'!AD330</f>
        <v/>
      </c>
      <c r="AE330" s="62" t="str">
        <f>'[1]Actv PlacedInServc'!AE330</f>
        <v/>
      </c>
      <c r="AF330" s="62" t="str">
        <f>'[1]Actv PlacedInServc'!AF330</f>
        <v/>
      </c>
      <c r="AG330" s="62" t="str">
        <f>'[1]Actv PlacedInServc'!AG330</f>
        <v/>
      </c>
      <c r="AH330" s="62" t="str">
        <f>'[1]Actv PlacedInServc'!AH330</f>
        <v/>
      </c>
      <c r="AI330" s="62" t="str">
        <f>'[1]Actv PlacedInServc'!AI330</f>
        <v/>
      </c>
      <c r="AJ330" s="62" t="str">
        <f>'[1]Actv PlacedInServc'!AJ330</f>
        <v/>
      </c>
      <c r="AK330" s="62" t="str">
        <f>'[1]Actv PlacedInServc'!AK330</f>
        <v/>
      </c>
      <c r="AL330" s="62" t="str">
        <f>'[1]Actv PlacedInServc'!AL330</f>
        <v/>
      </c>
      <c r="AM330" s="21"/>
      <c r="AN330" s="62">
        <f t="shared" si="11"/>
        <v>0</v>
      </c>
      <c r="AO330" s="21"/>
      <c r="AP330" s="21">
        <f t="shared" si="12"/>
        <v>0</v>
      </c>
    </row>
    <row r="331" spans="2:42" s="16" customFormat="1">
      <c r="B331" s="18">
        <v>321</v>
      </c>
      <c r="C331" s="18" t="str">
        <f>'[1]Actv PlacedInServc'!C331</f>
        <v/>
      </c>
      <c r="D331" s="507" t="str">
        <f>'[1]Actv PlacedInServc'!D331</f>
        <v/>
      </c>
      <c r="F331" s="369" t="str">
        <f>'[1]Actv PlacedInServc'!F331</f>
        <v/>
      </c>
      <c r="H331" s="18" t="str">
        <f>'[1]Actv PlacedInServc'!H331</f>
        <v/>
      </c>
      <c r="J331" s="18" t="str">
        <f>'[1]Actv PlacedInServc'!J331</f>
        <v/>
      </c>
      <c r="L331" s="18" t="str">
        <f>'[1]Actv PlacedInServc'!L331</f>
        <v/>
      </c>
      <c r="N331" s="377" t="str">
        <f>'[1]Actv PlacedInServc'!N331</f>
        <v/>
      </c>
      <c r="P331" s="21" t="str">
        <f>'[1]Actv PlacedInServc'!P331</f>
        <v/>
      </c>
      <c r="Q331" s="62" t="str">
        <f>'[1]Actv PlacedInServc'!Q331</f>
        <v/>
      </c>
      <c r="R331" s="62" t="str">
        <f>'[1]Actv PlacedInServc'!R331</f>
        <v/>
      </c>
      <c r="S331" s="62" t="str">
        <f>'[1]Actv PlacedInServc'!S331</f>
        <v/>
      </c>
      <c r="T331" s="62" t="str">
        <f>'[1]Actv PlacedInServc'!T331</f>
        <v/>
      </c>
      <c r="U331" s="62" t="str">
        <f>'[1]Actv PlacedInServc'!U331</f>
        <v/>
      </c>
      <c r="V331" s="62" t="str">
        <f>'[1]Actv PlacedInServc'!V331</f>
        <v/>
      </c>
      <c r="W331" s="62" t="str">
        <f>'[1]Actv PlacedInServc'!W331</f>
        <v/>
      </c>
      <c r="X331" s="62" t="str">
        <f>'[1]Actv PlacedInServc'!X331</f>
        <v/>
      </c>
      <c r="Y331" s="62" t="str">
        <f>'[1]Actv PlacedInServc'!Y331</f>
        <v/>
      </c>
      <c r="Z331" s="62" t="str">
        <f>'[1]Actv PlacedInServc'!Z331</f>
        <v/>
      </c>
      <c r="AA331" s="62" t="str">
        <f>'[1]Actv PlacedInServc'!AA331</f>
        <v/>
      </c>
      <c r="AB331" s="62" t="str">
        <f>'[1]Actv PlacedInServc'!AB331</f>
        <v/>
      </c>
      <c r="AC331" s="62" t="str">
        <f>'[1]Actv PlacedInServc'!AC331</f>
        <v/>
      </c>
      <c r="AD331" s="62" t="str">
        <f>'[1]Actv PlacedInServc'!AD331</f>
        <v/>
      </c>
      <c r="AE331" s="62" t="str">
        <f>'[1]Actv PlacedInServc'!AE331</f>
        <v/>
      </c>
      <c r="AF331" s="62" t="str">
        <f>'[1]Actv PlacedInServc'!AF331</f>
        <v/>
      </c>
      <c r="AG331" s="62" t="str">
        <f>'[1]Actv PlacedInServc'!AG331</f>
        <v/>
      </c>
      <c r="AH331" s="62" t="str">
        <f>'[1]Actv PlacedInServc'!AH331</f>
        <v/>
      </c>
      <c r="AI331" s="62" t="str">
        <f>'[1]Actv PlacedInServc'!AI331</f>
        <v/>
      </c>
      <c r="AJ331" s="62" t="str">
        <f>'[1]Actv PlacedInServc'!AJ331</f>
        <v/>
      </c>
      <c r="AK331" s="62" t="str">
        <f>'[1]Actv PlacedInServc'!AK331</f>
        <v/>
      </c>
      <c r="AL331" s="62" t="str">
        <f>'[1]Actv PlacedInServc'!AL331</f>
        <v/>
      </c>
      <c r="AM331" s="21"/>
      <c r="AN331" s="62">
        <f t="shared" si="11"/>
        <v>0</v>
      </c>
      <c r="AO331" s="21"/>
      <c r="AP331" s="21">
        <f t="shared" si="12"/>
        <v>0</v>
      </c>
    </row>
    <row r="332" spans="2:42" s="16" customFormat="1">
      <c r="B332" s="18">
        <v>322</v>
      </c>
      <c r="C332" s="18" t="str">
        <f>'[1]Actv PlacedInServc'!C332</f>
        <v/>
      </c>
      <c r="D332" s="507" t="str">
        <f>'[1]Actv PlacedInServc'!D332</f>
        <v/>
      </c>
      <c r="F332" s="369" t="str">
        <f>'[1]Actv PlacedInServc'!F332</f>
        <v/>
      </c>
      <c r="H332" s="18" t="str">
        <f>'[1]Actv PlacedInServc'!H332</f>
        <v/>
      </c>
      <c r="J332" s="18" t="str">
        <f>'[1]Actv PlacedInServc'!J332</f>
        <v/>
      </c>
      <c r="L332" s="18" t="str">
        <f>'[1]Actv PlacedInServc'!L332</f>
        <v/>
      </c>
      <c r="N332" s="377" t="str">
        <f>'[1]Actv PlacedInServc'!N332</f>
        <v/>
      </c>
      <c r="P332" s="21" t="str">
        <f>'[1]Actv PlacedInServc'!P332</f>
        <v/>
      </c>
      <c r="Q332" s="62" t="str">
        <f>'[1]Actv PlacedInServc'!Q332</f>
        <v/>
      </c>
      <c r="R332" s="62" t="str">
        <f>'[1]Actv PlacedInServc'!R332</f>
        <v/>
      </c>
      <c r="S332" s="62" t="str">
        <f>'[1]Actv PlacedInServc'!S332</f>
        <v/>
      </c>
      <c r="T332" s="62" t="str">
        <f>'[1]Actv PlacedInServc'!T332</f>
        <v/>
      </c>
      <c r="U332" s="62" t="str">
        <f>'[1]Actv PlacedInServc'!U332</f>
        <v/>
      </c>
      <c r="V332" s="62" t="str">
        <f>'[1]Actv PlacedInServc'!V332</f>
        <v/>
      </c>
      <c r="W332" s="62" t="str">
        <f>'[1]Actv PlacedInServc'!W332</f>
        <v/>
      </c>
      <c r="X332" s="62" t="str">
        <f>'[1]Actv PlacedInServc'!X332</f>
        <v/>
      </c>
      <c r="Y332" s="62" t="str">
        <f>'[1]Actv PlacedInServc'!Y332</f>
        <v/>
      </c>
      <c r="Z332" s="62" t="str">
        <f>'[1]Actv PlacedInServc'!Z332</f>
        <v/>
      </c>
      <c r="AA332" s="62" t="str">
        <f>'[1]Actv PlacedInServc'!AA332</f>
        <v/>
      </c>
      <c r="AB332" s="62" t="str">
        <f>'[1]Actv PlacedInServc'!AB332</f>
        <v/>
      </c>
      <c r="AC332" s="62" t="str">
        <f>'[1]Actv PlacedInServc'!AC332</f>
        <v/>
      </c>
      <c r="AD332" s="62" t="str">
        <f>'[1]Actv PlacedInServc'!AD332</f>
        <v/>
      </c>
      <c r="AE332" s="62" t="str">
        <f>'[1]Actv PlacedInServc'!AE332</f>
        <v/>
      </c>
      <c r="AF332" s="62" t="str">
        <f>'[1]Actv PlacedInServc'!AF332</f>
        <v/>
      </c>
      <c r="AG332" s="62" t="str">
        <f>'[1]Actv PlacedInServc'!AG332</f>
        <v/>
      </c>
      <c r="AH332" s="62" t="str">
        <f>'[1]Actv PlacedInServc'!AH332</f>
        <v/>
      </c>
      <c r="AI332" s="62" t="str">
        <f>'[1]Actv PlacedInServc'!AI332</f>
        <v/>
      </c>
      <c r="AJ332" s="62" t="str">
        <f>'[1]Actv PlacedInServc'!AJ332</f>
        <v/>
      </c>
      <c r="AK332" s="62" t="str">
        <f>'[1]Actv PlacedInServc'!AK332</f>
        <v/>
      </c>
      <c r="AL332" s="62" t="str">
        <f>'[1]Actv PlacedInServc'!AL332</f>
        <v/>
      </c>
      <c r="AM332" s="21"/>
      <c r="AN332" s="62">
        <f t="shared" ref="AN332:AN395" si="13">SUM(Q332:V332)</f>
        <v>0</v>
      </c>
      <c r="AO332" s="21"/>
      <c r="AP332" s="21">
        <f t="shared" ref="AP332:AP395" si="14">SUM(AA332:AL332)</f>
        <v>0</v>
      </c>
    </row>
    <row r="333" spans="2:42" s="16" customFormat="1">
      <c r="B333" s="18">
        <v>323</v>
      </c>
      <c r="C333" s="18" t="str">
        <f>'[1]Actv PlacedInServc'!C333</f>
        <v/>
      </c>
      <c r="D333" s="507" t="str">
        <f>'[1]Actv PlacedInServc'!D333</f>
        <v/>
      </c>
      <c r="F333" s="369" t="str">
        <f>'[1]Actv PlacedInServc'!F333</f>
        <v/>
      </c>
      <c r="H333" s="18" t="str">
        <f>'[1]Actv PlacedInServc'!H333</f>
        <v/>
      </c>
      <c r="J333" s="18" t="str">
        <f>'[1]Actv PlacedInServc'!J333</f>
        <v/>
      </c>
      <c r="L333" s="18" t="str">
        <f>'[1]Actv PlacedInServc'!L333</f>
        <v/>
      </c>
      <c r="N333" s="377" t="str">
        <f>'[1]Actv PlacedInServc'!N333</f>
        <v/>
      </c>
      <c r="P333" s="21" t="str">
        <f>'[1]Actv PlacedInServc'!P333</f>
        <v/>
      </c>
      <c r="Q333" s="62" t="str">
        <f>'[1]Actv PlacedInServc'!Q333</f>
        <v/>
      </c>
      <c r="R333" s="62" t="str">
        <f>'[1]Actv PlacedInServc'!R333</f>
        <v/>
      </c>
      <c r="S333" s="62" t="str">
        <f>'[1]Actv PlacedInServc'!S333</f>
        <v/>
      </c>
      <c r="T333" s="62" t="str">
        <f>'[1]Actv PlacedInServc'!T333</f>
        <v/>
      </c>
      <c r="U333" s="62" t="str">
        <f>'[1]Actv PlacedInServc'!U333</f>
        <v/>
      </c>
      <c r="V333" s="62" t="str">
        <f>'[1]Actv PlacedInServc'!V333</f>
        <v/>
      </c>
      <c r="W333" s="62" t="str">
        <f>'[1]Actv PlacedInServc'!W333</f>
        <v/>
      </c>
      <c r="X333" s="62" t="str">
        <f>'[1]Actv PlacedInServc'!X333</f>
        <v/>
      </c>
      <c r="Y333" s="62" t="str">
        <f>'[1]Actv PlacedInServc'!Y333</f>
        <v/>
      </c>
      <c r="Z333" s="62" t="str">
        <f>'[1]Actv PlacedInServc'!Z333</f>
        <v/>
      </c>
      <c r="AA333" s="62" t="str">
        <f>'[1]Actv PlacedInServc'!AA333</f>
        <v/>
      </c>
      <c r="AB333" s="62" t="str">
        <f>'[1]Actv PlacedInServc'!AB333</f>
        <v/>
      </c>
      <c r="AC333" s="62" t="str">
        <f>'[1]Actv PlacedInServc'!AC333</f>
        <v/>
      </c>
      <c r="AD333" s="62" t="str">
        <f>'[1]Actv PlacedInServc'!AD333</f>
        <v/>
      </c>
      <c r="AE333" s="62" t="str">
        <f>'[1]Actv PlacedInServc'!AE333</f>
        <v/>
      </c>
      <c r="AF333" s="62" t="str">
        <f>'[1]Actv PlacedInServc'!AF333</f>
        <v/>
      </c>
      <c r="AG333" s="62" t="str">
        <f>'[1]Actv PlacedInServc'!AG333</f>
        <v/>
      </c>
      <c r="AH333" s="62" t="str">
        <f>'[1]Actv PlacedInServc'!AH333</f>
        <v/>
      </c>
      <c r="AI333" s="62" t="str">
        <f>'[1]Actv PlacedInServc'!AI333</f>
        <v/>
      </c>
      <c r="AJ333" s="62" t="str">
        <f>'[1]Actv PlacedInServc'!AJ333</f>
        <v/>
      </c>
      <c r="AK333" s="62" t="str">
        <f>'[1]Actv PlacedInServc'!AK333</f>
        <v/>
      </c>
      <c r="AL333" s="62" t="str">
        <f>'[1]Actv PlacedInServc'!AL333</f>
        <v/>
      </c>
      <c r="AM333" s="21"/>
      <c r="AN333" s="62">
        <f t="shared" si="13"/>
        <v>0</v>
      </c>
      <c r="AO333" s="21"/>
      <c r="AP333" s="21">
        <f t="shared" si="14"/>
        <v>0</v>
      </c>
    </row>
    <row r="334" spans="2:42" s="16" customFormat="1">
      <c r="B334" s="18">
        <v>324</v>
      </c>
      <c r="C334" s="18" t="str">
        <f>'[1]Actv PlacedInServc'!C334</f>
        <v/>
      </c>
      <c r="D334" s="507" t="str">
        <f>'[1]Actv PlacedInServc'!D334</f>
        <v/>
      </c>
      <c r="F334" s="369" t="str">
        <f>'[1]Actv PlacedInServc'!F334</f>
        <v/>
      </c>
      <c r="H334" s="18" t="str">
        <f>'[1]Actv PlacedInServc'!H334</f>
        <v/>
      </c>
      <c r="J334" s="18" t="str">
        <f>'[1]Actv PlacedInServc'!J334</f>
        <v/>
      </c>
      <c r="L334" s="18" t="str">
        <f>'[1]Actv PlacedInServc'!L334</f>
        <v/>
      </c>
      <c r="N334" s="377" t="str">
        <f>'[1]Actv PlacedInServc'!N334</f>
        <v/>
      </c>
      <c r="P334" s="21" t="str">
        <f>'[1]Actv PlacedInServc'!P334</f>
        <v/>
      </c>
      <c r="Q334" s="62" t="str">
        <f>'[1]Actv PlacedInServc'!Q334</f>
        <v/>
      </c>
      <c r="R334" s="62" t="str">
        <f>'[1]Actv PlacedInServc'!R334</f>
        <v/>
      </c>
      <c r="S334" s="62" t="str">
        <f>'[1]Actv PlacedInServc'!S334</f>
        <v/>
      </c>
      <c r="T334" s="62" t="str">
        <f>'[1]Actv PlacedInServc'!T334</f>
        <v/>
      </c>
      <c r="U334" s="62" t="str">
        <f>'[1]Actv PlacedInServc'!U334</f>
        <v/>
      </c>
      <c r="V334" s="62" t="str">
        <f>'[1]Actv PlacedInServc'!V334</f>
        <v/>
      </c>
      <c r="W334" s="62" t="str">
        <f>'[1]Actv PlacedInServc'!W334</f>
        <v/>
      </c>
      <c r="X334" s="62" t="str">
        <f>'[1]Actv PlacedInServc'!X334</f>
        <v/>
      </c>
      <c r="Y334" s="62" t="str">
        <f>'[1]Actv PlacedInServc'!Y334</f>
        <v/>
      </c>
      <c r="Z334" s="62" t="str">
        <f>'[1]Actv PlacedInServc'!Z334</f>
        <v/>
      </c>
      <c r="AA334" s="62" t="str">
        <f>'[1]Actv PlacedInServc'!AA334</f>
        <v/>
      </c>
      <c r="AB334" s="62" t="str">
        <f>'[1]Actv PlacedInServc'!AB334</f>
        <v/>
      </c>
      <c r="AC334" s="62" t="str">
        <f>'[1]Actv PlacedInServc'!AC334</f>
        <v/>
      </c>
      <c r="AD334" s="62" t="str">
        <f>'[1]Actv PlacedInServc'!AD334</f>
        <v/>
      </c>
      <c r="AE334" s="62" t="str">
        <f>'[1]Actv PlacedInServc'!AE334</f>
        <v/>
      </c>
      <c r="AF334" s="62" t="str">
        <f>'[1]Actv PlacedInServc'!AF334</f>
        <v/>
      </c>
      <c r="AG334" s="62" t="str">
        <f>'[1]Actv PlacedInServc'!AG334</f>
        <v/>
      </c>
      <c r="AH334" s="62" t="str">
        <f>'[1]Actv PlacedInServc'!AH334</f>
        <v/>
      </c>
      <c r="AI334" s="62" t="str">
        <f>'[1]Actv PlacedInServc'!AI334</f>
        <v/>
      </c>
      <c r="AJ334" s="62" t="str">
        <f>'[1]Actv PlacedInServc'!AJ334</f>
        <v/>
      </c>
      <c r="AK334" s="62" t="str">
        <f>'[1]Actv PlacedInServc'!AK334</f>
        <v/>
      </c>
      <c r="AL334" s="62" t="str">
        <f>'[1]Actv PlacedInServc'!AL334</f>
        <v/>
      </c>
      <c r="AM334" s="21"/>
      <c r="AN334" s="62">
        <f t="shared" si="13"/>
        <v>0</v>
      </c>
      <c r="AO334" s="21"/>
      <c r="AP334" s="21">
        <f t="shared" si="14"/>
        <v>0</v>
      </c>
    </row>
    <row r="335" spans="2:42" s="16" customFormat="1">
      <c r="B335" s="18">
        <v>325</v>
      </c>
      <c r="C335" s="18" t="str">
        <f>'[1]Actv PlacedInServc'!C335</f>
        <v/>
      </c>
      <c r="D335" s="507" t="str">
        <f>'[1]Actv PlacedInServc'!D335</f>
        <v>Future Use</v>
      </c>
      <c r="F335" s="369" t="str">
        <f>'[1]Actv PlacedInServc'!F335</f>
        <v/>
      </c>
      <c r="H335" s="18" t="str">
        <f>'[1]Actv PlacedInServc'!H335</f>
        <v/>
      </c>
      <c r="J335" s="18" t="str">
        <f>'[1]Actv PlacedInServc'!J335</f>
        <v/>
      </c>
      <c r="L335" s="18" t="str">
        <f>'[1]Actv PlacedInServc'!L335</f>
        <v/>
      </c>
      <c r="N335" s="377" t="str">
        <f>'[1]Actv PlacedInServc'!N335</f>
        <v/>
      </c>
      <c r="P335" s="21" t="str">
        <f>'[1]Actv PlacedInServc'!P335</f>
        <v/>
      </c>
      <c r="Q335" s="62" t="str">
        <f>'[1]Actv PlacedInServc'!Q335</f>
        <v/>
      </c>
      <c r="R335" s="62" t="str">
        <f>'[1]Actv PlacedInServc'!R335</f>
        <v/>
      </c>
      <c r="S335" s="62" t="str">
        <f>'[1]Actv PlacedInServc'!S335</f>
        <v/>
      </c>
      <c r="T335" s="62" t="str">
        <f>'[1]Actv PlacedInServc'!T335</f>
        <v/>
      </c>
      <c r="U335" s="62" t="str">
        <f>'[1]Actv PlacedInServc'!U335</f>
        <v/>
      </c>
      <c r="V335" s="62" t="str">
        <f>'[1]Actv PlacedInServc'!V335</f>
        <v/>
      </c>
      <c r="W335" s="62" t="str">
        <f>'[1]Actv PlacedInServc'!W335</f>
        <v/>
      </c>
      <c r="X335" s="62" t="str">
        <f>'[1]Actv PlacedInServc'!X335</f>
        <v/>
      </c>
      <c r="Y335" s="62" t="str">
        <f>'[1]Actv PlacedInServc'!Y335</f>
        <v/>
      </c>
      <c r="Z335" s="62" t="str">
        <f>'[1]Actv PlacedInServc'!Z335</f>
        <v/>
      </c>
      <c r="AA335" s="62" t="str">
        <f>'[1]Actv PlacedInServc'!AA335</f>
        <v/>
      </c>
      <c r="AB335" s="62" t="str">
        <f>'[1]Actv PlacedInServc'!AB335</f>
        <v/>
      </c>
      <c r="AC335" s="62" t="str">
        <f>'[1]Actv PlacedInServc'!AC335</f>
        <v/>
      </c>
      <c r="AD335" s="62" t="str">
        <f>'[1]Actv PlacedInServc'!AD335</f>
        <v/>
      </c>
      <c r="AE335" s="62" t="str">
        <f>'[1]Actv PlacedInServc'!AE335</f>
        <v/>
      </c>
      <c r="AF335" s="62" t="str">
        <f>'[1]Actv PlacedInServc'!AF335</f>
        <v/>
      </c>
      <c r="AG335" s="62" t="str">
        <f>'[1]Actv PlacedInServc'!AG335</f>
        <v/>
      </c>
      <c r="AH335" s="62" t="str">
        <f>'[1]Actv PlacedInServc'!AH335</f>
        <v/>
      </c>
      <c r="AI335" s="62" t="str">
        <f>'[1]Actv PlacedInServc'!AI335</f>
        <v/>
      </c>
      <c r="AJ335" s="62" t="str">
        <f>'[1]Actv PlacedInServc'!AJ335</f>
        <v/>
      </c>
      <c r="AK335" s="62" t="str">
        <f>'[1]Actv PlacedInServc'!AK335</f>
        <v/>
      </c>
      <c r="AL335" s="62" t="str">
        <f>'[1]Actv PlacedInServc'!AL335</f>
        <v/>
      </c>
      <c r="AM335" s="21"/>
      <c r="AN335" s="62">
        <f t="shared" si="13"/>
        <v>0</v>
      </c>
      <c r="AO335" s="21"/>
      <c r="AP335" s="21">
        <f t="shared" si="14"/>
        <v>0</v>
      </c>
    </row>
    <row r="336" spans="2:42" s="16" customFormat="1">
      <c r="B336" s="18">
        <v>326</v>
      </c>
      <c r="C336" s="18" t="str">
        <f>'[1]Actv PlacedInServc'!C336</f>
        <v/>
      </c>
      <c r="D336" s="507" t="str">
        <f>'[1]Actv PlacedInServc'!D336</f>
        <v/>
      </c>
      <c r="F336" s="369" t="str">
        <f>'[1]Actv PlacedInServc'!F336</f>
        <v/>
      </c>
      <c r="H336" s="18" t="str">
        <f>'[1]Actv PlacedInServc'!H336</f>
        <v/>
      </c>
      <c r="J336" s="18" t="str">
        <f>'[1]Actv PlacedInServc'!J336</f>
        <v/>
      </c>
      <c r="L336" s="18" t="str">
        <f>'[1]Actv PlacedInServc'!L336</f>
        <v/>
      </c>
      <c r="N336" s="377" t="str">
        <f>'[1]Actv PlacedInServc'!N336</f>
        <v/>
      </c>
      <c r="P336" s="21" t="str">
        <f>'[1]Actv PlacedInServc'!P336</f>
        <v/>
      </c>
      <c r="Q336" s="62" t="str">
        <f>'[1]Actv PlacedInServc'!Q336</f>
        <v/>
      </c>
      <c r="R336" s="62" t="str">
        <f>'[1]Actv PlacedInServc'!R336</f>
        <v/>
      </c>
      <c r="S336" s="62" t="str">
        <f>'[1]Actv PlacedInServc'!S336</f>
        <v/>
      </c>
      <c r="T336" s="62" t="str">
        <f>'[1]Actv PlacedInServc'!T336</f>
        <v/>
      </c>
      <c r="U336" s="62" t="str">
        <f>'[1]Actv PlacedInServc'!U336</f>
        <v/>
      </c>
      <c r="V336" s="62" t="str">
        <f>'[1]Actv PlacedInServc'!V336</f>
        <v/>
      </c>
      <c r="W336" s="62" t="str">
        <f>'[1]Actv PlacedInServc'!W336</f>
        <v/>
      </c>
      <c r="X336" s="62" t="str">
        <f>'[1]Actv PlacedInServc'!X336</f>
        <v/>
      </c>
      <c r="Y336" s="62" t="str">
        <f>'[1]Actv PlacedInServc'!Y336</f>
        <v/>
      </c>
      <c r="Z336" s="62" t="str">
        <f>'[1]Actv PlacedInServc'!Z336</f>
        <v/>
      </c>
      <c r="AA336" s="62" t="str">
        <f>'[1]Actv PlacedInServc'!AA336</f>
        <v/>
      </c>
      <c r="AB336" s="62" t="str">
        <f>'[1]Actv PlacedInServc'!AB336</f>
        <v/>
      </c>
      <c r="AC336" s="62" t="str">
        <f>'[1]Actv PlacedInServc'!AC336</f>
        <v/>
      </c>
      <c r="AD336" s="62" t="str">
        <f>'[1]Actv PlacedInServc'!AD336</f>
        <v/>
      </c>
      <c r="AE336" s="62" t="str">
        <f>'[1]Actv PlacedInServc'!AE336</f>
        <v/>
      </c>
      <c r="AF336" s="62" t="str">
        <f>'[1]Actv PlacedInServc'!AF336</f>
        <v/>
      </c>
      <c r="AG336" s="62" t="str">
        <f>'[1]Actv PlacedInServc'!AG336</f>
        <v/>
      </c>
      <c r="AH336" s="62" t="str">
        <f>'[1]Actv PlacedInServc'!AH336</f>
        <v/>
      </c>
      <c r="AI336" s="62" t="str">
        <f>'[1]Actv PlacedInServc'!AI336</f>
        <v/>
      </c>
      <c r="AJ336" s="62" t="str">
        <f>'[1]Actv PlacedInServc'!AJ336</f>
        <v/>
      </c>
      <c r="AK336" s="62" t="str">
        <f>'[1]Actv PlacedInServc'!AK336</f>
        <v/>
      </c>
      <c r="AL336" s="62" t="str">
        <f>'[1]Actv PlacedInServc'!AL336</f>
        <v/>
      </c>
      <c r="AM336" s="21"/>
      <c r="AN336" s="62">
        <f t="shared" si="13"/>
        <v>0</v>
      </c>
      <c r="AO336" s="21"/>
      <c r="AP336" s="21">
        <f t="shared" si="14"/>
        <v>0</v>
      </c>
    </row>
    <row r="337" spans="2:42" s="16" customFormat="1">
      <c r="B337" s="18">
        <v>327</v>
      </c>
      <c r="C337" s="18" t="str">
        <f>'[1]Actv PlacedInServc'!C337</f>
        <v/>
      </c>
      <c r="D337" s="507" t="str">
        <f>'[1]Actv PlacedInServc'!D337</f>
        <v/>
      </c>
      <c r="F337" s="369" t="str">
        <f>'[1]Actv PlacedInServc'!F337</f>
        <v/>
      </c>
      <c r="H337" s="18" t="str">
        <f>'[1]Actv PlacedInServc'!H337</f>
        <v/>
      </c>
      <c r="J337" s="18" t="str">
        <f>'[1]Actv PlacedInServc'!J337</f>
        <v/>
      </c>
      <c r="L337" s="18" t="str">
        <f>'[1]Actv PlacedInServc'!L337</f>
        <v/>
      </c>
      <c r="N337" s="377" t="str">
        <f>'[1]Actv PlacedInServc'!N337</f>
        <v/>
      </c>
      <c r="P337" s="21" t="str">
        <f>'[1]Actv PlacedInServc'!P337</f>
        <v/>
      </c>
      <c r="Q337" s="62" t="str">
        <f>'[1]Actv PlacedInServc'!Q337</f>
        <v/>
      </c>
      <c r="R337" s="62" t="str">
        <f>'[1]Actv PlacedInServc'!R337</f>
        <v/>
      </c>
      <c r="S337" s="62" t="str">
        <f>'[1]Actv PlacedInServc'!S337</f>
        <v/>
      </c>
      <c r="T337" s="62" t="str">
        <f>'[1]Actv PlacedInServc'!T337</f>
        <v/>
      </c>
      <c r="U337" s="62" t="str">
        <f>'[1]Actv PlacedInServc'!U337</f>
        <v/>
      </c>
      <c r="V337" s="62" t="str">
        <f>'[1]Actv PlacedInServc'!V337</f>
        <v/>
      </c>
      <c r="W337" s="62" t="str">
        <f>'[1]Actv PlacedInServc'!W337</f>
        <v/>
      </c>
      <c r="X337" s="62" t="str">
        <f>'[1]Actv PlacedInServc'!X337</f>
        <v/>
      </c>
      <c r="Y337" s="62" t="str">
        <f>'[1]Actv PlacedInServc'!Y337</f>
        <v/>
      </c>
      <c r="Z337" s="62" t="str">
        <f>'[1]Actv PlacedInServc'!Z337</f>
        <v/>
      </c>
      <c r="AA337" s="62" t="str">
        <f>'[1]Actv PlacedInServc'!AA337</f>
        <v/>
      </c>
      <c r="AB337" s="62" t="str">
        <f>'[1]Actv PlacedInServc'!AB337</f>
        <v/>
      </c>
      <c r="AC337" s="62" t="str">
        <f>'[1]Actv PlacedInServc'!AC337</f>
        <v/>
      </c>
      <c r="AD337" s="62" t="str">
        <f>'[1]Actv PlacedInServc'!AD337</f>
        <v/>
      </c>
      <c r="AE337" s="62" t="str">
        <f>'[1]Actv PlacedInServc'!AE337</f>
        <v/>
      </c>
      <c r="AF337" s="62" t="str">
        <f>'[1]Actv PlacedInServc'!AF337</f>
        <v/>
      </c>
      <c r="AG337" s="62" t="str">
        <f>'[1]Actv PlacedInServc'!AG337</f>
        <v/>
      </c>
      <c r="AH337" s="62" t="str">
        <f>'[1]Actv PlacedInServc'!AH337</f>
        <v/>
      </c>
      <c r="AI337" s="62" t="str">
        <f>'[1]Actv PlacedInServc'!AI337</f>
        <v/>
      </c>
      <c r="AJ337" s="62" t="str">
        <f>'[1]Actv PlacedInServc'!AJ337</f>
        <v/>
      </c>
      <c r="AK337" s="62" t="str">
        <f>'[1]Actv PlacedInServc'!AK337</f>
        <v/>
      </c>
      <c r="AL337" s="62" t="str">
        <f>'[1]Actv PlacedInServc'!AL337</f>
        <v/>
      </c>
      <c r="AM337" s="21"/>
      <c r="AN337" s="62">
        <f t="shared" si="13"/>
        <v>0</v>
      </c>
      <c r="AO337" s="21"/>
      <c r="AP337" s="21">
        <f t="shared" si="14"/>
        <v>0</v>
      </c>
    </row>
    <row r="338" spans="2:42" s="16" customFormat="1">
      <c r="B338" s="18">
        <v>328</v>
      </c>
      <c r="C338" s="18" t="str">
        <f>'[1]Actv PlacedInServc'!C338</f>
        <v/>
      </c>
      <c r="D338" s="507" t="str">
        <f>'[1]Actv PlacedInServc'!D338</f>
        <v/>
      </c>
      <c r="F338" s="369" t="str">
        <f>'[1]Actv PlacedInServc'!F338</f>
        <v/>
      </c>
      <c r="H338" s="18" t="str">
        <f>'[1]Actv PlacedInServc'!H338</f>
        <v/>
      </c>
      <c r="J338" s="18" t="str">
        <f>'[1]Actv PlacedInServc'!J338</f>
        <v/>
      </c>
      <c r="L338" s="18" t="str">
        <f>'[1]Actv PlacedInServc'!L338</f>
        <v/>
      </c>
      <c r="N338" s="377" t="str">
        <f>'[1]Actv PlacedInServc'!N338</f>
        <v/>
      </c>
      <c r="P338" s="21" t="str">
        <f>'[1]Actv PlacedInServc'!P338</f>
        <v/>
      </c>
      <c r="Q338" s="62" t="str">
        <f>'[1]Actv PlacedInServc'!Q338</f>
        <v/>
      </c>
      <c r="R338" s="62" t="str">
        <f>'[1]Actv PlacedInServc'!R338</f>
        <v/>
      </c>
      <c r="S338" s="62" t="str">
        <f>'[1]Actv PlacedInServc'!S338</f>
        <v/>
      </c>
      <c r="T338" s="62" t="str">
        <f>'[1]Actv PlacedInServc'!T338</f>
        <v/>
      </c>
      <c r="U338" s="62" t="str">
        <f>'[1]Actv PlacedInServc'!U338</f>
        <v/>
      </c>
      <c r="V338" s="62" t="str">
        <f>'[1]Actv PlacedInServc'!V338</f>
        <v/>
      </c>
      <c r="W338" s="62" t="str">
        <f>'[1]Actv PlacedInServc'!W338</f>
        <v/>
      </c>
      <c r="X338" s="62" t="str">
        <f>'[1]Actv PlacedInServc'!X338</f>
        <v/>
      </c>
      <c r="Y338" s="62" t="str">
        <f>'[1]Actv PlacedInServc'!Y338</f>
        <v/>
      </c>
      <c r="Z338" s="62" t="str">
        <f>'[1]Actv PlacedInServc'!Z338</f>
        <v/>
      </c>
      <c r="AA338" s="62" t="str">
        <f>'[1]Actv PlacedInServc'!AA338</f>
        <v/>
      </c>
      <c r="AB338" s="62" t="str">
        <f>'[1]Actv PlacedInServc'!AB338</f>
        <v/>
      </c>
      <c r="AC338" s="62" t="str">
        <f>'[1]Actv PlacedInServc'!AC338</f>
        <v/>
      </c>
      <c r="AD338" s="62" t="str">
        <f>'[1]Actv PlacedInServc'!AD338</f>
        <v/>
      </c>
      <c r="AE338" s="62" t="str">
        <f>'[1]Actv PlacedInServc'!AE338</f>
        <v/>
      </c>
      <c r="AF338" s="62" t="str">
        <f>'[1]Actv PlacedInServc'!AF338</f>
        <v/>
      </c>
      <c r="AG338" s="62" t="str">
        <f>'[1]Actv PlacedInServc'!AG338</f>
        <v/>
      </c>
      <c r="AH338" s="62" t="str">
        <f>'[1]Actv PlacedInServc'!AH338</f>
        <v/>
      </c>
      <c r="AI338" s="62" t="str">
        <f>'[1]Actv PlacedInServc'!AI338</f>
        <v/>
      </c>
      <c r="AJ338" s="62" t="str">
        <f>'[1]Actv PlacedInServc'!AJ338</f>
        <v/>
      </c>
      <c r="AK338" s="62" t="str">
        <f>'[1]Actv PlacedInServc'!AK338</f>
        <v/>
      </c>
      <c r="AL338" s="62" t="str">
        <f>'[1]Actv PlacedInServc'!AL338</f>
        <v/>
      </c>
      <c r="AM338" s="21"/>
      <c r="AN338" s="62">
        <f t="shared" si="13"/>
        <v>0</v>
      </c>
      <c r="AO338" s="21"/>
      <c r="AP338" s="21">
        <f t="shared" si="14"/>
        <v>0</v>
      </c>
    </row>
    <row r="339" spans="2:42" s="16" customFormat="1">
      <c r="B339" s="18">
        <v>329</v>
      </c>
      <c r="C339" s="18" t="str">
        <f>'[1]Actv PlacedInServc'!C339</f>
        <v/>
      </c>
      <c r="D339" s="507" t="str">
        <f>'[1]Actv PlacedInServc'!D339</f>
        <v/>
      </c>
      <c r="F339" s="369" t="str">
        <f>'[1]Actv PlacedInServc'!F339</f>
        <v/>
      </c>
      <c r="H339" s="18" t="str">
        <f>'[1]Actv PlacedInServc'!H339</f>
        <v/>
      </c>
      <c r="J339" s="18" t="str">
        <f>'[1]Actv PlacedInServc'!J339</f>
        <v/>
      </c>
      <c r="L339" s="18" t="str">
        <f>'[1]Actv PlacedInServc'!L339</f>
        <v/>
      </c>
      <c r="N339" s="377" t="str">
        <f>'[1]Actv PlacedInServc'!N339</f>
        <v/>
      </c>
      <c r="P339" s="21" t="str">
        <f>'[1]Actv PlacedInServc'!P339</f>
        <v/>
      </c>
      <c r="Q339" s="62" t="str">
        <f>'[1]Actv PlacedInServc'!Q339</f>
        <v/>
      </c>
      <c r="R339" s="62" t="str">
        <f>'[1]Actv PlacedInServc'!R339</f>
        <v/>
      </c>
      <c r="S339" s="62" t="str">
        <f>'[1]Actv PlacedInServc'!S339</f>
        <v/>
      </c>
      <c r="T339" s="62" t="str">
        <f>'[1]Actv PlacedInServc'!T339</f>
        <v/>
      </c>
      <c r="U339" s="62" t="str">
        <f>'[1]Actv PlacedInServc'!U339</f>
        <v/>
      </c>
      <c r="V339" s="62" t="str">
        <f>'[1]Actv PlacedInServc'!V339</f>
        <v/>
      </c>
      <c r="W339" s="62" t="str">
        <f>'[1]Actv PlacedInServc'!W339</f>
        <v/>
      </c>
      <c r="X339" s="62" t="str">
        <f>'[1]Actv PlacedInServc'!X339</f>
        <v/>
      </c>
      <c r="Y339" s="62" t="str">
        <f>'[1]Actv PlacedInServc'!Y339</f>
        <v/>
      </c>
      <c r="Z339" s="62" t="str">
        <f>'[1]Actv PlacedInServc'!Z339</f>
        <v/>
      </c>
      <c r="AA339" s="62" t="str">
        <f>'[1]Actv PlacedInServc'!AA339</f>
        <v/>
      </c>
      <c r="AB339" s="62" t="str">
        <f>'[1]Actv PlacedInServc'!AB339</f>
        <v/>
      </c>
      <c r="AC339" s="62" t="str">
        <f>'[1]Actv PlacedInServc'!AC339</f>
        <v/>
      </c>
      <c r="AD339" s="62" t="str">
        <f>'[1]Actv PlacedInServc'!AD339</f>
        <v/>
      </c>
      <c r="AE339" s="62" t="str">
        <f>'[1]Actv PlacedInServc'!AE339</f>
        <v/>
      </c>
      <c r="AF339" s="62" t="str">
        <f>'[1]Actv PlacedInServc'!AF339</f>
        <v/>
      </c>
      <c r="AG339" s="62" t="str">
        <f>'[1]Actv PlacedInServc'!AG339</f>
        <v/>
      </c>
      <c r="AH339" s="62" t="str">
        <f>'[1]Actv PlacedInServc'!AH339</f>
        <v/>
      </c>
      <c r="AI339" s="62" t="str">
        <f>'[1]Actv PlacedInServc'!AI339</f>
        <v/>
      </c>
      <c r="AJ339" s="62" t="str">
        <f>'[1]Actv PlacedInServc'!AJ339</f>
        <v/>
      </c>
      <c r="AK339" s="62" t="str">
        <f>'[1]Actv PlacedInServc'!AK339</f>
        <v/>
      </c>
      <c r="AL339" s="62" t="str">
        <f>'[1]Actv PlacedInServc'!AL339</f>
        <v/>
      </c>
      <c r="AM339" s="21"/>
      <c r="AN339" s="62">
        <f t="shared" si="13"/>
        <v>0</v>
      </c>
      <c r="AO339" s="21"/>
      <c r="AP339" s="21">
        <f t="shared" si="14"/>
        <v>0</v>
      </c>
    </row>
    <row r="340" spans="2:42" s="16" customFormat="1">
      <c r="B340" s="18">
        <v>330</v>
      </c>
      <c r="C340" s="18" t="str">
        <f>'[1]Actv PlacedInServc'!C340</f>
        <v/>
      </c>
      <c r="D340" s="507" t="str">
        <f>'[1]Actv PlacedInServc'!D340</f>
        <v/>
      </c>
      <c r="F340" s="369" t="str">
        <f>'[1]Actv PlacedInServc'!F340</f>
        <v/>
      </c>
      <c r="H340" s="18" t="str">
        <f>'[1]Actv PlacedInServc'!H340</f>
        <v/>
      </c>
      <c r="J340" s="18" t="str">
        <f>'[1]Actv PlacedInServc'!J340</f>
        <v/>
      </c>
      <c r="L340" s="18" t="str">
        <f>'[1]Actv PlacedInServc'!L340</f>
        <v/>
      </c>
      <c r="N340" s="377" t="str">
        <f>'[1]Actv PlacedInServc'!N340</f>
        <v/>
      </c>
      <c r="P340" s="21" t="str">
        <f>'[1]Actv PlacedInServc'!P340</f>
        <v/>
      </c>
      <c r="Q340" s="62" t="str">
        <f>'[1]Actv PlacedInServc'!Q340</f>
        <v/>
      </c>
      <c r="R340" s="62" t="str">
        <f>'[1]Actv PlacedInServc'!R340</f>
        <v/>
      </c>
      <c r="S340" s="62" t="str">
        <f>'[1]Actv PlacedInServc'!S340</f>
        <v/>
      </c>
      <c r="T340" s="62" t="str">
        <f>'[1]Actv PlacedInServc'!T340</f>
        <v/>
      </c>
      <c r="U340" s="62" t="str">
        <f>'[1]Actv PlacedInServc'!U340</f>
        <v/>
      </c>
      <c r="V340" s="62" t="str">
        <f>'[1]Actv PlacedInServc'!V340</f>
        <v/>
      </c>
      <c r="W340" s="62" t="str">
        <f>'[1]Actv PlacedInServc'!W340</f>
        <v/>
      </c>
      <c r="X340" s="62" t="str">
        <f>'[1]Actv PlacedInServc'!X340</f>
        <v/>
      </c>
      <c r="Y340" s="62" t="str">
        <f>'[1]Actv PlacedInServc'!Y340</f>
        <v/>
      </c>
      <c r="Z340" s="62" t="str">
        <f>'[1]Actv PlacedInServc'!Z340</f>
        <v/>
      </c>
      <c r="AA340" s="62" t="str">
        <f>'[1]Actv PlacedInServc'!AA340</f>
        <v/>
      </c>
      <c r="AB340" s="62" t="str">
        <f>'[1]Actv PlacedInServc'!AB340</f>
        <v/>
      </c>
      <c r="AC340" s="62" t="str">
        <f>'[1]Actv PlacedInServc'!AC340</f>
        <v/>
      </c>
      <c r="AD340" s="62" t="str">
        <f>'[1]Actv PlacedInServc'!AD340</f>
        <v/>
      </c>
      <c r="AE340" s="62" t="str">
        <f>'[1]Actv PlacedInServc'!AE340</f>
        <v/>
      </c>
      <c r="AF340" s="62" t="str">
        <f>'[1]Actv PlacedInServc'!AF340</f>
        <v/>
      </c>
      <c r="AG340" s="62" t="str">
        <f>'[1]Actv PlacedInServc'!AG340</f>
        <v/>
      </c>
      <c r="AH340" s="62" t="str">
        <f>'[1]Actv PlacedInServc'!AH340</f>
        <v/>
      </c>
      <c r="AI340" s="62" t="str">
        <f>'[1]Actv PlacedInServc'!AI340</f>
        <v/>
      </c>
      <c r="AJ340" s="62" t="str">
        <f>'[1]Actv PlacedInServc'!AJ340</f>
        <v/>
      </c>
      <c r="AK340" s="62" t="str">
        <f>'[1]Actv PlacedInServc'!AK340</f>
        <v/>
      </c>
      <c r="AL340" s="62" t="str">
        <f>'[1]Actv PlacedInServc'!AL340</f>
        <v/>
      </c>
      <c r="AM340" s="21"/>
      <c r="AN340" s="62">
        <f t="shared" si="13"/>
        <v>0</v>
      </c>
      <c r="AO340" s="21"/>
      <c r="AP340" s="21">
        <f t="shared" si="14"/>
        <v>0</v>
      </c>
    </row>
    <row r="341" spans="2:42" s="16" customFormat="1">
      <c r="B341" s="18">
        <v>331</v>
      </c>
      <c r="C341" s="18" t="str">
        <f>'[1]Actv PlacedInServc'!C341</f>
        <v/>
      </c>
      <c r="D341" s="507" t="str">
        <f>'[1]Actv PlacedInServc'!D341</f>
        <v>Future Use</v>
      </c>
      <c r="F341" s="369" t="str">
        <f>'[1]Actv PlacedInServc'!F341</f>
        <v/>
      </c>
      <c r="H341" s="18" t="str">
        <f>'[1]Actv PlacedInServc'!H341</f>
        <v/>
      </c>
      <c r="J341" s="18" t="str">
        <f>'[1]Actv PlacedInServc'!J341</f>
        <v/>
      </c>
      <c r="L341" s="18" t="str">
        <f>'[1]Actv PlacedInServc'!L341</f>
        <v/>
      </c>
      <c r="N341" s="377" t="str">
        <f>'[1]Actv PlacedInServc'!N341</f>
        <v/>
      </c>
      <c r="P341" s="21" t="str">
        <f>'[1]Actv PlacedInServc'!P341</f>
        <v/>
      </c>
      <c r="Q341" s="62" t="str">
        <f>'[1]Actv PlacedInServc'!Q341</f>
        <v/>
      </c>
      <c r="R341" s="62" t="str">
        <f>'[1]Actv PlacedInServc'!R341</f>
        <v/>
      </c>
      <c r="S341" s="62" t="str">
        <f>'[1]Actv PlacedInServc'!S341</f>
        <v/>
      </c>
      <c r="T341" s="62" t="str">
        <f>'[1]Actv PlacedInServc'!T341</f>
        <v/>
      </c>
      <c r="U341" s="62" t="str">
        <f>'[1]Actv PlacedInServc'!U341</f>
        <v/>
      </c>
      <c r="V341" s="62" t="str">
        <f>'[1]Actv PlacedInServc'!V341</f>
        <v/>
      </c>
      <c r="W341" s="62" t="str">
        <f>'[1]Actv PlacedInServc'!W341</f>
        <v/>
      </c>
      <c r="X341" s="62" t="str">
        <f>'[1]Actv PlacedInServc'!X341</f>
        <v/>
      </c>
      <c r="Y341" s="62" t="str">
        <f>'[1]Actv PlacedInServc'!Y341</f>
        <v/>
      </c>
      <c r="Z341" s="62" t="str">
        <f>'[1]Actv PlacedInServc'!Z341</f>
        <v/>
      </c>
      <c r="AA341" s="62" t="str">
        <f>'[1]Actv PlacedInServc'!AA341</f>
        <v/>
      </c>
      <c r="AB341" s="62" t="str">
        <f>'[1]Actv PlacedInServc'!AB341</f>
        <v/>
      </c>
      <c r="AC341" s="62" t="str">
        <f>'[1]Actv PlacedInServc'!AC341</f>
        <v/>
      </c>
      <c r="AD341" s="62" t="str">
        <f>'[1]Actv PlacedInServc'!AD341</f>
        <v/>
      </c>
      <c r="AE341" s="62" t="str">
        <f>'[1]Actv PlacedInServc'!AE341</f>
        <v/>
      </c>
      <c r="AF341" s="62" t="str">
        <f>'[1]Actv PlacedInServc'!AF341</f>
        <v/>
      </c>
      <c r="AG341" s="62" t="str">
        <f>'[1]Actv PlacedInServc'!AG341</f>
        <v/>
      </c>
      <c r="AH341" s="62" t="str">
        <f>'[1]Actv PlacedInServc'!AH341</f>
        <v/>
      </c>
      <c r="AI341" s="62" t="str">
        <f>'[1]Actv PlacedInServc'!AI341</f>
        <v/>
      </c>
      <c r="AJ341" s="62" t="str">
        <f>'[1]Actv PlacedInServc'!AJ341</f>
        <v/>
      </c>
      <c r="AK341" s="62" t="str">
        <f>'[1]Actv PlacedInServc'!AK341</f>
        <v/>
      </c>
      <c r="AL341" s="62" t="str">
        <f>'[1]Actv PlacedInServc'!AL341</f>
        <v/>
      </c>
      <c r="AM341" s="21"/>
      <c r="AN341" s="62">
        <f t="shared" si="13"/>
        <v>0</v>
      </c>
      <c r="AO341" s="21"/>
      <c r="AP341" s="21">
        <f t="shared" si="14"/>
        <v>0</v>
      </c>
    </row>
    <row r="342" spans="2:42" s="16" customFormat="1">
      <c r="B342" s="18">
        <v>332</v>
      </c>
      <c r="C342" s="18" t="str">
        <f>'[1]Actv PlacedInServc'!C342</f>
        <v/>
      </c>
      <c r="D342" s="507" t="str">
        <f>'[1]Actv PlacedInServc'!D342</f>
        <v/>
      </c>
      <c r="F342" s="369" t="str">
        <f>'[1]Actv PlacedInServc'!F342</f>
        <v/>
      </c>
      <c r="H342" s="18" t="str">
        <f>'[1]Actv PlacedInServc'!H342</f>
        <v/>
      </c>
      <c r="J342" s="18" t="str">
        <f>'[1]Actv PlacedInServc'!J342</f>
        <v/>
      </c>
      <c r="L342" s="18" t="str">
        <f>'[1]Actv PlacedInServc'!L342</f>
        <v/>
      </c>
      <c r="N342" s="377" t="str">
        <f>'[1]Actv PlacedInServc'!N342</f>
        <v/>
      </c>
      <c r="P342" s="21" t="str">
        <f>'[1]Actv PlacedInServc'!P342</f>
        <v/>
      </c>
      <c r="Q342" s="62" t="str">
        <f>'[1]Actv PlacedInServc'!Q342</f>
        <v/>
      </c>
      <c r="R342" s="62" t="str">
        <f>'[1]Actv PlacedInServc'!R342</f>
        <v/>
      </c>
      <c r="S342" s="62" t="str">
        <f>'[1]Actv PlacedInServc'!S342</f>
        <v/>
      </c>
      <c r="T342" s="62" t="str">
        <f>'[1]Actv PlacedInServc'!T342</f>
        <v/>
      </c>
      <c r="U342" s="62" t="str">
        <f>'[1]Actv PlacedInServc'!U342</f>
        <v/>
      </c>
      <c r="V342" s="62" t="str">
        <f>'[1]Actv PlacedInServc'!V342</f>
        <v/>
      </c>
      <c r="W342" s="62" t="str">
        <f>'[1]Actv PlacedInServc'!W342</f>
        <v/>
      </c>
      <c r="X342" s="62" t="str">
        <f>'[1]Actv PlacedInServc'!X342</f>
        <v/>
      </c>
      <c r="Y342" s="62" t="str">
        <f>'[1]Actv PlacedInServc'!Y342</f>
        <v/>
      </c>
      <c r="Z342" s="62" t="str">
        <f>'[1]Actv PlacedInServc'!Z342</f>
        <v/>
      </c>
      <c r="AA342" s="62" t="str">
        <f>'[1]Actv PlacedInServc'!AA342</f>
        <v/>
      </c>
      <c r="AB342" s="62" t="str">
        <f>'[1]Actv PlacedInServc'!AB342</f>
        <v/>
      </c>
      <c r="AC342" s="62" t="str">
        <f>'[1]Actv PlacedInServc'!AC342</f>
        <v/>
      </c>
      <c r="AD342" s="62" t="str">
        <f>'[1]Actv PlacedInServc'!AD342</f>
        <v/>
      </c>
      <c r="AE342" s="62" t="str">
        <f>'[1]Actv PlacedInServc'!AE342</f>
        <v/>
      </c>
      <c r="AF342" s="62" t="str">
        <f>'[1]Actv PlacedInServc'!AF342</f>
        <v/>
      </c>
      <c r="AG342" s="62" t="str">
        <f>'[1]Actv PlacedInServc'!AG342</f>
        <v/>
      </c>
      <c r="AH342" s="62" t="str">
        <f>'[1]Actv PlacedInServc'!AH342</f>
        <v/>
      </c>
      <c r="AI342" s="62" t="str">
        <f>'[1]Actv PlacedInServc'!AI342</f>
        <v/>
      </c>
      <c r="AJ342" s="62" t="str">
        <f>'[1]Actv PlacedInServc'!AJ342</f>
        <v/>
      </c>
      <c r="AK342" s="62" t="str">
        <f>'[1]Actv PlacedInServc'!AK342</f>
        <v/>
      </c>
      <c r="AL342" s="62" t="str">
        <f>'[1]Actv PlacedInServc'!AL342</f>
        <v/>
      </c>
      <c r="AM342" s="21"/>
      <c r="AN342" s="62">
        <f t="shared" si="13"/>
        <v>0</v>
      </c>
      <c r="AO342" s="21"/>
      <c r="AP342" s="21">
        <f t="shared" si="14"/>
        <v>0</v>
      </c>
    </row>
    <row r="343" spans="2:42" s="16" customFormat="1">
      <c r="B343" s="18">
        <v>333</v>
      </c>
      <c r="C343" s="18" t="str">
        <f>'[1]Actv PlacedInServc'!C343</f>
        <v/>
      </c>
      <c r="D343" s="507" t="str">
        <f>'[1]Actv PlacedInServc'!D343</f>
        <v/>
      </c>
      <c r="F343" s="369" t="str">
        <f>'[1]Actv PlacedInServc'!F343</f>
        <v/>
      </c>
      <c r="H343" s="18" t="str">
        <f>'[1]Actv PlacedInServc'!H343</f>
        <v/>
      </c>
      <c r="J343" s="18" t="str">
        <f>'[1]Actv PlacedInServc'!J343</f>
        <v/>
      </c>
      <c r="L343" s="18" t="str">
        <f>'[1]Actv PlacedInServc'!L343</f>
        <v/>
      </c>
      <c r="N343" s="377" t="str">
        <f>'[1]Actv PlacedInServc'!N343</f>
        <v/>
      </c>
      <c r="P343" s="21" t="str">
        <f>'[1]Actv PlacedInServc'!P343</f>
        <v/>
      </c>
      <c r="Q343" s="62" t="str">
        <f>'[1]Actv PlacedInServc'!Q343</f>
        <v/>
      </c>
      <c r="R343" s="62" t="str">
        <f>'[1]Actv PlacedInServc'!R343</f>
        <v/>
      </c>
      <c r="S343" s="62" t="str">
        <f>'[1]Actv PlacedInServc'!S343</f>
        <v/>
      </c>
      <c r="T343" s="62" t="str">
        <f>'[1]Actv PlacedInServc'!T343</f>
        <v/>
      </c>
      <c r="U343" s="62" t="str">
        <f>'[1]Actv PlacedInServc'!U343</f>
        <v/>
      </c>
      <c r="V343" s="62" t="str">
        <f>'[1]Actv PlacedInServc'!V343</f>
        <v/>
      </c>
      <c r="W343" s="62" t="str">
        <f>'[1]Actv PlacedInServc'!W343</f>
        <v/>
      </c>
      <c r="X343" s="62" t="str">
        <f>'[1]Actv PlacedInServc'!X343</f>
        <v/>
      </c>
      <c r="Y343" s="62" t="str">
        <f>'[1]Actv PlacedInServc'!Y343</f>
        <v/>
      </c>
      <c r="Z343" s="62" t="str">
        <f>'[1]Actv PlacedInServc'!Z343</f>
        <v/>
      </c>
      <c r="AA343" s="62" t="str">
        <f>'[1]Actv PlacedInServc'!AA343</f>
        <v/>
      </c>
      <c r="AB343" s="62" t="str">
        <f>'[1]Actv PlacedInServc'!AB343</f>
        <v/>
      </c>
      <c r="AC343" s="62" t="str">
        <f>'[1]Actv PlacedInServc'!AC343</f>
        <v/>
      </c>
      <c r="AD343" s="62" t="str">
        <f>'[1]Actv PlacedInServc'!AD343</f>
        <v/>
      </c>
      <c r="AE343" s="62" t="str">
        <f>'[1]Actv PlacedInServc'!AE343</f>
        <v/>
      </c>
      <c r="AF343" s="62" t="str">
        <f>'[1]Actv PlacedInServc'!AF343</f>
        <v/>
      </c>
      <c r="AG343" s="62" t="str">
        <f>'[1]Actv PlacedInServc'!AG343</f>
        <v/>
      </c>
      <c r="AH343" s="62" t="str">
        <f>'[1]Actv PlacedInServc'!AH343</f>
        <v/>
      </c>
      <c r="AI343" s="62" t="str">
        <f>'[1]Actv PlacedInServc'!AI343</f>
        <v/>
      </c>
      <c r="AJ343" s="62" t="str">
        <f>'[1]Actv PlacedInServc'!AJ343</f>
        <v/>
      </c>
      <c r="AK343" s="62" t="str">
        <f>'[1]Actv PlacedInServc'!AK343</f>
        <v/>
      </c>
      <c r="AL343" s="62" t="str">
        <f>'[1]Actv PlacedInServc'!AL343</f>
        <v/>
      </c>
      <c r="AM343" s="21"/>
      <c r="AN343" s="62">
        <f t="shared" si="13"/>
        <v>0</v>
      </c>
      <c r="AO343" s="21"/>
      <c r="AP343" s="21">
        <f t="shared" si="14"/>
        <v>0</v>
      </c>
    </row>
    <row r="344" spans="2:42" s="16" customFormat="1">
      <c r="B344" s="18">
        <v>334</v>
      </c>
      <c r="C344" s="18" t="str">
        <f>'[1]Actv PlacedInServc'!C344</f>
        <v/>
      </c>
      <c r="D344" s="507" t="str">
        <f>'[1]Actv PlacedInServc'!D344</f>
        <v/>
      </c>
      <c r="F344" s="369" t="str">
        <f>'[1]Actv PlacedInServc'!F344</f>
        <v/>
      </c>
      <c r="H344" s="18" t="str">
        <f>'[1]Actv PlacedInServc'!H344</f>
        <v/>
      </c>
      <c r="J344" s="18" t="str">
        <f>'[1]Actv PlacedInServc'!J344</f>
        <v/>
      </c>
      <c r="L344" s="18" t="str">
        <f>'[1]Actv PlacedInServc'!L344</f>
        <v/>
      </c>
      <c r="N344" s="377" t="str">
        <f>'[1]Actv PlacedInServc'!N344</f>
        <v/>
      </c>
      <c r="P344" s="21" t="str">
        <f>'[1]Actv PlacedInServc'!P344</f>
        <v/>
      </c>
      <c r="Q344" s="62" t="str">
        <f>'[1]Actv PlacedInServc'!Q344</f>
        <v/>
      </c>
      <c r="R344" s="62" t="str">
        <f>'[1]Actv PlacedInServc'!R344</f>
        <v/>
      </c>
      <c r="S344" s="62" t="str">
        <f>'[1]Actv PlacedInServc'!S344</f>
        <v/>
      </c>
      <c r="T344" s="62" t="str">
        <f>'[1]Actv PlacedInServc'!T344</f>
        <v/>
      </c>
      <c r="U344" s="62" t="str">
        <f>'[1]Actv PlacedInServc'!U344</f>
        <v/>
      </c>
      <c r="V344" s="62" t="str">
        <f>'[1]Actv PlacedInServc'!V344</f>
        <v/>
      </c>
      <c r="W344" s="62" t="str">
        <f>'[1]Actv PlacedInServc'!W344</f>
        <v/>
      </c>
      <c r="X344" s="62" t="str">
        <f>'[1]Actv PlacedInServc'!X344</f>
        <v/>
      </c>
      <c r="Y344" s="62" t="str">
        <f>'[1]Actv PlacedInServc'!Y344</f>
        <v/>
      </c>
      <c r="Z344" s="62" t="str">
        <f>'[1]Actv PlacedInServc'!Z344</f>
        <v/>
      </c>
      <c r="AA344" s="62" t="str">
        <f>'[1]Actv PlacedInServc'!AA344</f>
        <v/>
      </c>
      <c r="AB344" s="62" t="str">
        <f>'[1]Actv PlacedInServc'!AB344</f>
        <v/>
      </c>
      <c r="AC344" s="62" t="str">
        <f>'[1]Actv PlacedInServc'!AC344</f>
        <v/>
      </c>
      <c r="AD344" s="62" t="str">
        <f>'[1]Actv PlacedInServc'!AD344</f>
        <v/>
      </c>
      <c r="AE344" s="62" t="str">
        <f>'[1]Actv PlacedInServc'!AE344</f>
        <v/>
      </c>
      <c r="AF344" s="62" t="str">
        <f>'[1]Actv PlacedInServc'!AF344</f>
        <v/>
      </c>
      <c r="AG344" s="62" t="str">
        <f>'[1]Actv PlacedInServc'!AG344</f>
        <v/>
      </c>
      <c r="AH344" s="62" t="str">
        <f>'[1]Actv PlacedInServc'!AH344</f>
        <v/>
      </c>
      <c r="AI344" s="62" t="str">
        <f>'[1]Actv PlacedInServc'!AI344</f>
        <v/>
      </c>
      <c r="AJ344" s="62" t="str">
        <f>'[1]Actv PlacedInServc'!AJ344</f>
        <v/>
      </c>
      <c r="AK344" s="62" t="str">
        <f>'[1]Actv PlacedInServc'!AK344</f>
        <v/>
      </c>
      <c r="AL344" s="62" t="str">
        <f>'[1]Actv PlacedInServc'!AL344</f>
        <v/>
      </c>
      <c r="AM344" s="21"/>
      <c r="AN344" s="62">
        <f t="shared" si="13"/>
        <v>0</v>
      </c>
      <c r="AO344" s="21"/>
      <c r="AP344" s="21">
        <f t="shared" si="14"/>
        <v>0</v>
      </c>
    </row>
    <row r="345" spans="2:42" s="16" customFormat="1">
      <c r="B345" s="18">
        <v>335</v>
      </c>
      <c r="C345" s="18" t="str">
        <f>'[1]Actv PlacedInServc'!C345</f>
        <v/>
      </c>
      <c r="D345" s="507" t="str">
        <f>'[1]Actv PlacedInServc'!D345</f>
        <v/>
      </c>
      <c r="F345" s="369" t="str">
        <f>'[1]Actv PlacedInServc'!F345</f>
        <v/>
      </c>
      <c r="H345" s="18" t="str">
        <f>'[1]Actv PlacedInServc'!H345</f>
        <v/>
      </c>
      <c r="J345" s="18" t="str">
        <f>'[1]Actv PlacedInServc'!J345</f>
        <v/>
      </c>
      <c r="L345" s="18" t="str">
        <f>'[1]Actv PlacedInServc'!L345</f>
        <v/>
      </c>
      <c r="N345" s="377" t="str">
        <f>'[1]Actv PlacedInServc'!N345</f>
        <v/>
      </c>
      <c r="P345" s="21" t="str">
        <f>'[1]Actv PlacedInServc'!P345</f>
        <v/>
      </c>
      <c r="Q345" s="62" t="str">
        <f>'[1]Actv PlacedInServc'!Q345</f>
        <v/>
      </c>
      <c r="R345" s="62" t="str">
        <f>'[1]Actv PlacedInServc'!R345</f>
        <v/>
      </c>
      <c r="S345" s="62" t="str">
        <f>'[1]Actv PlacedInServc'!S345</f>
        <v/>
      </c>
      <c r="T345" s="62" t="str">
        <f>'[1]Actv PlacedInServc'!T345</f>
        <v/>
      </c>
      <c r="U345" s="62" t="str">
        <f>'[1]Actv PlacedInServc'!U345</f>
        <v/>
      </c>
      <c r="V345" s="62" t="str">
        <f>'[1]Actv PlacedInServc'!V345</f>
        <v/>
      </c>
      <c r="W345" s="62" t="str">
        <f>'[1]Actv PlacedInServc'!W345</f>
        <v/>
      </c>
      <c r="X345" s="62" t="str">
        <f>'[1]Actv PlacedInServc'!X345</f>
        <v/>
      </c>
      <c r="Y345" s="62" t="str">
        <f>'[1]Actv PlacedInServc'!Y345</f>
        <v/>
      </c>
      <c r="Z345" s="62" t="str">
        <f>'[1]Actv PlacedInServc'!Z345</f>
        <v/>
      </c>
      <c r="AA345" s="62" t="str">
        <f>'[1]Actv PlacedInServc'!AA345</f>
        <v/>
      </c>
      <c r="AB345" s="62" t="str">
        <f>'[1]Actv PlacedInServc'!AB345</f>
        <v/>
      </c>
      <c r="AC345" s="62" t="str">
        <f>'[1]Actv PlacedInServc'!AC345</f>
        <v/>
      </c>
      <c r="AD345" s="62" t="str">
        <f>'[1]Actv PlacedInServc'!AD345</f>
        <v/>
      </c>
      <c r="AE345" s="62" t="str">
        <f>'[1]Actv PlacedInServc'!AE345</f>
        <v/>
      </c>
      <c r="AF345" s="62" t="str">
        <f>'[1]Actv PlacedInServc'!AF345</f>
        <v/>
      </c>
      <c r="AG345" s="62" t="str">
        <f>'[1]Actv PlacedInServc'!AG345</f>
        <v/>
      </c>
      <c r="AH345" s="62" t="str">
        <f>'[1]Actv PlacedInServc'!AH345</f>
        <v/>
      </c>
      <c r="AI345" s="62" t="str">
        <f>'[1]Actv PlacedInServc'!AI345</f>
        <v/>
      </c>
      <c r="AJ345" s="62" t="str">
        <f>'[1]Actv PlacedInServc'!AJ345</f>
        <v/>
      </c>
      <c r="AK345" s="62" t="str">
        <f>'[1]Actv PlacedInServc'!AK345</f>
        <v/>
      </c>
      <c r="AL345" s="62" t="str">
        <f>'[1]Actv PlacedInServc'!AL345</f>
        <v/>
      </c>
      <c r="AM345" s="21"/>
      <c r="AN345" s="62">
        <f t="shared" si="13"/>
        <v>0</v>
      </c>
      <c r="AO345" s="21"/>
      <c r="AP345" s="21">
        <f t="shared" si="14"/>
        <v>0</v>
      </c>
    </row>
    <row r="346" spans="2:42" s="16" customFormat="1">
      <c r="B346" s="18">
        <v>336</v>
      </c>
      <c r="C346" s="18" t="str">
        <f>'[1]Actv PlacedInServc'!C346</f>
        <v/>
      </c>
      <c r="D346" s="507" t="str">
        <f>'[1]Actv PlacedInServc'!D346</f>
        <v/>
      </c>
      <c r="F346" s="369" t="str">
        <f>'[1]Actv PlacedInServc'!F346</f>
        <v/>
      </c>
      <c r="H346" s="18" t="str">
        <f>'[1]Actv PlacedInServc'!H346</f>
        <v/>
      </c>
      <c r="J346" s="18" t="str">
        <f>'[1]Actv PlacedInServc'!J346</f>
        <v/>
      </c>
      <c r="L346" s="18" t="str">
        <f>'[1]Actv PlacedInServc'!L346</f>
        <v/>
      </c>
      <c r="N346" s="377" t="str">
        <f>'[1]Actv PlacedInServc'!N346</f>
        <v/>
      </c>
      <c r="P346" s="21" t="str">
        <f>'[1]Actv PlacedInServc'!P346</f>
        <v/>
      </c>
      <c r="Q346" s="62" t="str">
        <f>'[1]Actv PlacedInServc'!Q346</f>
        <v/>
      </c>
      <c r="R346" s="62" t="str">
        <f>'[1]Actv PlacedInServc'!R346</f>
        <v/>
      </c>
      <c r="S346" s="62" t="str">
        <f>'[1]Actv PlacedInServc'!S346</f>
        <v/>
      </c>
      <c r="T346" s="62" t="str">
        <f>'[1]Actv PlacedInServc'!T346</f>
        <v/>
      </c>
      <c r="U346" s="62" t="str">
        <f>'[1]Actv PlacedInServc'!U346</f>
        <v/>
      </c>
      <c r="V346" s="62" t="str">
        <f>'[1]Actv PlacedInServc'!V346</f>
        <v/>
      </c>
      <c r="W346" s="62" t="str">
        <f>'[1]Actv PlacedInServc'!W346</f>
        <v/>
      </c>
      <c r="X346" s="62" t="str">
        <f>'[1]Actv PlacedInServc'!X346</f>
        <v/>
      </c>
      <c r="Y346" s="62" t="str">
        <f>'[1]Actv PlacedInServc'!Y346</f>
        <v/>
      </c>
      <c r="Z346" s="62" t="str">
        <f>'[1]Actv PlacedInServc'!Z346</f>
        <v/>
      </c>
      <c r="AA346" s="62" t="str">
        <f>'[1]Actv PlacedInServc'!AA346</f>
        <v/>
      </c>
      <c r="AB346" s="62" t="str">
        <f>'[1]Actv PlacedInServc'!AB346</f>
        <v/>
      </c>
      <c r="AC346" s="62" t="str">
        <f>'[1]Actv PlacedInServc'!AC346</f>
        <v/>
      </c>
      <c r="AD346" s="62" t="str">
        <f>'[1]Actv PlacedInServc'!AD346</f>
        <v/>
      </c>
      <c r="AE346" s="62" t="str">
        <f>'[1]Actv PlacedInServc'!AE346</f>
        <v/>
      </c>
      <c r="AF346" s="62" t="str">
        <f>'[1]Actv PlacedInServc'!AF346</f>
        <v/>
      </c>
      <c r="AG346" s="62" t="str">
        <f>'[1]Actv PlacedInServc'!AG346</f>
        <v/>
      </c>
      <c r="AH346" s="62" t="str">
        <f>'[1]Actv PlacedInServc'!AH346</f>
        <v/>
      </c>
      <c r="AI346" s="62" t="str">
        <f>'[1]Actv PlacedInServc'!AI346</f>
        <v/>
      </c>
      <c r="AJ346" s="62" t="str">
        <f>'[1]Actv PlacedInServc'!AJ346</f>
        <v/>
      </c>
      <c r="AK346" s="62" t="str">
        <f>'[1]Actv PlacedInServc'!AK346</f>
        <v/>
      </c>
      <c r="AL346" s="62" t="str">
        <f>'[1]Actv PlacedInServc'!AL346</f>
        <v/>
      </c>
      <c r="AM346" s="21"/>
      <c r="AN346" s="62">
        <f t="shared" si="13"/>
        <v>0</v>
      </c>
      <c r="AO346" s="21"/>
      <c r="AP346" s="21">
        <f t="shared" si="14"/>
        <v>0</v>
      </c>
    </row>
    <row r="347" spans="2:42" s="16" customFormat="1">
      <c r="B347" s="18">
        <v>337</v>
      </c>
      <c r="C347" s="18" t="str">
        <f>'[1]Actv PlacedInServc'!C347</f>
        <v/>
      </c>
      <c r="D347" s="507" t="str">
        <f>'[1]Actv PlacedInServc'!D347</f>
        <v>Future Use</v>
      </c>
      <c r="F347" s="369" t="str">
        <f>'[1]Actv PlacedInServc'!F347</f>
        <v/>
      </c>
      <c r="H347" s="18" t="str">
        <f>'[1]Actv PlacedInServc'!H347</f>
        <v/>
      </c>
      <c r="J347" s="18" t="str">
        <f>'[1]Actv PlacedInServc'!J347</f>
        <v/>
      </c>
      <c r="L347" s="18" t="str">
        <f>'[1]Actv PlacedInServc'!L347</f>
        <v/>
      </c>
      <c r="N347" s="377" t="str">
        <f>'[1]Actv PlacedInServc'!N347</f>
        <v/>
      </c>
      <c r="P347" s="21" t="str">
        <f>'[1]Actv PlacedInServc'!P347</f>
        <v/>
      </c>
      <c r="Q347" s="62" t="str">
        <f>'[1]Actv PlacedInServc'!Q347</f>
        <v/>
      </c>
      <c r="R347" s="62" t="str">
        <f>'[1]Actv PlacedInServc'!R347</f>
        <v/>
      </c>
      <c r="S347" s="62" t="str">
        <f>'[1]Actv PlacedInServc'!S347</f>
        <v/>
      </c>
      <c r="T347" s="62" t="str">
        <f>'[1]Actv PlacedInServc'!T347</f>
        <v/>
      </c>
      <c r="U347" s="62" t="str">
        <f>'[1]Actv PlacedInServc'!U347</f>
        <v/>
      </c>
      <c r="V347" s="62" t="str">
        <f>'[1]Actv PlacedInServc'!V347</f>
        <v/>
      </c>
      <c r="W347" s="62" t="str">
        <f>'[1]Actv PlacedInServc'!W347</f>
        <v/>
      </c>
      <c r="X347" s="62" t="str">
        <f>'[1]Actv PlacedInServc'!X347</f>
        <v/>
      </c>
      <c r="Y347" s="62" t="str">
        <f>'[1]Actv PlacedInServc'!Y347</f>
        <v/>
      </c>
      <c r="Z347" s="62" t="str">
        <f>'[1]Actv PlacedInServc'!Z347</f>
        <v/>
      </c>
      <c r="AA347" s="62" t="str">
        <f>'[1]Actv PlacedInServc'!AA347</f>
        <v/>
      </c>
      <c r="AB347" s="62" t="str">
        <f>'[1]Actv PlacedInServc'!AB347</f>
        <v/>
      </c>
      <c r="AC347" s="62" t="str">
        <f>'[1]Actv PlacedInServc'!AC347</f>
        <v/>
      </c>
      <c r="AD347" s="62" t="str">
        <f>'[1]Actv PlacedInServc'!AD347</f>
        <v/>
      </c>
      <c r="AE347" s="62" t="str">
        <f>'[1]Actv PlacedInServc'!AE347</f>
        <v/>
      </c>
      <c r="AF347" s="62" t="str">
        <f>'[1]Actv PlacedInServc'!AF347</f>
        <v/>
      </c>
      <c r="AG347" s="62" t="str">
        <f>'[1]Actv PlacedInServc'!AG347</f>
        <v/>
      </c>
      <c r="AH347" s="62" t="str">
        <f>'[1]Actv PlacedInServc'!AH347</f>
        <v/>
      </c>
      <c r="AI347" s="62" t="str">
        <f>'[1]Actv PlacedInServc'!AI347</f>
        <v/>
      </c>
      <c r="AJ347" s="62" t="str">
        <f>'[1]Actv PlacedInServc'!AJ347</f>
        <v/>
      </c>
      <c r="AK347" s="62" t="str">
        <f>'[1]Actv PlacedInServc'!AK347</f>
        <v/>
      </c>
      <c r="AL347" s="62" t="str">
        <f>'[1]Actv PlacedInServc'!AL347</f>
        <v/>
      </c>
      <c r="AM347" s="21"/>
      <c r="AN347" s="62">
        <f t="shared" si="13"/>
        <v>0</v>
      </c>
      <c r="AO347" s="21"/>
      <c r="AP347" s="21">
        <f t="shared" si="14"/>
        <v>0</v>
      </c>
    </row>
    <row r="348" spans="2:42" s="16" customFormat="1">
      <c r="B348" s="18">
        <v>338</v>
      </c>
      <c r="C348" s="18" t="str">
        <f>'[1]Actv PlacedInServc'!C348</f>
        <v/>
      </c>
      <c r="D348" s="507" t="str">
        <f>'[1]Actv PlacedInServc'!D348</f>
        <v/>
      </c>
      <c r="F348" s="369" t="str">
        <f>'[1]Actv PlacedInServc'!F348</f>
        <v/>
      </c>
      <c r="H348" s="18" t="str">
        <f>'[1]Actv PlacedInServc'!H348</f>
        <v/>
      </c>
      <c r="J348" s="18" t="str">
        <f>'[1]Actv PlacedInServc'!J348</f>
        <v/>
      </c>
      <c r="L348" s="18" t="str">
        <f>'[1]Actv PlacedInServc'!L348</f>
        <v/>
      </c>
      <c r="N348" s="377" t="str">
        <f>'[1]Actv PlacedInServc'!N348</f>
        <v/>
      </c>
      <c r="P348" s="21" t="str">
        <f>'[1]Actv PlacedInServc'!P348</f>
        <v/>
      </c>
      <c r="Q348" s="62" t="str">
        <f>'[1]Actv PlacedInServc'!Q348</f>
        <v/>
      </c>
      <c r="R348" s="62" t="str">
        <f>'[1]Actv PlacedInServc'!R348</f>
        <v/>
      </c>
      <c r="S348" s="62" t="str">
        <f>'[1]Actv PlacedInServc'!S348</f>
        <v/>
      </c>
      <c r="T348" s="62" t="str">
        <f>'[1]Actv PlacedInServc'!T348</f>
        <v/>
      </c>
      <c r="U348" s="62" t="str">
        <f>'[1]Actv PlacedInServc'!U348</f>
        <v/>
      </c>
      <c r="V348" s="62" t="str">
        <f>'[1]Actv PlacedInServc'!V348</f>
        <v/>
      </c>
      <c r="W348" s="62" t="str">
        <f>'[1]Actv PlacedInServc'!W348</f>
        <v/>
      </c>
      <c r="X348" s="62" t="str">
        <f>'[1]Actv PlacedInServc'!X348</f>
        <v/>
      </c>
      <c r="Y348" s="62" t="str">
        <f>'[1]Actv PlacedInServc'!Y348</f>
        <v/>
      </c>
      <c r="Z348" s="62" t="str">
        <f>'[1]Actv PlacedInServc'!Z348</f>
        <v/>
      </c>
      <c r="AA348" s="62" t="str">
        <f>'[1]Actv PlacedInServc'!AA348</f>
        <v/>
      </c>
      <c r="AB348" s="62" t="str">
        <f>'[1]Actv PlacedInServc'!AB348</f>
        <v/>
      </c>
      <c r="AC348" s="62" t="str">
        <f>'[1]Actv PlacedInServc'!AC348</f>
        <v/>
      </c>
      <c r="AD348" s="62" t="str">
        <f>'[1]Actv PlacedInServc'!AD348</f>
        <v/>
      </c>
      <c r="AE348" s="62" t="str">
        <f>'[1]Actv PlacedInServc'!AE348</f>
        <v/>
      </c>
      <c r="AF348" s="62" t="str">
        <f>'[1]Actv PlacedInServc'!AF348</f>
        <v/>
      </c>
      <c r="AG348" s="62" t="str">
        <f>'[1]Actv PlacedInServc'!AG348</f>
        <v/>
      </c>
      <c r="AH348" s="62" t="str">
        <f>'[1]Actv PlacedInServc'!AH348</f>
        <v/>
      </c>
      <c r="AI348" s="62" t="str">
        <f>'[1]Actv PlacedInServc'!AI348</f>
        <v/>
      </c>
      <c r="AJ348" s="62" t="str">
        <f>'[1]Actv PlacedInServc'!AJ348</f>
        <v/>
      </c>
      <c r="AK348" s="62" t="str">
        <f>'[1]Actv PlacedInServc'!AK348</f>
        <v/>
      </c>
      <c r="AL348" s="62" t="str">
        <f>'[1]Actv PlacedInServc'!AL348</f>
        <v/>
      </c>
      <c r="AM348" s="21"/>
      <c r="AN348" s="62">
        <f t="shared" si="13"/>
        <v>0</v>
      </c>
      <c r="AO348" s="21"/>
      <c r="AP348" s="21">
        <f t="shared" si="14"/>
        <v>0</v>
      </c>
    </row>
    <row r="349" spans="2:42" s="16" customFormat="1">
      <c r="B349" s="18">
        <v>339</v>
      </c>
      <c r="C349" s="18" t="str">
        <f>'[1]Actv PlacedInServc'!C349</f>
        <v/>
      </c>
      <c r="D349" s="507" t="str">
        <f>'[1]Actv PlacedInServc'!D349</f>
        <v/>
      </c>
      <c r="F349" s="369" t="str">
        <f>'[1]Actv PlacedInServc'!F349</f>
        <v/>
      </c>
      <c r="H349" s="18" t="str">
        <f>'[1]Actv PlacedInServc'!H349</f>
        <v/>
      </c>
      <c r="J349" s="18" t="str">
        <f>'[1]Actv PlacedInServc'!J349</f>
        <v/>
      </c>
      <c r="L349" s="18" t="str">
        <f>'[1]Actv PlacedInServc'!L349</f>
        <v/>
      </c>
      <c r="N349" s="377" t="str">
        <f>'[1]Actv PlacedInServc'!N349</f>
        <v/>
      </c>
      <c r="P349" s="21" t="str">
        <f>'[1]Actv PlacedInServc'!P349</f>
        <v/>
      </c>
      <c r="Q349" s="62" t="str">
        <f>'[1]Actv PlacedInServc'!Q349</f>
        <v/>
      </c>
      <c r="R349" s="62" t="str">
        <f>'[1]Actv PlacedInServc'!R349</f>
        <v/>
      </c>
      <c r="S349" s="62" t="str">
        <f>'[1]Actv PlacedInServc'!S349</f>
        <v/>
      </c>
      <c r="T349" s="62" t="str">
        <f>'[1]Actv PlacedInServc'!T349</f>
        <v/>
      </c>
      <c r="U349" s="62" t="str">
        <f>'[1]Actv PlacedInServc'!U349</f>
        <v/>
      </c>
      <c r="V349" s="62" t="str">
        <f>'[1]Actv PlacedInServc'!V349</f>
        <v/>
      </c>
      <c r="W349" s="62" t="str">
        <f>'[1]Actv PlacedInServc'!W349</f>
        <v/>
      </c>
      <c r="X349" s="62" t="str">
        <f>'[1]Actv PlacedInServc'!X349</f>
        <v/>
      </c>
      <c r="Y349" s="62" t="str">
        <f>'[1]Actv PlacedInServc'!Y349</f>
        <v/>
      </c>
      <c r="Z349" s="62" t="str">
        <f>'[1]Actv PlacedInServc'!Z349</f>
        <v/>
      </c>
      <c r="AA349" s="62" t="str">
        <f>'[1]Actv PlacedInServc'!AA349</f>
        <v/>
      </c>
      <c r="AB349" s="62" t="str">
        <f>'[1]Actv PlacedInServc'!AB349</f>
        <v/>
      </c>
      <c r="AC349" s="62" t="str">
        <f>'[1]Actv PlacedInServc'!AC349</f>
        <v/>
      </c>
      <c r="AD349" s="62" t="str">
        <f>'[1]Actv PlacedInServc'!AD349</f>
        <v/>
      </c>
      <c r="AE349" s="62" t="str">
        <f>'[1]Actv PlacedInServc'!AE349</f>
        <v/>
      </c>
      <c r="AF349" s="62" t="str">
        <f>'[1]Actv PlacedInServc'!AF349</f>
        <v/>
      </c>
      <c r="AG349" s="62" t="str">
        <f>'[1]Actv PlacedInServc'!AG349</f>
        <v/>
      </c>
      <c r="AH349" s="62" t="str">
        <f>'[1]Actv PlacedInServc'!AH349</f>
        <v/>
      </c>
      <c r="AI349" s="62" t="str">
        <f>'[1]Actv PlacedInServc'!AI349</f>
        <v/>
      </c>
      <c r="AJ349" s="62" t="str">
        <f>'[1]Actv PlacedInServc'!AJ349</f>
        <v/>
      </c>
      <c r="AK349" s="62" t="str">
        <f>'[1]Actv PlacedInServc'!AK349</f>
        <v/>
      </c>
      <c r="AL349" s="62" t="str">
        <f>'[1]Actv PlacedInServc'!AL349</f>
        <v/>
      </c>
      <c r="AM349" s="21"/>
      <c r="AN349" s="62">
        <f t="shared" si="13"/>
        <v>0</v>
      </c>
      <c r="AO349" s="21"/>
      <c r="AP349" s="21">
        <f t="shared" si="14"/>
        <v>0</v>
      </c>
    </row>
    <row r="350" spans="2:42" s="16" customFormat="1">
      <c r="B350" s="18">
        <v>340</v>
      </c>
      <c r="C350" s="18" t="str">
        <f>'[1]Actv PlacedInServc'!C350</f>
        <v/>
      </c>
      <c r="D350" s="507" t="str">
        <f>'[1]Actv PlacedInServc'!D350</f>
        <v/>
      </c>
      <c r="F350" s="369" t="str">
        <f>'[1]Actv PlacedInServc'!F350</f>
        <v/>
      </c>
      <c r="H350" s="18" t="str">
        <f>'[1]Actv PlacedInServc'!H350</f>
        <v/>
      </c>
      <c r="J350" s="18" t="str">
        <f>'[1]Actv PlacedInServc'!J350</f>
        <v/>
      </c>
      <c r="L350" s="18" t="str">
        <f>'[1]Actv PlacedInServc'!L350</f>
        <v/>
      </c>
      <c r="N350" s="377" t="str">
        <f>'[1]Actv PlacedInServc'!N350</f>
        <v/>
      </c>
      <c r="P350" s="21" t="str">
        <f>'[1]Actv PlacedInServc'!P350</f>
        <v/>
      </c>
      <c r="Q350" s="62" t="str">
        <f>'[1]Actv PlacedInServc'!Q350</f>
        <v/>
      </c>
      <c r="R350" s="62" t="str">
        <f>'[1]Actv PlacedInServc'!R350</f>
        <v/>
      </c>
      <c r="S350" s="62" t="str">
        <f>'[1]Actv PlacedInServc'!S350</f>
        <v/>
      </c>
      <c r="T350" s="62" t="str">
        <f>'[1]Actv PlacedInServc'!T350</f>
        <v/>
      </c>
      <c r="U350" s="62" t="str">
        <f>'[1]Actv PlacedInServc'!U350</f>
        <v/>
      </c>
      <c r="V350" s="62" t="str">
        <f>'[1]Actv PlacedInServc'!V350</f>
        <v/>
      </c>
      <c r="W350" s="62" t="str">
        <f>'[1]Actv PlacedInServc'!W350</f>
        <v/>
      </c>
      <c r="X350" s="62" t="str">
        <f>'[1]Actv PlacedInServc'!X350</f>
        <v/>
      </c>
      <c r="Y350" s="62" t="str">
        <f>'[1]Actv PlacedInServc'!Y350</f>
        <v/>
      </c>
      <c r="Z350" s="62" t="str">
        <f>'[1]Actv PlacedInServc'!Z350</f>
        <v/>
      </c>
      <c r="AA350" s="62" t="str">
        <f>'[1]Actv PlacedInServc'!AA350</f>
        <v/>
      </c>
      <c r="AB350" s="62" t="str">
        <f>'[1]Actv PlacedInServc'!AB350</f>
        <v/>
      </c>
      <c r="AC350" s="62" t="str">
        <f>'[1]Actv PlacedInServc'!AC350</f>
        <v/>
      </c>
      <c r="AD350" s="62" t="str">
        <f>'[1]Actv PlacedInServc'!AD350</f>
        <v/>
      </c>
      <c r="AE350" s="62" t="str">
        <f>'[1]Actv PlacedInServc'!AE350</f>
        <v/>
      </c>
      <c r="AF350" s="62" t="str">
        <f>'[1]Actv PlacedInServc'!AF350</f>
        <v/>
      </c>
      <c r="AG350" s="62" t="str">
        <f>'[1]Actv PlacedInServc'!AG350</f>
        <v/>
      </c>
      <c r="AH350" s="62" t="str">
        <f>'[1]Actv PlacedInServc'!AH350</f>
        <v/>
      </c>
      <c r="AI350" s="62" t="str">
        <f>'[1]Actv PlacedInServc'!AI350</f>
        <v/>
      </c>
      <c r="AJ350" s="62" t="str">
        <f>'[1]Actv PlacedInServc'!AJ350</f>
        <v/>
      </c>
      <c r="AK350" s="62" t="str">
        <f>'[1]Actv PlacedInServc'!AK350</f>
        <v/>
      </c>
      <c r="AL350" s="62" t="str">
        <f>'[1]Actv PlacedInServc'!AL350</f>
        <v/>
      </c>
      <c r="AM350" s="21"/>
      <c r="AN350" s="62">
        <f t="shared" si="13"/>
        <v>0</v>
      </c>
      <c r="AO350" s="21"/>
      <c r="AP350" s="21">
        <f t="shared" si="14"/>
        <v>0</v>
      </c>
    </row>
    <row r="351" spans="2:42" s="16" customFormat="1">
      <c r="B351" s="18">
        <v>341</v>
      </c>
      <c r="C351" s="18" t="str">
        <f>'[1]Actv PlacedInServc'!C351</f>
        <v/>
      </c>
      <c r="D351" s="507" t="str">
        <f>'[1]Actv PlacedInServc'!D351</f>
        <v/>
      </c>
      <c r="F351" s="369" t="str">
        <f>'[1]Actv PlacedInServc'!F351</f>
        <v/>
      </c>
      <c r="H351" s="18" t="str">
        <f>'[1]Actv PlacedInServc'!H351</f>
        <v/>
      </c>
      <c r="J351" s="18" t="str">
        <f>'[1]Actv PlacedInServc'!J351</f>
        <v/>
      </c>
      <c r="L351" s="18" t="str">
        <f>'[1]Actv PlacedInServc'!L351</f>
        <v/>
      </c>
      <c r="N351" s="377" t="str">
        <f>'[1]Actv PlacedInServc'!N351</f>
        <v/>
      </c>
      <c r="P351" s="21" t="str">
        <f>'[1]Actv PlacedInServc'!P351</f>
        <v/>
      </c>
      <c r="Q351" s="62" t="str">
        <f>'[1]Actv PlacedInServc'!Q351</f>
        <v/>
      </c>
      <c r="R351" s="62" t="str">
        <f>'[1]Actv PlacedInServc'!R351</f>
        <v/>
      </c>
      <c r="S351" s="62" t="str">
        <f>'[1]Actv PlacedInServc'!S351</f>
        <v/>
      </c>
      <c r="T351" s="62" t="str">
        <f>'[1]Actv PlacedInServc'!T351</f>
        <v/>
      </c>
      <c r="U351" s="62" t="str">
        <f>'[1]Actv PlacedInServc'!U351</f>
        <v/>
      </c>
      <c r="V351" s="62" t="str">
        <f>'[1]Actv PlacedInServc'!V351</f>
        <v/>
      </c>
      <c r="W351" s="62" t="str">
        <f>'[1]Actv PlacedInServc'!W351</f>
        <v/>
      </c>
      <c r="X351" s="62" t="str">
        <f>'[1]Actv PlacedInServc'!X351</f>
        <v/>
      </c>
      <c r="Y351" s="62" t="str">
        <f>'[1]Actv PlacedInServc'!Y351</f>
        <v/>
      </c>
      <c r="Z351" s="62" t="str">
        <f>'[1]Actv PlacedInServc'!Z351</f>
        <v/>
      </c>
      <c r="AA351" s="62" t="str">
        <f>'[1]Actv PlacedInServc'!AA351</f>
        <v/>
      </c>
      <c r="AB351" s="62" t="str">
        <f>'[1]Actv PlacedInServc'!AB351</f>
        <v/>
      </c>
      <c r="AC351" s="62" t="str">
        <f>'[1]Actv PlacedInServc'!AC351</f>
        <v/>
      </c>
      <c r="AD351" s="62" t="str">
        <f>'[1]Actv PlacedInServc'!AD351</f>
        <v/>
      </c>
      <c r="AE351" s="62" t="str">
        <f>'[1]Actv PlacedInServc'!AE351</f>
        <v/>
      </c>
      <c r="AF351" s="62" t="str">
        <f>'[1]Actv PlacedInServc'!AF351</f>
        <v/>
      </c>
      <c r="AG351" s="62" t="str">
        <f>'[1]Actv PlacedInServc'!AG351</f>
        <v/>
      </c>
      <c r="AH351" s="62" t="str">
        <f>'[1]Actv PlacedInServc'!AH351</f>
        <v/>
      </c>
      <c r="AI351" s="62" t="str">
        <f>'[1]Actv PlacedInServc'!AI351</f>
        <v/>
      </c>
      <c r="AJ351" s="62" t="str">
        <f>'[1]Actv PlacedInServc'!AJ351</f>
        <v/>
      </c>
      <c r="AK351" s="62" t="str">
        <f>'[1]Actv PlacedInServc'!AK351</f>
        <v/>
      </c>
      <c r="AL351" s="62" t="str">
        <f>'[1]Actv PlacedInServc'!AL351</f>
        <v/>
      </c>
      <c r="AM351" s="21"/>
      <c r="AN351" s="62">
        <f t="shared" si="13"/>
        <v>0</v>
      </c>
      <c r="AO351" s="21"/>
      <c r="AP351" s="21">
        <f t="shared" si="14"/>
        <v>0</v>
      </c>
    </row>
    <row r="352" spans="2:42" s="16" customFormat="1">
      <c r="B352" s="18">
        <v>342</v>
      </c>
      <c r="C352" s="18" t="str">
        <f>'[1]Actv PlacedInServc'!C352</f>
        <v/>
      </c>
      <c r="D352" s="507" t="str">
        <f>'[1]Actv PlacedInServc'!D352</f>
        <v/>
      </c>
      <c r="F352" s="369" t="str">
        <f>'[1]Actv PlacedInServc'!F352</f>
        <v/>
      </c>
      <c r="H352" s="18" t="str">
        <f>'[1]Actv PlacedInServc'!H352</f>
        <v/>
      </c>
      <c r="J352" s="18" t="str">
        <f>'[1]Actv PlacedInServc'!J352</f>
        <v/>
      </c>
      <c r="L352" s="18" t="str">
        <f>'[1]Actv PlacedInServc'!L352</f>
        <v/>
      </c>
      <c r="N352" s="377" t="str">
        <f>'[1]Actv PlacedInServc'!N352</f>
        <v/>
      </c>
      <c r="P352" s="21" t="str">
        <f>'[1]Actv PlacedInServc'!P352</f>
        <v/>
      </c>
      <c r="Q352" s="62" t="str">
        <f>'[1]Actv PlacedInServc'!Q352</f>
        <v/>
      </c>
      <c r="R352" s="62" t="str">
        <f>'[1]Actv PlacedInServc'!R352</f>
        <v/>
      </c>
      <c r="S352" s="62" t="str">
        <f>'[1]Actv PlacedInServc'!S352</f>
        <v/>
      </c>
      <c r="T352" s="62" t="str">
        <f>'[1]Actv PlacedInServc'!T352</f>
        <v/>
      </c>
      <c r="U352" s="62" t="str">
        <f>'[1]Actv PlacedInServc'!U352</f>
        <v/>
      </c>
      <c r="V352" s="62" t="str">
        <f>'[1]Actv PlacedInServc'!V352</f>
        <v/>
      </c>
      <c r="W352" s="62" t="str">
        <f>'[1]Actv PlacedInServc'!W352</f>
        <v/>
      </c>
      <c r="X352" s="62" t="str">
        <f>'[1]Actv PlacedInServc'!X352</f>
        <v/>
      </c>
      <c r="Y352" s="62" t="str">
        <f>'[1]Actv PlacedInServc'!Y352</f>
        <v/>
      </c>
      <c r="Z352" s="62" t="str">
        <f>'[1]Actv PlacedInServc'!Z352</f>
        <v/>
      </c>
      <c r="AA352" s="62" t="str">
        <f>'[1]Actv PlacedInServc'!AA352</f>
        <v/>
      </c>
      <c r="AB352" s="62" t="str">
        <f>'[1]Actv PlacedInServc'!AB352</f>
        <v/>
      </c>
      <c r="AC352" s="62" t="str">
        <f>'[1]Actv PlacedInServc'!AC352</f>
        <v/>
      </c>
      <c r="AD352" s="62" t="str">
        <f>'[1]Actv PlacedInServc'!AD352</f>
        <v/>
      </c>
      <c r="AE352" s="62" t="str">
        <f>'[1]Actv PlacedInServc'!AE352</f>
        <v/>
      </c>
      <c r="AF352" s="62" t="str">
        <f>'[1]Actv PlacedInServc'!AF352</f>
        <v/>
      </c>
      <c r="AG352" s="62" t="str">
        <f>'[1]Actv PlacedInServc'!AG352</f>
        <v/>
      </c>
      <c r="AH352" s="62" t="str">
        <f>'[1]Actv PlacedInServc'!AH352</f>
        <v/>
      </c>
      <c r="AI352" s="62" t="str">
        <f>'[1]Actv PlacedInServc'!AI352</f>
        <v/>
      </c>
      <c r="AJ352" s="62" t="str">
        <f>'[1]Actv PlacedInServc'!AJ352</f>
        <v/>
      </c>
      <c r="AK352" s="62" t="str">
        <f>'[1]Actv PlacedInServc'!AK352</f>
        <v/>
      </c>
      <c r="AL352" s="62" t="str">
        <f>'[1]Actv PlacedInServc'!AL352</f>
        <v/>
      </c>
      <c r="AM352" s="21"/>
      <c r="AN352" s="62">
        <f t="shared" si="13"/>
        <v>0</v>
      </c>
      <c r="AO352" s="21"/>
      <c r="AP352" s="21">
        <f t="shared" si="14"/>
        <v>0</v>
      </c>
    </row>
    <row r="353" spans="2:42" s="16" customFormat="1">
      <c r="B353" s="18">
        <v>343</v>
      </c>
      <c r="C353" s="18" t="str">
        <f>'[1]Actv PlacedInServc'!C353</f>
        <v/>
      </c>
      <c r="D353" s="507" t="str">
        <f>'[1]Actv PlacedInServc'!D353</f>
        <v>Future Use</v>
      </c>
      <c r="F353" s="369" t="str">
        <f>'[1]Actv PlacedInServc'!F353</f>
        <v/>
      </c>
      <c r="H353" s="18" t="str">
        <f>'[1]Actv PlacedInServc'!H353</f>
        <v/>
      </c>
      <c r="J353" s="18" t="str">
        <f>'[1]Actv PlacedInServc'!J353</f>
        <v/>
      </c>
      <c r="L353" s="18" t="str">
        <f>'[1]Actv PlacedInServc'!L353</f>
        <v/>
      </c>
      <c r="N353" s="377" t="str">
        <f>'[1]Actv PlacedInServc'!N353</f>
        <v/>
      </c>
      <c r="P353" s="21" t="str">
        <f>'[1]Actv PlacedInServc'!P353</f>
        <v/>
      </c>
      <c r="Q353" s="62" t="str">
        <f>'[1]Actv PlacedInServc'!Q353</f>
        <v/>
      </c>
      <c r="R353" s="62" t="str">
        <f>'[1]Actv PlacedInServc'!R353</f>
        <v/>
      </c>
      <c r="S353" s="62" t="str">
        <f>'[1]Actv PlacedInServc'!S353</f>
        <v/>
      </c>
      <c r="T353" s="62" t="str">
        <f>'[1]Actv PlacedInServc'!T353</f>
        <v/>
      </c>
      <c r="U353" s="62" t="str">
        <f>'[1]Actv PlacedInServc'!U353</f>
        <v/>
      </c>
      <c r="V353" s="62" t="str">
        <f>'[1]Actv PlacedInServc'!V353</f>
        <v/>
      </c>
      <c r="W353" s="62" t="str">
        <f>'[1]Actv PlacedInServc'!W353</f>
        <v/>
      </c>
      <c r="X353" s="62" t="str">
        <f>'[1]Actv PlacedInServc'!X353</f>
        <v/>
      </c>
      <c r="Y353" s="62" t="str">
        <f>'[1]Actv PlacedInServc'!Y353</f>
        <v/>
      </c>
      <c r="Z353" s="62" t="str">
        <f>'[1]Actv PlacedInServc'!Z353</f>
        <v/>
      </c>
      <c r="AA353" s="62" t="str">
        <f>'[1]Actv PlacedInServc'!AA353</f>
        <v/>
      </c>
      <c r="AB353" s="62" t="str">
        <f>'[1]Actv PlacedInServc'!AB353</f>
        <v/>
      </c>
      <c r="AC353" s="62" t="str">
        <f>'[1]Actv PlacedInServc'!AC353</f>
        <v/>
      </c>
      <c r="AD353" s="62" t="str">
        <f>'[1]Actv PlacedInServc'!AD353</f>
        <v/>
      </c>
      <c r="AE353" s="62" t="str">
        <f>'[1]Actv PlacedInServc'!AE353</f>
        <v/>
      </c>
      <c r="AF353" s="62" t="str">
        <f>'[1]Actv PlacedInServc'!AF353</f>
        <v/>
      </c>
      <c r="AG353" s="62" t="str">
        <f>'[1]Actv PlacedInServc'!AG353</f>
        <v/>
      </c>
      <c r="AH353" s="62" t="str">
        <f>'[1]Actv PlacedInServc'!AH353</f>
        <v/>
      </c>
      <c r="AI353" s="62" t="str">
        <f>'[1]Actv PlacedInServc'!AI353</f>
        <v/>
      </c>
      <c r="AJ353" s="62" t="str">
        <f>'[1]Actv PlacedInServc'!AJ353</f>
        <v/>
      </c>
      <c r="AK353" s="62" t="str">
        <f>'[1]Actv PlacedInServc'!AK353</f>
        <v/>
      </c>
      <c r="AL353" s="62" t="str">
        <f>'[1]Actv PlacedInServc'!AL353</f>
        <v/>
      </c>
      <c r="AM353" s="21"/>
      <c r="AN353" s="62">
        <f t="shared" si="13"/>
        <v>0</v>
      </c>
      <c r="AO353" s="21"/>
      <c r="AP353" s="21">
        <f t="shared" si="14"/>
        <v>0</v>
      </c>
    </row>
    <row r="354" spans="2:42" s="16" customFormat="1">
      <c r="B354" s="18">
        <v>344</v>
      </c>
      <c r="C354" s="18" t="str">
        <f>'[1]Actv PlacedInServc'!C354</f>
        <v/>
      </c>
      <c r="D354" s="507" t="str">
        <f>'[1]Actv PlacedInServc'!D354</f>
        <v/>
      </c>
      <c r="F354" s="369" t="str">
        <f>'[1]Actv PlacedInServc'!F354</f>
        <v/>
      </c>
      <c r="H354" s="18" t="str">
        <f>'[1]Actv PlacedInServc'!H354</f>
        <v/>
      </c>
      <c r="J354" s="18" t="str">
        <f>'[1]Actv PlacedInServc'!J354</f>
        <v/>
      </c>
      <c r="L354" s="18" t="str">
        <f>'[1]Actv PlacedInServc'!L354</f>
        <v/>
      </c>
      <c r="N354" s="377" t="str">
        <f>'[1]Actv PlacedInServc'!N354</f>
        <v/>
      </c>
      <c r="P354" s="21" t="str">
        <f>'[1]Actv PlacedInServc'!P354</f>
        <v/>
      </c>
      <c r="Q354" s="62" t="str">
        <f>'[1]Actv PlacedInServc'!Q354</f>
        <v/>
      </c>
      <c r="R354" s="62" t="str">
        <f>'[1]Actv PlacedInServc'!R354</f>
        <v/>
      </c>
      <c r="S354" s="62" t="str">
        <f>'[1]Actv PlacedInServc'!S354</f>
        <v/>
      </c>
      <c r="T354" s="62" t="str">
        <f>'[1]Actv PlacedInServc'!T354</f>
        <v/>
      </c>
      <c r="U354" s="62" t="str">
        <f>'[1]Actv PlacedInServc'!U354</f>
        <v/>
      </c>
      <c r="V354" s="62" t="str">
        <f>'[1]Actv PlacedInServc'!V354</f>
        <v/>
      </c>
      <c r="W354" s="62" t="str">
        <f>'[1]Actv PlacedInServc'!W354</f>
        <v/>
      </c>
      <c r="X354" s="62" t="str">
        <f>'[1]Actv PlacedInServc'!X354</f>
        <v/>
      </c>
      <c r="Y354" s="62" t="str">
        <f>'[1]Actv PlacedInServc'!Y354</f>
        <v/>
      </c>
      <c r="Z354" s="62" t="str">
        <f>'[1]Actv PlacedInServc'!Z354</f>
        <v/>
      </c>
      <c r="AA354" s="62" t="str">
        <f>'[1]Actv PlacedInServc'!AA354</f>
        <v/>
      </c>
      <c r="AB354" s="62" t="str">
        <f>'[1]Actv PlacedInServc'!AB354</f>
        <v/>
      </c>
      <c r="AC354" s="62" t="str">
        <f>'[1]Actv PlacedInServc'!AC354</f>
        <v/>
      </c>
      <c r="AD354" s="62" t="str">
        <f>'[1]Actv PlacedInServc'!AD354</f>
        <v/>
      </c>
      <c r="AE354" s="62" t="str">
        <f>'[1]Actv PlacedInServc'!AE354</f>
        <v/>
      </c>
      <c r="AF354" s="62" t="str">
        <f>'[1]Actv PlacedInServc'!AF354</f>
        <v/>
      </c>
      <c r="AG354" s="62" t="str">
        <f>'[1]Actv PlacedInServc'!AG354</f>
        <v/>
      </c>
      <c r="AH354" s="62" t="str">
        <f>'[1]Actv PlacedInServc'!AH354</f>
        <v/>
      </c>
      <c r="AI354" s="62" t="str">
        <f>'[1]Actv PlacedInServc'!AI354</f>
        <v/>
      </c>
      <c r="AJ354" s="62" t="str">
        <f>'[1]Actv PlacedInServc'!AJ354</f>
        <v/>
      </c>
      <c r="AK354" s="62" t="str">
        <f>'[1]Actv PlacedInServc'!AK354</f>
        <v/>
      </c>
      <c r="AL354" s="62" t="str">
        <f>'[1]Actv PlacedInServc'!AL354</f>
        <v/>
      </c>
      <c r="AM354" s="21"/>
      <c r="AN354" s="62">
        <f t="shared" si="13"/>
        <v>0</v>
      </c>
      <c r="AO354" s="21"/>
      <c r="AP354" s="21">
        <f t="shared" si="14"/>
        <v>0</v>
      </c>
    </row>
    <row r="355" spans="2:42" s="16" customFormat="1">
      <c r="B355" s="18">
        <v>345</v>
      </c>
      <c r="C355" s="18" t="str">
        <f>'[1]Actv PlacedInServc'!C355</f>
        <v/>
      </c>
      <c r="D355" s="507" t="str">
        <f>'[1]Actv PlacedInServc'!D355</f>
        <v/>
      </c>
      <c r="F355" s="369" t="str">
        <f>'[1]Actv PlacedInServc'!F355</f>
        <v/>
      </c>
      <c r="H355" s="18" t="str">
        <f>'[1]Actv PlacedInServc'!H355</f>
        <v/>
      </c>
      <c r="J355" s="18" t="str">
        <f>'[1]Actv PlacedInServc'!J355</f>
        <v/>
      </c>
      <c r="L355" s="18" t="str">
        <f>'[1]Actv PlacedInServc'!L355</f>
        <v/>
      </c>
      <c r="N355" s="377" t="str">
        <f>'[1]Actv PlacedInServc'!N355</f>
        <v/>
      </c>
      <c r="P355" s="21" t="str">
        <f>'[1]Actv PlacedInServc'!P355</f>
        <v/>
      </c>
      <c r="Q355" s="62" t="str">
        <f>'[1]Actv PlacedInServc'!Q355</f>
        <v/>
      </c>
      <c r="R355" s="62" t="str">
        <f>'[1]Actv PlacedInServc'!R355</f>
        <v/>
      </c>
      <c r="S355" s="62" t="str">
        <f>'[1]Actv PlacedInServc'!S355</f>
        <v/>
      </c>
      <c r="T355" s="62" t="str">
        <f>'[1]Actv PlacedInServc'!T355</f>
        <v/>
      </c>
      <c r="U355" s="62" t="str">
        <f>'[1]Actv PlacedInServc'!U355</f>
        <v/>
      </c>
      <c r="V355" s="62" t="str">
        <f>'[1]Actv PlacedInServc'!V355</f>
        <v/>
      </c>
      <c r="W355" s="62" t="str">
        <f>'[1]Actv PlacedInServc'!W355</f>
        <v/>
      </c>
      <c r="X355" s="62" t="str">
        <f>'[1]Actv PlacedInServc'!X355</f>
        <v/>
      </c>
      <c r="Y355" s="62" t="str">
        <f>'[1]Actv PlacedInServc'!Y355</f>
        <v/>
      </c>
      <c r="Z355" s="62" t="str">
        <f>'[1]Actv PlacedInServc'!Z355</f>
        <v/>
      </c>
      <c r="AA355" s="62" t="str">
        <f>'[1]Actv PlacedInServc'!AA355</f>
        <v/>
      </c>
      <c r="AB355" s="62" t="str">
        <f>'[1]Actv PlacedInServc'!AB355</f>
        <v/>
      </c>
      <c r="AC355" s="62" t="str">
        <f>'[1]Actv PlacedInServc'!AC355</f>
        <v/>
      </c>
      <c r="AD355" s="62" t="str">
        <f>'[1]Actv PlacedInServc'!AD355</f>
        <v/>
      </c>
      <c r="AE355" s="62" t="str">
        <f>'[1]Actv PlacedInServc'!AE355</f>
        <v/>
      </c>
      <c r="AF355" s="62" t="str">
        <f>'[1]Actv PlacedInServc'!AF355</f>
        <v/>
      </c>
      <c r="AG355" s="62" t="str">
        <f>'[1]Actv PlacedInServc'!AG355</f>
        <v/>
      </c>
      <c r="AH355" s="62" t="str">
        <f>'[1]Actv PlacedInServc'!AH355</f>
        <v/>
      </c>
      <c r="AI355" s="62" t="str">
        <f>'[1]Actv PlacedInServc'!AI355</f>
        <v/>
      </c>
      <c r="AJ355" s="62" t="str">
        <f>'[1]Actv PlacedInServc'!AJ355</f>
        <v/>
      </c>
      <c r="AK355" s="62" t="str">
        <f>'[1]Actv PlacedInServc'!AK355</f>
        <v/>
      </c>
      <c r="AL355" s="62" t="str">
        <f>'[1]Actv PlacedInServc'!AL355</f>
        <v/>
      </c>
      <c r="AM355" s="21"/>
      <c r="AN355" s="62">
        <f t="shared" si="13"/>
        <v>0</v>
      </c>
      <c r="AO355" s="21"/>
      <c r="AP355" s="21">
        <f t="shared" si="14"/>
        <v>0</v>
      </c>
    </row>
    <row r="356" spans="2:42" s="16" customFormat="1">
      <c r="B356" s="18">
        <v>346</v>
      </c>
      <c r="C356" s="18" t="str">
        <f>'[1]Actv PlacedInServc'!C356</f>
        <v/>
      </c>
      <c r="D356" s="507" t="str">
        <f>'[1]Actv PlacedInServc'!D356</f>
        <v/>
      </c>
      <c r="F356" s="369" t="str">
        <f>'[1]Actv PlacedInServc'!F356</f>
        <v/>
      </c>
      <c r="H356" s="18" t="str">
        <f>'[1]Actv PlacedInServc'!H356</f>
        <v/>
      </c>
      <c r="J356" s="18" t="str">
        <f>'[1]Actv PlacedInServc'!J356</f>
        <v/>
      </c>
      <c r="L356" s="18" t="str">
        <f>'[1]Actv PlacedInServc'!L356</f>
        <v/>
      </c>
      <c r="N356" s="377" t="str">
        <f>'[1]Actv PlacedInServc'!N356</f>
        <v/>
      </c>
      <c r="P356" s="21" t="str">
        <f>'[1]Actv PlacedInServc'!P356</f>
        <v/>
      </c>
      <c r="Q356" s="62" t="str">
        <f>'[1]Actv PlacedInServc'!Q356</f>
        <v/>
      </c>
      <c r="R356" s="62" t="str">
        <f>'[1]Actv PlacedInServc'!R356</f>
        <v/>
      </c>
      <c r="S356" s="62" t="str">
        <f>'[1]Actv PlacedInServc'!S356</f>
        <v/>
      </c>
      <c r="T356" s="62" t="str">
        <f>'[1]Actv PlacedInServc'!T356</f>
        <v/>
      </c>
      <c r="U356" s="62" t="str">
        <f>'[1]Actv PlacedInServc'!U356</f>
        <v/>
      </c>
      <c r="V356" s="62" t="str">
        <f>'[1]Actv PlacedInServc'!V356</f>
        <v/>
      </c>
      <c r="W356" s="62" t="str">
        <f>'[1]Actv PlacedInServc'!W356</f>
        <v/>
      </c>
      <c r="X356" s="62" t="str">
        <f>'[1]Actv PlacedInServc'!X356</f>
        <v/>
      </c>
      <c r="Y356" s="62" t="str">
        <f>'[1]Actv PlacedInServc'!Y356</f>
        <v/>
      </c>
      <c r="Z356" s="62" t="str">
        <f>'[1]Actv PlacedInServc'!Z356</f>
        <v/>
      </c>
      <c r="AA356" s="62" t="str">
        <f>'[1]Actv PlacedInServc'!AA356</f>
        <v/>
      </c>
      <c r="AB356" s="62" t="str">
        <f>'[1]Actv PlacedInServc'!AB356</f>
        <v/>
      </c>
      <c r="AC356" s="62" t="str">
        <f>'[1]Actv PlacedInServc'!AC356</f>
        <v/>
      </c>
      <c r="AD356" s="62" t="str">
        <f>'[1]Actv PlacedInServc'!AD356</f>
        <v/>
      </c>
      <c r="AE356" s="62" t="str">
        <f>'[1]Actv PlacedInServc'!AE356</f>
        <v/>
      </c>
      <c r="AF356" s="62" t="str">
        <f>'[1]Actv PlacedInServc'!AF356</f>
        <v/>
      </c>
      <c r="AG356" s="62" t="str">
        <f>'[1]Actv PlacedInServc'!AG356</f>
        <v/>
      </c>
      <c r="AH356" s="62" t="str">
        <f>'[1]Actv PlacedInServc'!AH356</f>
        <v/>
      </c>
      <c r="AI356" s="62" t="str">
        <f>'[1]Actv PlacedInServc'!AI356</f>
        <v/>
      </c>
      <c r="AJ356" s="62" t="str">
        <f>'[1]Actv PlacedInServc'!AJ356</f>
        <v/>
      </c>
      <c r="AK356" s="62" t="str">
        <f>'[1]Actv PlacedInServc'!AK356</f>
        <v/>
      </c>
      <c r="AL356" s="62" t="str">
        <f>'[1]Actv PlacedInServc'!AL356</f>
        <v/>
      </c>
      <c r="AM356" s="21"/>
      <c r="AN356" s="62">
        <f t="shared" si="13"/>
        <v>0</v>
      </c>
      <c r="AO356" s="21"/>
      <c r="AP356" s="21">
        <f t="shared" si="14"/>
        <v>0</v>
      </c>
    </row>
    <row r="357" spans="2:42" s="16" customFormat="1">
      <c r="B357" s="18">
        <v>347</v>
      </c>
      <c r="C357" s="18" t="str">
        <f>'[1]Actv PlacedInServc'!C357</f>
        <v/>
      </c>
      <c r="D357" s="507" t="str">
        <f>'[1]Actv PlacedInServc'!D357</f>
        <v/>
      </c>
      <c r="F357" s="369" t="str">
        <f>'[1]Actv PlacedInServc'!F357</f>
        <v/>
      </c>
      <c r="H357" s="18" t="str">
        <f>'[1]Actv PlacedInServc'!H357</f>
        <v/>
      </c>
      <c r="J357" s="18" t="str">
        <f>'[1]Actv PlacedInServc'!J357</f>
        <v/>
      </c>
      <c r="L357" s="18" t="str">
        <f>'[1]Actv PlacedInServc'!L357</f>
        <v/>
      </c>
      <c r="N357" s="377" t="str">
        <f>'[1]Actv PlacedInServc'!N357</f>
        <v/>
      </c>
      <c r="P357" s="21" t="str">
        <f>'[1]Actv PlacedInServc'!P357</f>
        <v/>
      </c>
      <c r="Q357" s="62" t="str">
        <f>'[1]Actv PlacedInServc'!Q357</f>
        <v/>
      </c>
      <c r="R357" s="62" t="str">
        <f>'[1]Actv PlacedInServc'!R357</f>
        <v/>
      </c>
      <c r="S357" s="62" t="str">
        <f>'[1]Actv PlacedInServc'!S357</f>
        <v/>
      </c>
      <c r="T357" s="62" t="str">
        <f>'[1]Actv PlacedInServc'!T357</f>
        <v/>
      </c>
      <c r="U357" s="62" t="str">
        <f>'[1]Actv PlacedInServc'!U357</f>
        <v/>
      </c>
      <c r="V357" s="62" t="str">
        <f>'[1]Actv PlacedInServc'!V357</f>
        <v/>
      </c>
      <c r="W357" s="62" t="str">
        <f>'[1]Actv PlacedInServc'!W357</f>
        <v/>
      </c>
      <c r="X357" s="62" t="str">
        <f>'[1]Actv PlacedInServc'!X357</f>
        <v/>
      </c>
      <c r="Y357" s="62" t="str">
        <f>'[1]Actv PlacedInServc'!Y357</f>
        <v/>
      </c>
      <c r="Z357" s="62" t="str">
        <f>'[1]Actv PlacedInServc'!Z357</f>
        <v/>
      </c>
      <c r="AA357" s="62" t="str">
        <f>'[1]Actv PlacedInServc'!AA357</f>
        <v/>
      </c>
      <c r="AB357" s="62" t="str">
        <f>'[1]Actv PlacedInServc'!AB357</f>
        <v/>
      </c>
      <c r="AC357" s="62" t="str">
        <f>'[1]Actv PlacedInServc'!AC357</f>
        <v/>
      </c>
      <c r="AD357" s="62" t="str">
        <f>'[1]Actv PlacedInServc'!AD357</f>
        <v/>
      </c>
      <c r="AE357" s="62" t="str">
        <f>'[1]Actv PlacedInServc'!AE357</f>
        <v/>
      </c>
      <c r="AF357" s="62" t="str">
        <f>'[1]Actv PlacedInServc'!AF357</f>
        <v/>
      </c>
      <c r="AG357" s="62" t="str">
        <f>'[1]Actv PlacedInServc'!AG357</f>
        <v/>
      </c>
      <c r="AH357" s="62" t="str">
        <f>'[1]Actv PlacedInServc'!AH357</f>
        <v/>
      </c>
      <c r="AI357" s="62" t="str">
        <f>'[1]Actv PlacedInServc'!AI357</f>
        <v/>
      </c>
      <c r="AJ357" s="62" t="str">
        <f>'[1]Actv PlacedInServc'!AJ357</f>
        <v/>
      </c>
      <c r="AK357" s="62" t="str">
        <f>'[1]Actv PlacedInServc'!AK357</f>
        <v/>
      </c>
      <c r="AL357" s="62" t="str">
        <f>'[1]Actv PlacedInServc'!AL357</f>
        <v/>
      </c>
      <c r="AM357" s="21"/>
      <c r="AN357" s="62">
        <f t="shared" si="13"/>
        <v>0</v>
      </c>
      <c r="AO357" s="21"/>
      <c r="AP357" s="21">
        <f t="shared" si="14"/>
        <v>0</v>
      </c>
    </row>
    <row r="358" spans="2:42" s="16" customFormat="1">
      <c r="B358" s="18">
        <v>348</v>
      </c>
      <c r="C358" s="18" t="str">
        <f>'[1]Actv PlacedInServc'!C358</f>
        <v/>
      </c>
      <c r="D358" s="507" t="str">
        <f>'[1]Actv PlacedInServc'!D358</f>
        <v/>
      </c>
      <c r="F358" s="369" t="str">
        <f>'[1]Actv PlacedInServc'!F358</f>
        <v/>
      </c>
      <c r="H358" s="18" t="str">
        <f>'[1]Actv PlacedInServc'!H358</f>
        <v/>
      </c>
      <c r="J358" s="18" t="str">
        <f>'[1]Actv PlacedInServc'!J358</f>
        <v/>
      </c>
      <c r="L358" s="18" t="str">
        <f>'[1]Actv PlacedInServc'!L358</f>
        <v/>
      </c>
      <c r="N358" s="377" t="str">
        <f>'[1]Actv PlacedInServc'!N358</f>
        <v/>
      </c>
      <c r="P358" s="21" t="str">
        <f>'[1]Actv PlacedInServc'!P358</f>
        <v/>
      </c>
      <c r="Q358" s="62" t="str">
        <f>'[1]Actv PlacedInServc'!Q358</f>
        <v/>
      </c>
      <c r="R358" s="62" t="str">
        <f>'[1]Actv PlacedInServc'!R358</f>
        <v/>
      </c>
      <c r="S358" s="62" t="str">
        <f>'[1]Actv PlacedInServc'!S358</f>
        <v/>
      </c>
      <c r="T358" s="62" t="str">
        <f>'[1]Actv PlacedInServc'!T358</f>
        <v/>
      </c>
      <c r="U358" s="62" t="str">
        <f>'[1]Actv PlacedInServc'!U358</f>
        <v/>
      </c>
      <c r="V358" s="62" t="str">
        <f>'[1]Actv PlacedInServc'!V358</f>
        <v/>
      </c>
      <c r="W358" s="62" t="str">
        <f>'[1]Actv PlacedInServc'!W358</f>
        <v/>
      </c>
      <c r="X358" s="62" t="str">
        <f>'[1]Actv PlacedInServc'!X358</f>
        <v/>
      </c>
      <c r="Y358" s="62" t="str">
        <f>'[1]Actv PlacedInServc'!Y358</f>
        <v/>
      </c>
      <c r="Z358" s="62" t="str">
        <f>'[1]Actv PlacedInServc'!Z358</f>
        <v/>
      </c>
      <c r="AA358" s="62" t="str">
        <f>'[1]Actv PlacedInServc'!AA358</f>
        <v/>
      </c>
      <c r="AB358" s="62" t="str">
        <f>'[1]Actv PlacedInServc'!AB358</f>
        <v/>
      </c>
      <c r="AC358" s="62" t="str">
        <f>'[1]Actv PlacedInServc'!AC358</f>
        <v/>
      </c>
      <c r="AD358" s="62" t="str">
        <f>'[1]Actv PlacedInServc'!AD358</f>
        <v/>
      </c>
      <c r="AE358" s="62" t="str">
        <f>'[1]Actv PlacedInServc'!AE358</f>
        <v/>
      </c>
      <c r="AF358" s="62" t="str">
        <f>'[1]Actv PlacedInServc'!AF358</f>
        <v/>
      </c>
      <c r="AG358" s="62" t="str">
        <f>'[1]Actv PlacedInServc'!AG358</f>
        <v/>
      </c>
      <c r="AH358" s="62" t="str">
        <f>'[1]Actv PlacedInServc'!AH358</f>
        <v/>
      </c>
      <c r="AI358" s="62" t="str">
        <f>'[1]Actv PlacedInServc'!AI358</f>
        <v/>
      </c>
      <c r="AJ358" s="62" t="str">
        <f>'[1]Actv PlacedInServc'!AJ358</f>
        <v/>
      </c>
      <c r="AK358" s="62" t="str">
        <f>'[1]Actv PlacedInServc'!AK358</f>
        <v/>
      </c>
      <c r="AL358" s="62" t="str">
        <f>'[1]Actv PlacedInServc'!AL358</f>
        <v/>
      </c>
      <c r="AM358" s="21"/>
      <c r="AN358" s="62">
        <f t="shared" si="13"/>
        <v>0</v>
      </c>
      <c r="AO358" s="21"/>
      <c r="AP358" s="21">
        <f t="shared" si="14"/>
        <v>0</v>
      </c>
    </row>
    <row r="359" spans="2:42" s="16" customFormat="1">
      <c r="B359" s="18">
        <v>349</v>
      </c>
      <c r="C359" s="18" t="str">
        <f>'[1]Actv PlacedInServc'!C359</f>
        <v/>
      </c>
      <c r="D359" s="507" t="str">
        <f>'[1]Actv PlacedInServc'!D359</f>
        <v>Future Use</v>
      </c>
      <c r="F359" s="369" t="str">
        <f>'[1]Actv PlacedInServc'!F359</f>
        <v/>
      </c>
      <c r="H359" s="18" t="str">
        <f>'[1]Actv PlacedInServc'!H359</f>
        <v/>
      </c>
      <c r="J359" s="18" t="str">
        <f>'[1]Actv PlacedInServc'!J359</f>
        <v/>
      </c>
      <c r="L359" s="18" t="str">
        <f>'[1]Actv PlacedInServc'!L359</f>
        <v/>
      </c>
      <c r="N359" s="377" t="str">
        <f>'[1]Actv PlacedInServc'!N359</f>
        <v/>
      </c>
      <c r="P359" s="21" t="str">
        <f>'[1]Actv PlacedInServc'!P359</f>
        <v/>
      </c>
      <c r="Q359" s="62" t="str">
        <f>'[1]Actv PlacedInServc'!Q359</f>
        <v/>
      </c>
      <c r="R359" s="62" t="str">
        <f>'[1]Actv PlacedInServc'!R359</f>
        <v/>
      </c>
      <c r="S359" s="62" t="str">
        <f>'[1]Actv PlacedInServc'!S359</f>
        <v/>
      </c>
      <c r="T359" s="62" t="str">
        <f>'[1]Actv PlacedInServc'!T359</f>
        <v/>
      </c>
      <c r="U359" s="62" t="str">
        <f>'[1]Actv PlacedInServc'!U359</f>
        <v/>
      </c>
      <c r="V359" s="62" t="str">
        <f>'[1]Actv PlacedInServc'!V359</f>
        <v/>
      </c>
      <c r="W359" s="62" t="str">
        <f>'[1]Actv PlacedInServc'!W359</f>
        <v/>
      </c>
      <c r="X359" s="62" t="str">
        <f>'[1]Actv PlacedInServc'!X359</f>
        <v/>
      </c>
      <c r="Y359" s="62" t="str">
        <f>'[1]Actv PlacedInServc'!Y359</f>
        <v/>
      </c>
      <c r="Z359" s="62" t="str">
        <f>'[1]Actv PlacedInServc'!Z359</f>
        <v/>
      </c>
      <c r="AA359" s="62" t="str">
        <f>'[1]Actv PlacedInServc'!AA359</f>
        <v/>
      </c>
      <c r="AB359" s="62" t="str">
        <f>'[1]Actv PlacedInServc'!AB359</f>
        <v/>
      </c>
      <c r="AC359" s="62" t="str">
        <f>'[1]Actv PlacedInServc'!AC359</f>
        <v/>
      </c>
      <c r="AD359" s="62" t="str">
        <f>'[1]Actv PlacedInServc'!AD359</f>
        <v/>
      </c>
      <c r="AE359" s="62" t="str">
        <f>'[1]Actv PlacedInServc'!AE359</f>
        <v/>
      </c>
      <c r="AF359" s="62" t="str">
        <f>'[1]Actv PlacedInServc'!AF359</f>
        <v/>
      </c>
      <c r="AG359" s="62" t="str">
        <f>'[1]Actv PlacedInServc'!AG359</f>
        <v/>
      </c>
      <c r="AH359" s="62" t="str">
        <f>'[1]Actv PlacedInServc'!AH359</f>
        <v/>
      </c>
      <c r="AI359" s="62" t="str">
        <f>'[1]Actv PlacedInServc'!AI359</f>
        <v/>
      </c>
      <c r="AJ359" s="62" t="str">
        <f>'[1]Actv PlacedInServc'!AJ359</f>
        <v/>
      </c>
      <c r="AK359" s="62" t="str">
        <f>'[1]Actv PlacedInServc'!AK359</f>
        <v/>
      </c>
      <c r="AL359" s="62" t="str">
        <f>'[1]Actv PlacedInServc'!AL359</f>
        <v/>
      </c>
      <c r="AM359" s="21"/>
      <c r="AN359" s="62">
        <f t="shared" si="13"/>
        <v>0</v>
      </c>
      <c r="AO359" s="21"/>
      <c r="AP359" s="21">
        <f t="shared" si="14"/>
        <v>0</v>
      </c>
    </row>
    <row r="360" spans="2:42" s="16" customFormat="1">
      <c r="B360" s="18">
        <v>350</v>
      </c>
      <c r="C360" s="18" t="str">
        <f>'[1]Actv PlacedInServc'!C360</f>
        <v/>
      </c>
      <c r="D360" s="507" t="str">
        <f>'[1]Actv PlacedInServc'!D360</f>
        <v/>
      </c>
      <c r="F360" s="369" t="str">
        <f>'[1]Actv PlacedInServc'!F360</f>
        <v/>
      </c>
      <c r="H360" s="18" t="str">
        <f>'[1]Actv PlacedInServc'!H360</f>
        <v/>
      </c>
      <c r="J360" s="18" t="str">
        <f>'[1]Actv PlacedInServc'!J360</f>
        <v/>
      </c>
      <c r="L360" s="18" t="str">
        <f>'[1]Actv PlacedInServc'!L360</f>
        <v/>
      </c>
      <c r="N360" s="377" t="str">
        <f>'[1]Actv PlacedInServc'!N360</f>
        <v/>
      </c>
      <c r="P360" s="21" t="str">
        <f>'[1]Actv PlacedInServc'!P360</f>
        <v/>
      </c>
      <c r="Q360" s="62" t="str">
        <f>'[1]Actv PlacedInServc'!Q360</f>
        <v/>
      </c>
      <c r="R360" s="62" t="str">
        <f>'[1]Actv PlacedInServc'!R360</f>
        <v/>
      </c>
      <c r="S360" s="62" t="str">
        <f>'[1]Actv PlacedInServc'!S360</f>
        <v/>
      </c>
      <c r="T360" s="62" t="str">
        <f>'[1]Actv PlacedInServc'!T360</f>
        <v/>
      </c>
      <c r="U360" s="62" t="str">
        <f>'[1]Actv PlacedInServc'!U360</f>
        <v/>
      </c>
      <c r="V360" s="62" t="str">
        <f>'[1]Actv PlacedInServc'!V360</f>
        <v/>
      </c>
      <c r="W360" s="62" t="str">
        <f>'[1]Actv PlacedInServc'!W360</f>
        <v/>
      </c>
      <c r="X360" s="62" t="str">
        <f>'[1]Actv PlacedInServc'!X360</f>
        <v/>
      </c>
      <c r="Y360" s="62" t="str">
        <f>'[1]Actv PlacedInServc'!Y360</f>
        <v/>
      </c>
      <c r="Z360" s="62" t="str">
        <f>'[1]Actv PlacedInServc'!Z360</f>
        <v/>
      </c>
      <c r="AA360" s="62" t="str">
        <f>'[1]Actv PlacedInServc'!AA360</f>
        <v/>
      </c>
      <c r="AB360" s="62" t="str">
        <f>'[1]Actv PlacedInServc'!AB360</f>
        <v/>
      </c>
      <c r="AC360" s="62" t="str">
        <f>'[1]Actv PlacedInServc'!AC360</f>
        <v/>
      </c>
      <c r="AD360" s="62" t="str">
        <f>'[1]Actv PlacedInServc'!AD360</f>
        <v/>
      </c>
      <c r="AE360" s="62" t="str">
        <f>'[1]Actv PlacedInServc'!AE360</f>
        <v/>
      </c>
      <c r="AF360" s="62" t="str">
        <f>'[1]Actv PlacedInServc'!AF360</f>
        <v/>
      </c>
      <c r="AG360" s="62" t="str">
        <f>'[1]Actv PlacedInServc'!AG360</f>
        <v/>
      </c>
      <c r="AH360" s="62" t="str">
        <f>'[1]Actv PlacedInServc'!AH360</f>
        <v/>
      </c>
      <c r="AI360" s="62" t="str">
        <f>'[1]Actv PlacedInServc'!AI360</f>
        <v/>
      </c>
      <c r="AJ360" s="62" t="str">
        <f>'[1]Actv PlacedInServc'!AJ360</f>
        <v/>
      </c>
      <c r="AK360" s="62" t="str">
        <f>'[1]Actv PlacedInServc'!AK360</f>
        <v/>
      </c>
      <c r="AL360" s="62" t="str">
        <f>'[1]Actv PlacedInServc'!AL360</f>
        <v/>
      </c>
      <c r="AM360" s="21"/>
      <c r="AN360" s="62">
        <f t="shared" si="13"/>
        <v>0</v>
      </c>
      <c r="AO360" s="21"/>
      <c r="AP360" s="21">
        <f t="shared" si="14"/>
        <v>0</v>
      </c>
    </row>
    <row r="361" spans="2:42" s="16" customFormat="1">
      <c r="B361" s="18">
        <v>351</v>
      </c>
      <c r="C361" s="18" t="str">
        <f>'[1]Actv PlacedInServc'!C361</f>
        <v/>
      </c>
      <c r="D361" s="507" t="str">
        <f>'[1]Actv PlacedInServc'!D361</f>
        <v/>
      </c>
      <c r="F361" s="369" t="str">
        <f>'[1]Actv PlacedInServc'!F361</f>
        <v/>
      </c>
      <c r="H361" s="18" t="str">
        <f>'[1]Actv PlacedInServc'!H361</f>
        <v/>
      </c>
      <c r="J361" s="18" t="str">
        <f>'[1]Actv PlacedInServc'!J361</f>
        <v/>
      </c>
      <c r="L361" s="18" t="str">
        <f>'[1]Actv PlacedInServc'!L361</f>
        <v/>
      </c>
      <c r="N361" s="377" t="str">
        <f>'[1]Actv PlacedInServc'!N361</f>
        <v/>
      </c>
      <c r="P361" s="21" t="str">
        <f>'[1]Actv PlacedInServc'!P361</f>
        <v/>
      </c>
      <c r="Q361" s="62" t="str">
        <f>'[1]Actv PlacedInServc'!Q361</f>
        <v/>
      </c>
      <c r="R361" s="62" t="str">
        <f>'[1]Actv PlacedInServc'!R361</f>
        <v/>
      </c>
      <c r="S361" s="62" t="str">
        <f>'[1]Actv PlacedInServc'!S361</f>
        <v/>
      </c>
      <c r="T361" s="62" t="str">
        <f>'[1]Actv PlacedInServc'!T361</f>
        <v/>
      </c>
      <c r="U361" s="62" t="str">
        <f>'[1]Actv PlacedInServc'!U361</f>
        <v/>
      </c>
      <c r="V361" s="62" t="str">
        <f>'[1]Actv PlacedInServc'!V361</f>
        <v/>
      </c>
      <c r="W361" s="62" t="str">
        <f>'[1]Actv PlacedInServc'!W361</f>
        <v/>
      </c>
      <c r="X361" s="62" t="str">
        <f>'[1]Actv PlacedInServc'!X361</f>
        <v/>
      </c>
      <c r="Y361" s="62" t="str">
        <f>'[1]Actv PlacedInServc'!Y361</f>
        <v/>
      </c>
      <c r="Z361" s="62" t="str">
        <f>'[1]Actv PlacedInServc'!Z361</f>
        <v/>
      </c>
      <c r="AA361" s="62" t="str">
        <f>'[1]Actv PlacedInServc'!AA361</f>
        <v/>
      </c>
      <c r="AB361" s="62" t="str">
        <f>'[1]Actv PlacedInServc'!AB361</f>
        <v/>
      </c>
      <c r="AC361" s="62" t="str">
        <f>'[1]Actv PlacedInServc'!AC361</f>
        <v/>
      </c>
      <c r="AD361" s="62" t="str">
        <f>'[1]Actv PlacedInServc'!AD361</f>
        <v/>
      </c>
      <c r="AE361" s="62" t="str">
        <f>'[1]Actv PlacedInServc'!AE361</f>
        <v/>
      </c>
      <c r="AF361" s="62" t="str">
        <f>'[1]Actv PlacedInServc'!AF361</f>
        <v/>
      </c>
      <c r="AG361" s="62" t="str">
        <f>'[1]Actv PlacedInServc'!AG361</f>
        <v/>
      </c>
      <c r="AH361" s="62" t="str">
        <f>'[1]Actv PlacedInServc'!AH361</f>
        <v/>
      </c>
      <c r="AI361" s="62" t="str">
        <f>'[1]Actv PlacedInServc'!AI361</f>
        <v/>
      </c>
      <c r="AJ361" s="62" t="str">
        <f>'[1]Actv PlacedInServc'!AJ361</f>
        <v/>
      </c>
      <c r="AK361" s="62" t="str">
        <f>'[1]Actv PlacedInServc'!AK361</f>
        <v/>
      </c>
      <c r="AL361" s="62" t="str">
        <f>'[1]Actv PlacedInServc'!AL361</f>
        <v/>
      </c>
      <c r="AM361" s="21"/>
      <c r="AN361" s="62">
        <f t="shared" si="13"/>
        <v>0</v>
      </c>
      <c r="AO361" s="21"/>
      <c r="AP361" s="21">
        <f t="shared" si="14"/>
        <v>0</v>
      </c>
    </row>
    <row r="362" spans="2:42" s="16" customFormat="1">
      <c r="B362" s="18">
        <v>352</v>
      </c>
      <c r="C362" s="18" t="str">
        <f>'[1]Actv PlacedInServc'!C362</f>
        <v/>
      </c>
      <c r="D362" s="507" t="str">
        <f>'[1]Actv PlacedInServc'!D362</f>
        <v/>
      </c>
      <c r="F362" s="369" t="str">
        <f>'[1]Actv PlacedInServc'!F362</f>
        <v/>
      </c>
      <c r="H362" s="18" t="str">
        <f>'[1]Actv PlacedInServc'!H362</f>
        <v/>
      </c>
      <c r="J362" s="18" t="str">
        <f>'[1]Actv PlacedInServc'!J362</f>
        <v/>
      </c>
      <c r="L362" s="18" t="str">
        <f>'[1]Actv PlacedInServc'!L362</f>
        <v/>
      </c>
      <c r="N362" s="377" t="str">
        <f>'[1]Actv PlacedInServc'!N362</f>
        <v/>
      </c>
      <c r="P362" s="21" t="str">
        <f>'[1]Actv PlacedInServc'!P362</f>
        <v/>
      </c>
      <c r="Q362" s="62" t="str">
        <f>'[1]Actv PlacedInServc'!Q362</f>
        <v/>
      </c>
      <c r="R362" s="62" t="str">
        <f>'[1]Actv PlacedInServc'!R362</f>
        <v/>
      </c>
      <c r="S362" s="62" t="str">
        <f>'[1]Actv PlacedInServc'!S362</f>
        <v/>
      </c>
      <c r="T362" s="62" t="str">
        <f>'[1]Actv PlacedInServc'!T362</f>
        <v/>
      </c>
      <c r="U362" s="62" t="str">
        <f>'[1]Actv PlacedInServc'!U362</f>
        <v/>
      </c>
      <c r="V362" s="62" t="str">
        <f>'[1]Actv PlacedInServc'!V362</f>
        <v/>
      </c>
      <c r="W362" s="62" t="str">
        <f>'[1]Actv PlacedInServc'!W362</f>
        <v/>
      </c>
      <c r="X362" s="62" t="str">
        <f>'[1]Actv PlacedInServc'!X362</f>
        <v/>
      </c>
      <c r="Y362" s="62" t="str">
        <f>'[1]Actv PlacedInServc'!Y362</f>
        <v/>
      </c>
      <c r="Z362" s="62" t="str">
        <f>'[1]Actv PlacedInServc'!Z362</f>
        <v/>
      </c>
      <c r="AA362" s="62" t="str">
        <f>'[1]Actv PlacedInServc'!AA362</f>
        <v/>
      </c>
      <c r="AB362" s="62" t="str">
        <f>'[1]Actv PlacedInServc'!AB362</f>
        <v/>
      </c>
      <c r="AC362" s="62" t="str">
        <f>'[1]Actv PlacedInServc'!AC362</f>
        <v/>
      </c>
      <c r="AD362" s="62" t="str">
        <f>'[1]Actv PlacedInServc'!AD362</f>
        <v/>
      </c>
      <c r="AE362" s="62" t="str">
        <f>'[1]Actv PlacedInServc'!AE362</f>
        <v/>
      </c>
      <c r="AF362" s="62" t="str">
        <f>'[1]Actv PlacedInServc'!AF362</f>
        <v/>
      </c>
      <c r="AG362" s="62" t="str">
        <f>'[1]Actv PlacedInServc'!AG362</f>
        <v/>
      </c>
      <c r="AH362" s="62" t="str">
        <f>'[1]Actv PlacedInServc'!AH362</f>
        <v/>
      </c>
      <c r="AI362" s="62" t="str">
        <f>'[1]Actv PlacedInServc'!AI362</f>
        <v/>
      </c>
      <c r="AJ362" s="62" t="str">
        <f>'[1]Actv PlacedInServc'!AJ362</f>
        <v/>
      </c>
      <c r="AK362" s="62" t="str">
        <f>'[1]Actv PlacedInServc'!AK362</f>
        <v/>
      </c>
      <c r="AL362" s="62" t="str">
        <f>'[1]Actv PlacedInServc'!AL362</f>
        <v/>
      </c>
      <c r="AM362" s="21"/>
      <c r="AN362" s="62">
        <f t="shared" si="13"/>
        <v>0</v>
      </c>
      <c r="AO362" s="21"/>
      <c r="AP362" s="21">
        <f t="shared" si="14"/>
        <v>0</v>
      </c>
    </row>
    <row r="363" spans="2:42" s="16" customFormat="1">
      <c r="B363" s="18">
        <v>353</v>
      </c>
      <c r="C363" s="18" t="str">
        <f>'[1]Actv PlacedInServc'!C363</f>
        <v/>
      </c>
      <c r="D363" s="507" t="str">
        <f>'[1]Actv PlacedInServc'!D363</f>
        <v/>
      </c>
      <c r="F363" s="369" t="str">
        <f>'[1]Actv PlacedInServc'!F363</f>
        <v/>
      </c>
      <c r="H363" s="18" t="str">
        <f>'[1]Actv PlacedInServc'!H363</f>
        <v/>
      </c>
      <c r="J363" s="18" t="str">
        <f>'[1]Actv PlacedInServc'!J363</f>
        <v/>
      </c>
      <c r="L363" s="18" t="str">
        <f>'[1]Actv PlacedInServc'!L363</f>
        <v/>
      </c>
      <c r="N363" s="377" t="str">
        <f>'[1]Actv PlacedInServc'!N363</f>
        <v/>
      </c>
      <c r="P363" s="21" t="str">
        <f>'[1]Actv PlacedInServc'!P363</f>
        <v/>
      </c>
      <c r="Q363" s="62" t="str">
        <f>'[1]Actv PlacedInServc'!Q363</f>
        <v/>
      </c>
      <c r="R363" s="62" t="str">
        <f>'[1]Actv PlacedInServc'!R363</f>
        <v/>
      </c>
      <c r="S363" s="62" t="str">
        <f>'[1]Actv PlacedInServc'!S363</f>
        <v/>
      </c>
      <c r="T363" s="62" t="str">
        <f>'[1]Actv PlacedInServc'!T363</f>
        <v/>
      </c>
      <c r="U363" s="62" t="str">
        <f>'[1]Actv PlacedInServc'!U363</f>
        <v/>
      </c>
      <c r="V363" s="62" t="str">
        <f>'[1]Actv PlacedInServc'!V363</f>
        <v/>
      </c>
      <c r="W363" s="62" t="str">
        <f>'[1]Actv PlacedInServc'!W363</f>
        <v/>
      </c>
      <c r="X363" s="62" t="str">
        <f>'[1]Actv PlacedInServc'!X363</f>
        <v/>
      </c>
      <c r="Y363" s="62" t="str">
        <f>'[1]Actv PlacedInServc'!Y363</f>
        <v/>
      </c>
      <c r="Z363" s="62" t="str">
        <f>'[1]Actv PlacedInServc'!Z363</f>
        <v/>
      </c>
      <c r="AA363" s="62" t="str">
        <f>'[1]Actv PlacedInServc'!AA363</f>
        <v/>
      </c>
      <c r="AB363" s="62" t="str">
        <f>'[1]Actv PlacedInServc'!AB363</f>
        <v/>
      </c>
      <c r="AC363" s="62" t="str">
        <f>'[1]Actv PlacedInServc'!AC363</f>
        <v/>
      </c>
      <c r="AD363" s="62" t="str">
        <f>'[1]Actv PlacedInServc'!AD363</f>
        <v/>
      </c>
      <c r="AE363" s="62" t="str">
        <f>'[1]Actv PlacedInServc'!AE363</f>
        <v/>
      </c>
      <c r="AF363" s="62" t="str">
        <f>'[1]Actv PlacedInServc'!AF363</f>
        <v/>
      </c>
      <c r="AG363" s="62" t="str">
        <f>'[1]Actv PlacedInServc'!AG363</f>
        <v/>
      </c>
      <c r="AH363" s="62" t="str">
        <f>'[1]Actv PlacedInServc'!AH363</f>
        <v/>
      </c>
      <c r="AI363" s="62" t="str">
        <f>'[1]Actv PlacedInServc'!AI363</f>
        <v/>
      </c>
      <c r="AJ363" s="62" t="str">
        <f>'[1]Actv PlacedInServc'!AJ363</f>
        <v/>
      </c>
      <c r="AK363" s="62" t="str">
        <f>'[1]Actv PlacedInServc'!AK363</f>
        <v/>
      </c>
      <c r="AL363" s="62" t="str">
        <f>'[1]Actv PlacedInServc'!AL363</f>
        <v/>
      </c>
      <c r="AM363" s="21"/>
      <c r="AN363" s="62">
        <f t="shared" si="13"/>
        <v>0</v>
      </c>
      <c r="AO363" s="21"/>
      <c r="AP363" s="21">
        <f t="shared" si="14"/>
        <v>0</v>
      </c>
    </row>
    <row r="364" spans="2:42" s="16" customFormat="1">
      <c r="B364" s="18">
        <v>354</v>
      </c>
      <c r="C364" s="18" t="str">
        <f>'[1]Actv PlacedInServc'!C364</f>
        <v/>
      </c>
      <c r="D364" s="507" t="str">
        <f>'[1]Actv PlacedInServc'!D364</f>
        <v/>
      </c>
      <c r="F364" s="369" t="str">
        <f>'[1]Actv PlacedInServc'!F364</f>
        <v/>
      </c>
      <c r="H364" s="18" t="str">
        <f>'[1]Actv PlacedInServc'!H364</f>
        <v/>
      </c>
      <c r="J364" s="18" t="str">
        <f>'[1]Actv PlacedInServc'!J364</f>
        <v/>
      </c>
      <c r="L364" s="18" t="str">
        <f>'[1]Actv PlacedInServc'!L364</f>
        <v/>
      </c>
      <c r="N364" s="377" t="str">
        <f>'[1]Actv PlacedInServc'!N364</f>
        <v/>
      </c>
      <c r="P364" s="21" t="str">
        <f>'[1]Actv PlacedInServc'!P364</f>
        <v/>
      </c>
      <c r="Q364" s="62" t="str">
        <f>'[1]Actv PlacedInServc'!Q364</f>
        <v/>
      </c>
      <c r="R364" s="62" t="str">
        <f>'[1]Actv PlacedInServc'!R364</f>
        <v/>
      </c>
      <c r="S364" s="62" t="str">
        <f>'[1]Actv PlacedInServc'!S364</f>
        <v/>
      </c>
      <c r="T364" s="62" t="str">
        <f>'[1]Actv PlacedInServc'!T364</f>
        <v/>
      </c>
      <c r="U364" s="62" t="str">
        <f>'[1]Actv PlacedInServc'!U364</f>
        <v/>
      </c>
      <c r="V364" s="62" t="str">
        <f>'[1]Actv PlacedInServc'!V364</f>
        <v/>
      </c>
      <c r="W364" s="62" t="str">
        <f>'[1]Actv PlacedInServc'!W364</f>
        <v/>
      </c>
      <c r="X364" s="62" t="str">
        <f>'[1]Actv PlacedInServc'!X364</f>
        <v/>
      </c>
      <c r="Y364" s="62" t="str">
        <f>'[1]Actv PlacedInServc'!Y364</f>
        <v/>
      </c>
      <c r="Z364" s="62" t="str">
        <f>'[1]Actv PlacedInServc'!Z364</f>
        <v/>
      </c>
      <c r="AA364" s="62" t="str">
        <f>'[1]Actv PlacedInServc'!AA364</f>
        <v/>
      </c>
      <c r="AB364" s="62" t="str">
        <f>'[1]Actv PlacedInServc'!AB364</f>
        <v/>
      </c>
      <c r="AC364" s="62" t="str">
        <f>'[1]Actv PlacedInServc'!AC364</f>
        <v/>
      </c>
      <c r="AD364" s="62" t="str">
        <f>'[1]Actv PlacedInServc'!AD364</f>
        <v/>
      </c>
      <c r="AE364" s="62" t="str">
        <f>'[1]Actv PlacedInServc'!AE364</f>
        <v/>
      </c>
      <c r="AF364" s="62" t="str">
        <f>'[1]Actv PlacedInServc'!AF364</f>
        <v/>
      </c>
      <c r="AG364" s="62" t="str">
        <f>'[1]Actv PlacedInServc'!AG364</f>
        <v/>
      </c>
      <c r="AH364" s="62" t="str">
        <f>'[1]Actv PlacedInServc'!AH364</f>
        <v/>
      </c>
      <c r="AI364" s="62" t="str">
        <f>'[1]Actv PlacedInServc'!AI364</f>
        <v/>
      </c>
      <c r="AJ364" s="62" t="str">
        <f>'[1]Actv PlacedInServc'!AJ364</f>
        <v/>
      </c>
      <c r="AK364" s="62" t="str">
        <f>'[1]Actv PlacedInServc'!AK364</f>
        <v/>
      </c>
      <c r="AL364" s="62" t="str">
        <f>'[1]Actv PlacedInServc'!AL364</f>
        <v/>
      </c>
      <c r="AM364" s="21"/>
      <c r="AN364" s="62">
        <f t="shared" si="13"/>
        <v>0</v>
      </c>
      <c r="AO364" s="21"/>
      <c r="AP364" s="21">
        <f t="shared" si="14"/>
        <v>0</v>
      </c>
    </row>
    <row r="365" spans="2:42" s="16" customFormat="1">
      <c r="B365" s="18">
        <v>355</v>
      </c>
      <c r="C365" s="18" t="str">
        <f>'[1]Actv PlacedInServc'!C365</f>
        <v/>
      </c>
      <c r="D365" s="507" t="str">
        <f>'[1]Actv PlacedInServc'!D365</f>
        <v>Future Use</v>
      </c>
      <c r="F365" s="369" t="str">
        <f>'[1]Actv PlacedInServc'!F365</f>
        <v/>
      </c>
      <c r="H365" s="18" t="str">
        <f>'[1]Actv PlacedInServc'!H365</f>
        <v/>
      </c>
      <c r="J365" s="18" t="str">
        <f>'[1]Actv PlacedInServc'!J365</f>
        <v/>
      </c>
      <c r="L365" s="18" t="str">
        <f>'[1]Actv PlacedInServc'!L365</f>
        <v/>
      </c>
      <c r="N365" s="377" t="str">
        <f>'[1]Actv PlacedInServc'!N365</f>
        <v/>
      </c>
      <c r="P365" s="21" t="str">
        <f>'[1]Actv PlacedInServc'!P365</f>
        <v/>
      </c>
      <c r="Q365" s="62" t="str">
        <f>'[1]Actv PlacedInServc'!Q365</f>
        <v/>
      </c>
      <c r="R365" s="62" t="str">
        <f>'[1]Actv PlacedInServc'!R365</f>
        <v/>
      </c>
      <c r="S365" s="62" t="str">
        <f>'[1]Actv PlacedInServc'!S365</f>
        <v/>
      </c>
      <c r="T365" s="62" t="str">
        <f>'[1]Actv PlacedInServc'!T365</f>
        <v/>
      </c>
      <c r="U365" s="62" t="str">
        <f>'[1]Actv PlacedInServc'!U365</f>
        <v/>
      </c>
      <c r="V365" s="62" t="str">
        <f>'[1]Actv PlacedInServc'!V365</f>
        <v/>
      </c>
      <c r="W365" s="62" t="str">
        <f>'[1]Actv PlacedInServc'!W365</f>
        <v/>
      </c>
      <c r="X365" s="62" t="str">
        <f>'[1]Actv PlacedInServc'!X365</f>
        <v/>
      </c>
      <c r="Y365" s="62" t="str">
        <f>'[1]Actv PlacedInServc'!Y365</f>
        <v/>
      </c>
      <c r="Z365" s="62" t="str">
        <f>'[1]Actv PlacedInServc'!Z365</f>
        <v/>
      </c>
      <c r="AA365" s="62" t="str">
        <f>'[1]Actv PlacedInServc'!AA365</f>
        <v/>
      </c>
      <c r="AB365" s="62" t="str">
        <f>'[1]Actv PlacedInServc'!AB365</f>
        <v/>
      </c>
      <c r="AC365" s="62" t="str">
        <f>'[1]Actv PlacedInServc'!AC365</f>
        <v/>
      </c>
      <c r="AD365" s="62" t="str">
        <f>'[1]Actv PlacedInServc'!AD365</f>
        <v/>
      </c>
      <c r="AE365" s="62" t="str">
        <f>'[1]Actv PlacedInServc'!AE365</f>
        <v/>
      </c>
      <c r="AF365" s="62" t="str">
        <f>'[1]Actv PlacedInServc'!AF365</f>
        <v/>
      </c>
      <c r="AG365" s="62" t="str">
        <f>'[1]Actv PlacedInServc'!AG365</f>
        <v/>
      </c>
      <c r="AH365" s="62" t="str">
        <f>'[1]Actv PlacedInServc'!AH365</f>
        <v/>
      </c>
      <c r="AI365" s="62" t="str">
        <f>'[1]Actv PlacedInServc'!AI365</f>
        <v/>
      </c>
      <c r="AJ365" s="62" t="str">
        <f>'[1]Actv PlacedInServc'!AJ365</f>
        <v/>
      </c>
      <c r="AK365" s="62" t="str">
        <f>'[1]Actv PlacedInServc'!AK365</f>
        <v/>
      </c>
      <c r="AL365" s="62" t="str">
        <f>'[1]Actv PlacedInServc'!AL365</f>
        <v/>
      </c>
      <c r="AM365" s="21"/>
      <c r="AN365" s="62">
        <f t="shared" si="13"/>
        <v>0</v>
      </c>
      <c r="AO365" s="21"/>
      <c r="AP365" s="21">
        <f t="shared" si="14"/>
        <v>0</v>
      </c>
    </row>
    <row r="366" spans="2:42" s="16" customFormat="1">
      <c r="B366" s="18">
        <v>356</v>
      </c>
      <c r="C366" s="18" t="str">
        <f>'[1]Actv PlacedInServc'!C366</f>
        <v/>
      </c>
      <c r="D366" s="507" t="str">
        <f>'[1]Actv PlacedInServc'!D366</f>
        <v/>
      </c>
      <c r="F366" s="369" t="str">
        <f>'[1]Actv PlacedInServc'!F366</f>
        <v/>
      </c>
      <c r="H366" s="18" t="str">
        <f>'[1]Actv PlacedInServc'!H366</f>
        <v/>
      </c>
      <c r="J366" s="18" t="str">
        <f>'[1]Actv PlacedInServc'!J366</f>
        <v/>
      </c>
      <c r="L366" s="18" t="str">
        <f>'[1]Actv PlacedInServc'!L366</f>
        <v/>
      </c>
      <c r="N366" s="377" t="str">
        <f>'[1]Actv PlacedInServc'!N366</f>
        <v/>
      </c>
      <c r="P366" s="21" t="str">
        <f>'[1]Actv PlacedInServc'!P366</f>
        <v/>
      </c>
      <c r="Q366" s="62" t="str">
        <f>'[1]Actv PlacedInServc'!Q366</f>
        <v/>
      </c>
      <c r="R366" s="62" t="str">
        <f>'[1]Actv PlacedInServc'!R366</f>
        <v/>
      </c>
      <c r="S366" s="62" t="str">
        <f>'[1]Actv PlacedInServc'!S366</f>
        <v/>
      </c>
      <c r="T366" s="62" t="str">
        <f>'[1]Actv PlacedInServc'!T366</f>
        <v/>
      </c>
      <c r="U366" s="62" t="str">
        <f>'[1]Actv PlacedInServc'!U366</f>
        <v/>
      </c>
      <c r="V366" s="62" t="str">
        <f>'[1]Actv PlacedInServc'!V366</f>
        <v/>
      </c>
      <c r="W366" s="62" t="str">
        <f>'[1]Actv PlacedInServc'!W366</f>
        <v/>
      </c>
      <c r="X366" s="62" t="str">
        <f>'[1]Actv PlacedInServc'!X366</f>
        <v/>
      </c>
      <c r="Y366" s="62" t="str">
        <f>'[1]Actv PlacedInServc'!Y366</f>
        <v/>
      </c>
      <c r="Z366" s="62" t="str">
        <f>'[1]Actv PlacedInServc'!Z366</f>
        <v/>
      </c>
      <c r="AA366" s="62" t="str">
        <f>'[1]Actv PlacedInServc'!AA366</f>
        <v/>
      </c>
      <c r="AB366" s="62" t="str">
        <f>'[1]Actv PlacedInServc'!AB366</f>
        <v/>
      </c>
      <c r="AC366" s="62" t="str">
        <f>'[1]Actv PlacedInServc'!AC366</f>
        <v/>
      </c>
      <c r="AD366" s="62" t="str">
        <f>'[1]Actv PlacedInServc'!AD366</f>
        <v/>
      </c>
      <c r="AE366" s="62" t="str">
        <f>'[1]Actv PlacedInServc'!AE366</f>
        <v/>
      </c>
      <c r="AF366" s="62" t="str">
        <f>'[1]Actv PlacedInServc'!AF366</f>
        <v/>
      </c>
      <c r="AG366" s="62" t="str">
        <f>'[1]Actv PlacedInServc'!AG366</f>
        <v/>
      </c>
      <c r="AH366" s="62" t="str">
        <f>'[1]Actv PlacedInServc'!AH366</f>
        <v/>
      </c>
      <c r="AI366" s="62" t="str">
        <f>'[1]Actv PlacedInServc'!AI366</f>
        <v/>
      </c>
      <c r="AJ366" s="62" t="str">
        <f>'[1]Actv PlacedInServc'!AJ366</f>
        <v/>
      </c>
      <c r="AK366" s="62" t="str">
        <f>'[1]Actv PlacedInServc'!AK366</f>
        <v/>
      </c>
      <c r="AL366" s="62" t="str">
        <f>'[1]Actv PlacedInServc'!AL366</f>
        <v/>
      </c>
      <c r="AM366" s="21"/>
      <c r="AN366" s="62">
        <f t="shared" si="13"/>
        <v>0</v>
      </c>
      <c r="AO366" s="21"/>
      <c r="AP366" s="21">
        <f t="shared" si="14"/>
        <v>0</v>
      </c>
    </row>
    <row r="367" spans="2:42" s="16" customFormat="1">
      <c r="B367" s="18">
        <v>357</v>
      </c>
      <c r="C367" s="18" t="str">
        <f>'[1]Actv PlacedInServc'!C367</f>
        <v/>
      </c>
      <c r="D367" s="507" t="str">
        <f>'[1]Actv PlacedInServc'!D367</f>
        <v/>
      </c>
      <c r="F367" s="369" t="str">
        <f>'[1]Actv PlacedInServc'!F367</f>
        <v/>
      </c>
      <c r="H367" s="18" t="str">
        <f>'[1]Actv PlacedInServc'!H367</f>
        <v/>
      </c>
      <c r="J367" s="18" t="str">
        <f>'[1]Actv PlacedInServc'!J367</f>
        <v/>
      </c>
      <c r="L367" s="18" t="str">
        <f>'[1]Actv PlacedInServc'!L367</f>
        <v/>
      </c>
      <c r="N367" s="377" t="str">
        <f>'[1]Actv PlacedInServc'!N367</f>
        <v/>
      </c>
      <c r="P367" s="21" t="str">
        <f>'[1]Actv PlacedInServc'!P367</f>
        <v/>
      </c>
      <c r="Q367" s="62" t="str">
        <f>'[1]Actv PlacedInServc'!Q367</f>
        <v/>
      </c>
      <c r="R367" s="62" t="str">
        <f>'[1]Actv PlacedInServc'!R367</f>
        <v/>
      </c>
      <c r="S367" s="62" t="str">
        <f>'[1]Actv PlacedInServc'!S367</f>
        <v/>
      </c>
      <c r="T367" s="62" t="str">
        <f>'[1]Actv PlacedInServc'!T367</f>
        <v/>
      </c>
      <c r="U367" s="62" t="str">
        <f>'[1]Actv PlacedInServc'!U367</f>
        <v/>
      </c>
      <c r="V367" s="62" t="str">
        <f>'[1]Actv PlacedInServc'!V367</f>
        <v/>
      </c>
      <c r="W367" s="62" t="str">
        <f>'[1]Actv PlacedInServc'!W367</f>
        <v/>
      </c>
      <c r="X367" s="62" t="str">
        <f>'[1]Actv PlacedInServc'!X367</f>
        <v/>
      </c>
      <c r="Y367" s="62" t="str">
        <f>'[1]Actv PlacedInServc'!Y367</f>
        <v/>
      </c>
      <c r="Z367" s="62" t="str">
        <f>'[1]Actv PlacedInServc'!Z367</f>
        <v/>
      </c>
      <c r="AA367" s="62" t="str">
        <f>'[1]Actv PlacedInServc'!AA367</f>
        <v/>
      </c>
      <c r="AB367" s="62" t="str">
        <f>'[1]Actv PlacedInServc'!AB367</f>
        <v/>
      </c>
      <c r="AC367" s="62" t="str">
        <f>'[1]Actv PlacedInServc'!AC367</f>
        <v/>
      </c>
      <c r="AD367" s="62" t="str">
        <f>'[1]Actv PlacedInServc'!AD367</f>
        <v/>
      </c>
      <c r="AE367" s="62" t="str">
        <f>'[1]Actv PlacedInServc'!AE367</f>
        <v/>
      </c>
      <c r="AF367" s="62" t="str">
        <f>'[1]Actv PlacedInServc'!AF367</f>
        <v/>
      </c>
      <c r="AG367" s="62" t="str">
        <f>'[1]Actv PlacedInServc'!AG367</f>
        <v/>
      </c>
      <c r="AH367" s="62" t="str">
        <f>'[1]Actv PlacedInServc'!AH367</f>
        <v/>
      </c>
      <c r="AI367" s="62" t="str">
        <f>'[1]Actv PlacedInServc'!AI367</f>
        <v/>
      </c>
      <c r="AJ367" s="62" t="str">
        <f>'[1]Actv PlacedInServc'!AJ367</f>
        <v/>
      </c>
      <c r="AK367" s="62" t="str">
        <f>'[1]Actv PlacedInServc'!AK367</f>
        <v/>
      </c>
      <c r="AL367" s="62" t="str">
        <f>'[1]Actv PlacedInServc'!AL367</f>
        <v/>
      </c>
      <c r="AM367" s="21"/>
      <c r="AN367" s="62">
        <f t="shared" si="13"/>
        <v>0</v>
      </c>
      <c r="AO367" s="21"/>
      <c r="AP367" s="21">
        <f t="shared" si="14"/>
        <v>0</v>
      </c>
    </row>
    <row r="368" spans="2:42" s="16" customFormat="1">
      <c r="B368" s="18">
        <v>358</v>
      </c>
      <c r="C368" s="18" t="str">
        <f>'[1]Actv PlacedInServc'!C368</f>
        <v/>
      </c>
      <c r="D368" s="507" t="str">
        <f>'[1]Actv PlacedInServc'!D368</f>
        <v/>
      </c>
      <c r="F368" s="369" t="str">
        <f>'[1]Actv PlacedInServc'!F368</f>
        <v/>
      </c>
      <c r="H368" s="18" t="str">
        <f>'[1]Actv PlacedInServc'!H368</f>
        <v/>
      </c>
      <c r="J368" s="18" t="str">
        <f>'[1]Actv PlacedInServc'!J368</f>
        <v/>
      </c>
      <c r="L368" s="18" t="str">
        <f>'[1]Actv PlacedInServc'!L368</f>
        <v/>
      </c>
      <c r="N368" s="377" t="str">
        <f>'[1]Actv PlacedInServc'!N368</f>
        <v/>
      </c>
      <c r="P368" s="21" t="str">
        <f>'[1]Actv PlacedInServc'!P368</f>
        <v/>
      </c>
      <c r="Q368" s="62" t="str">
        <f>'[1]Actv PlacedInServc'!Q368</f>
        <v/>
      </c>
      <c r="R368" s="62" t="str">
        <f>'[1]Actv PlacedInServc'!R368</f>
        <v/>
      </c>
      <c r="S368" s="62" t="str">
        <f>'[1]Actv PlacedInServc'!S368</f>
        <v/>
      </c>
      <c r="T368" s="62" t="str">
        <f>'[1]Actv PlacedInServc'!T368</f>
        <v/>
      </c>
      <c r="U368" s="62" t="str">
        <f>'[1]Actv PlacedInServc'!U368</f>
        <v/>
      </c>
      <c r="V368" s="62" t="str">
        <f>'[1]Actv PlacedInServc'!V368</f>
        <v/>
      </c>
      <c r="W368" s="62" t="str">
        <f>'[1]Actv PlacedInServc'!W368</f>
        <v/>
      </c>
      <c r="X368" s="62" t="str">
        <f>'[1]Actv PlacedInServc'!X368</f>
        <v/>
      </c>
      <c r="Y368" s="62" t="str">
        <f>'[1]Actv PlacedInServc'!Y368</f>
        <v/>
      </c>
      <c r="Z368" s="62" t="str">
        <f>'[1]Actv PlacedInServc'!Z368</f>
        <v/>
      </c>
      <c r="AA368" s="62" t="str">
        <f>'[1]Actv PlacedInServc'!AA368</f>
        <v/>
      </c>
      <c r="AB368" s="62" t="str">
        <f>'[1]Actv PlacedInServc'!AB368</f>
        <v/>
      </c>
      <c r="AC368" s="62" t="str">
        <f>'[1]Actv PlacedInServc'!AC368</f>
        <v/>
      </c>
      <c r="AD368" s="62" t="str">
        <f>'[1]Actv PlacedInServc'!AD368</f>
        <v/>
      </c>
      <c r="AE368" s="62" t="str">
        <f>'[1]Actv PlacedInServc'!AE368</f>
        <v/>
      </c>
      <c r="AF368" s="62" t="str">
        <f>'[1]Actv PlacedInServc'!AF368</f>
        <v/>
      </c>
      <c r="AG368" s="62" t="str">
        <f>'[1]Actv PlacedInServc'!AG368</f>
        <v/>
      </c>
      <c r="AH368" s="62" t="str">
        <f>'[1]Actv PlacedInServc'!AH368</f>
        <v/>
      </c>
      <c r="AI368" s="62" t="str">
        <f>'[1]Actv PlacedInServc'!AI368</f>
        <v/>
      </c>
      <c r="AJ368" s="62" t="str">
        <f>'[1]Actv PlacedInServc'!AJ368</f>
        <v/>
      </c>
      <c r="AK368" s="62" t="str">
        <f>'[1]Actv PlacedInServc'!AK368</f>
        <v/>
      </c>
      <c r="AL368" s="62" t="str">
        <f>'[1]Actv PlacedInServc'!AL368</f>
        <v/>
      </c>
      <c r="AM368" s="21"/>
      <c r="AN368" s="62">
        <f t="shared" si="13"/>
        <v>0</v>
      </c>
      <c r="AO368" s="21"/>
      <c r="AP368" s="21">
        <f t="shared" si="14"/>
        <v>0</v>
      </c>
    </row>
    <row r="369" spans="2:42" s="16" customFormat="1">
      <c r="B369" s="18">
        <v>359</v>
      </c>
      <c r="C369" s="18" t="str">
        <f>'[1]Actv PlacedInServc'!C369</f>
        <v/>
      </c>
      <c r="D369" s="507" t="str">
        <f>'[1]Actv PlacedInServc'!D369</f>
        <v/>
      </c>
      <c r="F369" s="369" t="str">
        <f>'[1]Actv PlacedInServc'!F369</f>
        <v/>
      </c>
      <c r="H369" s="18" t="str">
        <f>'[1]Actv PlacedInServc'!H369</f>
        <v/>
      </c>
      <c r="J369" s="18" t="str">
        <f>'[1]Actv PlacedInServc'!J369</f>
        <v/>
      </c>
      <c r="L369" s="18" t="str">
        <f>'[1]Actv PlacedInServc'!L369</f>
        <v/>
      </c>
      <c r="N369" s="377" t="str">
        <f>'[1]Actv PlacedInServc'!N369</f>
        <v/>
      </c>
      <c r="P369" s="21" t="str">
        <f>'[1]Actv PlacedInServc'!P369</f>
        <v/>
      </c>
      <c r="Q369" s="62" t="str">
        <f>'[1]Actv PlacedInServc'!Q369</f>
        <v/>
      </c>
      <c r="R369" s="62" t="str">
        <f>'[1]Actv PlacedInServc'!R369</f>
        <v/>
      </c>
      <c r="S369" s="62" t="str">
        <f>'[1]Actv PlacedInServc'!S369</f>
        <v/>
      </c>
      <c r="T369" s="62" t="str">
        <f>'[1]Actv PlacedInServc'!T369</f>
        <v/>
      </c>
      <c r="U369" s="62" t="str">
        <f>'[1]Actv PlacedInServc'!U369</f>
        <v/>
      </c>
      <c r="V369" s="62" t="str">
        <f>'[1]Actv PlacedInServc'!V369</f>
        <v/>
      </c>
      <c r="W369" s="62" t="str">
        <f>'[1]Actv PlacedInServc'!W369</f>
        <v/>
      </c>
      <c r="X369" s="62" t="str">
        <f>'[1]Actv PlacedInServc'!X369</f>
        <v/>
      </c>
      <c r="Y369" s="62" t="str">
        <f>'[1]Actv PlacedInServc'!Y369</f>
        <v/>
      </c>
      <c r="Z369" s="62" t="str">
        <f>'[1]Actv PlacedInServc'!Z369</f>
        <v/>
      </c>
      <c r="AA369" s="62" t="str">
        <f>'[1]Actv PlacedInServc'!AA369</f>
        <v/>
      </c>
      <c r="AB369" s="62" t="str">
        <f>'[1]Actv PlacedInServc'!AB369</f>
        <v/>
      </c>
      <c r="AC369" s="62" t="str">
        <f>'[1]Actv PlacedInServc'!AC369</f>
        <v/>
      </c>
      <c r="AD369" s="62" t="str">
        <f>'[1]Actv PlacedInServc'!AD369</f>
        <v/>
      </c>
      <c r="AE369" s="62" t="str">
        <f>'[1]Actv PlacedInServc'!AE369</f>
        <v/>
      </c>
      <c r="AF369" s="62" t="str">
        <f>'[1]Actv PlacedInServc'!AF369</f>
        <v/>
      </c>
      <c r="AG369" s="62" t="str">
        <f>'[1]Actv PlacedInServc'!AG369</f>
        <v/>
      </c>
      <c r="AH369" s="62" t="str">
        <f>'[1]Actv PlacedInServc'!AH369</f>
        <v/>
      </c>
      <c r="AI369" s="62" t="str">
        <f>'[1]Actv PlacedInServc'!AI369</f>
        <v/>
      </c>
      <c r="AJ369" s="62" t="str">
        <f>'[1]Actv PlacedInServc'!AJ369</f>
        <v/>
      </c>
      <c r="AK369" s="62" t="str">
        <f>'[1]Actv PlacedInServc'!AK369</f>
        <v/>
      </c>
      <c r="AL369" s="62" t="str">
        <f>'[1]Actv PlacedInServc'!AL369</f>
        <v/>
      </c>
      <c r="AM369" s="21"/>
      <c r="AN369" s="62">
        <f t="shared" si="13"/>
        <v>0</v>
      </c>
      <c r="AO369" s="21"/>
      <c r="AP369" s="21">
        <f t="shared" si="14"/>
        <v>0</v>
      </c>
    </row>
    <row r="370" spans="2:42" s="16" customFormat="1">
      <c r="B370" s="18">
        <v>360</v>
      </c>
      <c r="C370" s="18" t="str">
        <f>'[1]Actv PlacedInServc'!C370</f>
        <v/>
      </c>
      <c r="D370" s="507" t="str">
        <f>'[1]Actv PlacedInServc'!D370</f>
        <v/>
      </c>
      <c r="F370" s="369" t="str">
        <f>'[1]Actv PlacedInServc'!F370</f>
        <v/>
      </c>
      <c r="H370" s="18" t="str">
        <f>'[1]Actv PlacedInServc'!H370</f>
        <v/>
      </c>
      <c r="J370" s="18" t="str">
        <f>'[1]Actv PlacedInServc'!J370</f>
        <v/>
      </c>
      <c r="L370" s="18" t="str">
        <f>'[1]Actv PlacedInServc'!L370</f>
        <v/>
      </c>
      <c r="N370" s="377" t="str">
        <f>'[1]Actv PlacedInServc'!N370</f>
        <v/>
      </c>
      <c r="P370" s="21" t="str">
        <f>'[1]Actv PlacedInServc'!P370</f>
        <v/>
      </c>
      <c r="Q370" s="62" t="str">
        <f>'[1]Actv PlacedInServc'!Q370</f>
        <v/>
      </c>
      <c r="R370" s="62" t="str">
        <f>'[1]Actv PlacedInServc'!R370</f>
        <v/>
      </c>
      <c r="S370" s="62" t="str">
        <f>'[1]Actv PlacedInServc'!S370</f>
        <v/>
      </c>
      <c r="T370" s="62" t="str">
        <f>'[1]Actv PlacedInServc'!T370</f>
        <v/>
      </c>
      <c r="U370" s="62" t="str">
        <f>'[1]Actv PlacedInServc'!U370</f>
        <v/>
      </c>
      <c r="V370" s="62" t="str">
        <f>'[1]Actv PlacedInServc'!V370</f>
        <v/>
      </c>
      <c r="W370" s="62" t="str">
        <f>'[1]Actv PlacedInServc'!W370</f>
        <v/>
      </c>
      <c r="X370" s="62" t="str">
        <f>'[1]Actv PlacedInServc'!X370</f>
        <v/>
      </c>
      <c r="Y370" s="62" t="str">
        <f>'[1]Actv PlacedInServc'!Y370</f>
        <v/>
      </c>
      <c r="Z370" s="62" t="str">
        <f>'[1]Actv PlacedInServc'!Z370</f>
        <v/>
      </c>
      <c r="AA370" s="62" t="str">
        <f>'[1]Actv PlacedInServc'!AA370</f>
        <v/>
      </c>
      <c r="AB370" s="62" t="str">
        <f>'[1]Actv PlacedInServc'!AB370</f>
        <v/>
      </c>
      <c r="AC370" s="62" t="str">
        <f>'[1]Actv PlacedInServc'!AC370</f>
        <v/>
      </c>
      <c r="AD370" s="62" t="str">
        <f>'[1]Actv PlacedInServc'!AD370</f>
        <v/>
      </c>
      <c r="AE370" s="62" t="str">
        <f>'[1]Actv PlacedInServc'!AE370</f>
        <v/>
      </c>
      <c r="AF370" s="62" t="str">
        <f>'[1]Actv PlacedInServc'!AF370</f>
        <v/>
      </c>
      <c r="AG370" s="62" t="str">
        <f>'[1]Actv PlacedInServc'!AG370</f>
        <v/>
      </c>
      <c r="AH370" s="62" t="str">
        <f>'[1]Actv PlacedInServc'!AH370</f>
        <v/>
      </c>
      <c r="AI370" s="62" t="str">
        <f>'[1]Actv PlacedInServc'!AI370</f>
        <v/>
      </c>
      <c r="AJ370" s="62" t="str">
        <f>'[1]Actv PlacedInServc'!AJ370</f>
        <v/>
      </c>
      <c r="AK370" s="62" t="str">
        <f>'[1]Actv PlacedInServc'!AK370</f>
        <v/>
      </c>
      <c r="AL370" s="62" t="str">
        <f>'[1]Actv PlacedInServc'!AL370</f>
        <v/>
      </c>
      <c r="AM370" s="21"/>
      <c r="AN370" s="62">
        <f t="shared" si="13"/>
        <v>0</v>
      </c>
      <c r="AO370" s="21"/>
      <c r="AP370" s="21">
        <f t="shared" si="14"/>
        <v>0</v>
      </c>
    </row>
    <row r="371" spans="2:42" s="16" customFormat="1">
      <c r="B371" s="18">
        <v>361</v>
      </c>
      <c r="C371" s="18" t="str">
        <f>'[1]Actv PlacedInServc'!C371</f>
        <v/>
      </c>
      <c r="D371" s="507" t="str">
        <f>'[1]Actv PlacedInServc'!D371</f>
        <v>Future Use</v>
      </c>
      <c r="F371" s="369" t="str">
        <f>'[1]Actv PlacedInServc'!F371</f>
        <v/>
      </c>
      <c r="H371" s="18" t="str">
        <f>'[1]Actv PlacedInServc'!H371</f>
        <v/>
      </c>
      <c r="J371" s="18" t="str">
        <f>'[1]Actv PlacedInServc'!J371</f>
        <v/>
      </c>
      <c r="L371" s="18" t="str">
        <f>'[1]Actv PlacedInServc'!L371</f>
        <v/>
      </c>
      <c r="N371" s="377" t="str">
        <f>'[1]Actv PlacedInServc'!N371</f>
        <v/>
      </c>
      <c r="P371" s="21" t="str">
        <f>'[1]Actv PlacedInServc'!P371</f>
        <v/>
      </c>
      <c r="Q371" s="62" t="str">
        <f>'[1]Actv PlacedInServc'!Q371</f>
        <v/>
      </c>
      <c r="R371" s="62" t="str">
        <f>'[1]Actv PlacedInServc'!R371</f>
        <v/>
      </c>
      <c r="S371" s="62" t="str">
        <f>'[1]Actv PlacedInServc'!S371</f>
        <v/>
      </c>
      <c r="T371" s="62" t="str">
        <f>'[1]Actv PlacedInServc'!T371</f>
        <v/>
      </c>
      <c r="U371" s="62" t="str">
        <f>'[1]Actv PlacedInServc'!U371</f>
        <v/>
      </c>
      <c r="V371" s="62" t="str">
        <f>'[1]Actv PlacedInServc'!V371</f>
        <v/>
      </c>
      <c r="W371" s="62" t="str">
        <f>'[1]Actv PlacedInServc'!W371</f>
        <v/>
      </c>
      <c r="X371" s="62" t="str">
        <f>'[1]Actv PlacedInServc'!X371</f>
        <v/>
      </c>
      <c r="Y371" s="62" t="str">
        <f>'[1]Actv PlacedInServc'!Y371</f>
        <v/>
      </c>
      <c r="Z371" s="62" t="str">
        <f>'[1]Actv PlacedInServc'!Z371</f>
        <v/>
      </c>
      <c r="AA371" s="62" t="str">
        <f>'[1]Actv PlacedInServc'!AA371</f>
        <v/>
      </c>
      <c r="AB371" s="62" t="str">
        <f>'[1]Actv PlacedInServc'!AB371</f>
        <v/>
      </c>
      <c r="AC371" s="62" t="str">
        <f>'[1]Actv PlacedInServc'!AC371</f>
        <v/>
      </c>
      <c r="AD371" s="62" t="str">
        <f>'[1]Actv PlacedInServc'!AD371</f>
        <v/>
      </c>
      <c r="AE371" s="62" t="str">
        <f>'[1]Actv PlacedInServc'!AE371</f>
        <v/>
      </c>
      <c r="AF371" s="62" t="str">
        <f>'[1]Actv PlacedInServc'!AF371</f>
        <v/>
      </c>
      <c r="AG371" s="62" t="str">
        <f>'[1]Actv PlacedInServc'!AG371</f>
        <v/>
      </c>
      <c r="AH371" s="62" t="str">
        <f>'[1]Actv PlacedInServc'!AH371</f>
        <v/>
      </c>
      <c r="AI371" s="62" t="str">
        <f>'[1]Actv PlacedInServc'!AI371</f>
        <v/>
      </c>
      <c r="AJ371" s="62" t="str">
        <f>'[1]Actv PlacedInServc'!AJ371</f>
        <v/>
      </c>
      <c r="AK371" s="62" t="str">
        <f>'[1]Actv PlacedInServc'!AK371</f>
        <v/>
      </c>
      <c r="AL371" s="62" t="str">
        <f>'[1]Actv PlacedInServc'!AL371</f>
        <v/>
      </c>
      <c r="AM371" s="21"/>
      <c r="AN371" s="62">
        <f t="shared" si="13"/>
        <v>0</v>
      </c>
      <c r="AO371" s="21"/>
      <c r="AP371" s="21">
        <f t="shared" si="14"/>
        <v>0</v>
      </c>
    </row>
    <row r="372" spans="2:42" s="16" customFormat="1">
      <c r="B372" s="18">
        <v>362</v>
      </c>
      <c r="C372" s="18" t="str">
        <f>'[1]Actv PlacedInServc'!C372</f>
        <v/>
      </c>
      <c r="D372" s="507" t="str">
        <f>'[1]Actv PlacedInServc'!D372</f>
        <v/>
      </c>
      <c r="F372" s="369" t="str">
        <f>'[1]Actv PlacedInServc'!F372</f>
        <v/>
      </c>
      <c r="H372" s="18" t="str">
        <f>'[1]Actv PlacedInServc'!H372</f>
        <v/>
      </c>
      <c r="J372" s="18" t="str">
        <f>'[1]Actv PlacedInServc'!J372</f>
        <v/>
      </c>
      <c r="L372" s="18" t="str">
        <f>'[1]Actv PlacedInServc'!L372</f>
        <v/>
      </c>
      <c r="N372" s="377" t="str">
        <f>'[1]Actv PlacedInServc'!N372</f>
        <v/>
      </c>
      <c r="P372" s="21" t="str">
        <f>'[1]Actv PlacedInServc'!P372</f>
        <v/>
      </c>
      <c r="Q372" s="62" t="str">
        <f>'[1]Actv PlacedInServc'!Q372</f>
        <v/>
      </c>
      <c r="R372" s="62" t="str">
        <f>'[1]Actv PlacedInServc'!R372</f>
        <v/>
      </c>
      <c r="S372" s="62" t="str">
        <f>'[1]Actv PlacedInServc'!S372</f>
        <v/>
      </c>
      <c r="T372" s="62" t="str">
        <f>'[1]Actv PlacedInServc'!T372</f>
        <v/>
      </c>
      <c r="U372" s="62" t="str">
        <f>'[1]Actv PlacedInServc'!U372</f>
        <v/>
      </c>
      <c r="V372" s="62" t="str">
        <f>'[1]Actv PlacedInServc'!V372</f>
        <v/>
      </c>
      <c r="W372" s="62" t="str">
        <f>'[1]Actv PlacedInServc'!W372</f>
        <v/>
      </c>
      <c r="X372" s="62" t="str">
        <f>'[1]Actv PlacedInServc'!X372</f>
        <v/>
      </c>
      <c r="Y372" s="62" t="str">
        <f>'[1]Actv PlacedInServc'!Y372</f>
        <v/>
      </c>
      <c r="Z372" s="62" t="str">
        <f>'[1]Actv PlacedInServc'!Z372</f>
        <v/>
      </c>
      <c r="AA372" s="62" t="str">
        <f>'[1]Actv PlacedInServc'!AA372</f>
        <v/>
      </c>
      <c r="AB372" s="62" t="str">
        <f>'[1]Actv PlacedInServc'!AB372</f>
        <v/>
      </c>
      <c r="AC372" s="62" t="str">
        <f>'[1]Actv PlacedInServc'!AC372</f>
        <v/>
      </c>
      <c r="AD372" s="62" t="str">
        <f>'[1]Actv PlacedInServc'!AD372</f>
        <v/>
      </c>
      <c r="AE372" s="62" t="str">
        <f>'[1]Actv PlacedInServc'!AE372</f>
        <v/>
      </c>
      <c r="AF372" s="62" t="str">
        <f>'[1]Actv PlacedInServc'!AF372</f>
        <v/>
      </c>
      <c r="AG372" s="62" t="str">
        <f>'[1]Actv PlacedInServc'!AG372</f>
        <v/>
      </c>
      <c r="AH372" s="62" t="str">
        <f>'[1]Actv PlacedInServc'!AH372</f>
        <v/>
      </c>
      <c r="AI372" s="62" t="str">
        <f>'[1]Actv PlacedInServc'!AI372</f>
        <v/>
      </c>
      <c r="AJ372" s="62" t="str">
        <f>'[1]Actv PlacedInServc'!AJ372</f>
        <v/>
      </c>
      <c r="AK372" s="62" t="str">
        <f>'[1]Actv PlacedInServc'!AK372</f>
        <v/>
      </c>
      <c r="AL372" s="62" t="str">
        <f>'[1]Actv PlacedInServc'!AL372</f>
        <v/>
      </c>
      <c r="AM372" s="21"/>
      <c r="AN372" s="62">
        <f t="shared" si="13"/>
        <v>0</v>
      </c>
      <c r="AO372" s="21"/>
      <c r="AP372" s="21">
        <f t="shared" si="14"/>
        <v>0</v>
      </c>
    </row>
    <row r="373" spans="2:42" s="16" customFormat="1">
      <c r="B373" s="18">
        <v>363</v>
      </c>
      <c r="C373" s="18" t="str">
        <f>'[1]Actv PlacedInServc'!C373</f>
        <v/>
      </c>
      <c r="D373" s="507" t="str">
        <f>'[1]Actv PlacedInServc'!D373</f>
        <v/>
      </c>
      <c r="F373" s="369" t="str">
        <f>'[1]Actv PlacedInServc'!F373</f>
        <v/>
      </c>
      <c r="H373" s="18" t="str">
        <f>'[1]Actv PlacedInServc'!H373</f>
        <v/>
      </c>
      <c r="J373" s="18" t="str">
        <f>'[1]Actv PlacedInServc'!J373</f>
        <v/>
      </c>
      <c r="L373" s="18" t="str">
        <f>'[1]Actv PlacedInServc'!L373</f>
        <v/>
      </c>
      <c r="N373" s="377" t="str">
        <f>'[1]Actv PlacedInServc'!N373</f>
        <v/>
      </c>
      <c r="P373" s="21" t="str">
        <f>'[1]Actv PlacedInServc'!P373</f>
        <v/>
      </c>
      <c r="Q373" s="62" t="str">
        <f>'[1]Actv PlacedInServc'!Q373</f>
        <v/>
      </c>
      <c r="R373" s="62" t="str">
        <f>'[1]Actv PlacedInServc'!R373</f>
        <v/>
      </c>
      <c r="S373" s="62" t="str">
        <f>'[1]Actv PlacedInServc'!S373</f>
        <v/>
      </c>
      <c r="T373" s="62" t="str">
        <f>'[1]Actv PlacedInServc'!T373</f>
        <v/>
      </c>
      <c r="U373" s="62" t="str">
        <f>'[1]Actv PlacedInServc'!U373</f>
        <v/>
      </c>
      <c r="V373" s="62" t="str">
        <f>'[1]Actv PlacedInServc'!V373</f>
        <v/>
      </c>
      <c r="W373" s="62" t="str">
        <f>'[1]Actv PlacedInServc'!W373</f>
        <v/>
      </c>
      <c r="X373" s="62" t="str">
        <f>'[1]Actv PlacedInServc'!X373</f>
        <v/>
      </c>
      <c r="Y373" s="62" t="str">
        <f>'[1]Actv PlacedInServc'!Y373</f>
        <v/>
      </c>
      <c r="Z373" s="62" t="str">
        <f>'[1]Actv PlacedInServc'!Z373</f>
        <v/>
      </c>
      <c r="AA373" s="62" t="str">
        <f>'[1]Actv PlacedInServc'!AA373</f>
        <v/>
      </c>
      <c r="AB373" s="62" t="str">
        <f>'[1]Actv PlacedInServc'!AB373</f>
        <v/>
      </c>
      <c r="AC373" s="62" t="str">
        <f>'[1]Actv PlacedInServc'!AC373</f>
        <v/>
      </c>
      <c r="AD373" s="62" t="str">
        <f>'[1]Actv PlacedInServc'!AD373</f>
        <v/>
      </c>
      <c r="AE373" s="62" t="str">
        <f>'[1]Actv PlacedInServc'!AE373</f>
        <v/>
      </c>
      <c r="AF373" s="62" t="str">
        <f>'[1]Actv PlacedInServc'!AF373</f>
        <v/>
      </c>
      <c r="AG373" s="62" t="str">
        <f>'[1]Actv PlacedInServc'!AG373</f>
        <v/>
      </c>
      <c r="AH373" s="62" t="str">
        <f>'[1]Actv PlacedInServc'!AH373</f>
        <v/>
      </c>
      <c r="AI373" s="62" t="str">
        <f>'[1]Actv PlacedInServc'!AI373</f>
        <v/>
      </c>
      <c r="AJ373" s="62" t="str">
        <f>'[1]Actv PlacedInServc'!AJ373</f>
        <v/>
      </c>
      <c r="AK373" s="62" t="str">
        <f>'[1]Actv PlacedInServc'!AK373</f>
        <v/>
      </c>
      <c r="AL373" s="62" t="str">
        <f>'[1]Actv PlacedInServc'!AL373</f>
        <v/>
      </c>
      <c r="AM373" s="21"/>
      <c r="AN373" s="62">
        <f t="shared" si="13"/>
        <v>0</v>
      </c>
      <c r="AO373" s="21"/>
      <c r="AP373" s="21">
        <f t="shared" si="14"/>
        <v>0</v>
      </c>
    </row>
    <row r="374" spans="2:42" s="16" customFormat="1">
      <c r="B374" s="18">
        <v>364</v>
      </c>
      <c r="C374" s="18" t="str">
        <f>'[1]Actv PlacedInServc'!C374</f>
        <v/>
      </c>
      <c r="D374" s="507" t="str">
        <f>'[1]Actv PlacedInServc'!D374</f>
        <v/>
      </c>
      <c r="F374" s="369" t="str">
        <f>'[1]Actv PlacedInServc'!F374</f>
        <v/>
      </c>
      <c r="H374" s="18" t="str">
        <f>'[1]Actv PlacedInServc'!H374</f>
        <v/>
      </c>
      <c r="J374" s="18" t="str">
        <f>'[1]Actv PlacedInServc'!J374</f>
        <v/>
      </c>
      <c r="L374" s="18" t="str">
        <f>'[1]Actv PlacedInServc'!L374</f>
        <v/>
      </c>
      <c r="N374" s="377" t="str">
        <f>'[1]Actv PlacedInServc'!N374</f>
        <v/>
      </c>
      <c r="P374" s="21" t="str">
        <f>'[1]Actv PlacedInServc'!P374</f>
        <v/>
      </c>
      <c r="Q374" s="62" t="str">
        <f>'[1]Actv PlacedInServc'!Q374</f>
        <v/>
      </c>
      <c r="R374" s="62" t="str">
        <f>'[1]Actv PlacedInServc'!R374</f>
        <v/>
      </c>
      <c r="S374" s="62" t="str">
        <f>'[1]Actv PlacedInServc'!S374</f>
        <v/>
      </c>
      <c r="T374" s="62" t="str">
        <f>'[1]Actv PlacedInServc'!T374</f>
        <v/>
      </c>
      <c r="U374" s="62" t="str">
        <f>'[1]Actv PlacedInServc'!U374</f>
        <v/>
      </c>
      <c r="V374" s="62" t="str">
        <f>'[1]Actv PlacedInServc'!V374</f>
        <v/>
      </c>
      <c r="W374" s="62" t="str">
        <f>'[1]Actv PlacedInServc'!W374</f>
        <v/>
      </c>
      <c r="X374" s="62" t="str">
        <f>'[1]Actv PlacedInServc'!X374</f>
        <v/>
      </c>
      <c r="Y374" s="62" t="str">
        <f>'[1]Actv PlacedInServc'!Y374</f>
        <v/>
      </c>
      <c r="Z374" s="62" t="str">
        <f>'[1]Actv PlacedInServc'!Z374</f>
        <v/>
      </c>
      <c r="AA374" s="62" t="str">
        <f>'[1]Actv PlacedInServc'!AA374</f>
        <v/>
      </c>
      <c r="AB374" s="62" t="str">
        <f>'[1]Actv PlacedInServc'!AB374</f>
        <v/>
      </c>
      <c r="AC374" s="62" t="str">
        <f>'[1]Actv PlacedInServc'!AC374</f>
        <v/>
      </c>
      <c r="AD374" s="62" t="str">
        <f>'[1]Actv PlacedInServc'!AD374</f>
        <v/>
      </c>
      <c r="AE374" s="62" t="str">
        <f>'[1]Actv PlacedInServc'!AE374</f>
        <v/>
      </c>
      <c r="AF374" s="62" t="str">
        <f>'[1]Actv PlacedInServc'!AF374</f>
        <v/>
      </c>
      <c r="AG374" s="62" t="str">
        <f>'[1]Actv PlacedInServc'!AG374</f>
        <v/>
      </c>
      <c r="AH374" s="62" t="str">
        <f>'[1]Actv PlacedInServc'!AH374</f>
        <v/>
      </c>
      <c r="AI374" s="62" t="str">
        <f>'[1]Actv PlacedInServc'!AI374</f>
        <v/>
      </c>
      <c r="AJ374" s="62" t="str">
        <f>'[1]Actv PlacedInServc'!AJ374</f>
        <v/>
      </c>
      <c r="AK374" s="62" t="str">
        <f>'[1]Actv PlacedInServc'!AK374</f>
        <v/>
      </c>
      <c r="AL374" s="62" t="str">
        <f>'[1]Actv PlacedInServc'!AL374</f>
        <v/>
      </c>
      <c r="AM374" s="21"/>
      <c r="AN374" s="62">
        <f t="shared" si="13"/>
        <v>0</v>
      </c>
      <c r="AO374" s="21"/>
      <c r="AP374" s="21">
        <f t="shared" si="14"/>
        <v>0</v>
      </c>
    </row>
    <row r="375" spans="2:42" s="16" customFormat="1">
      <c r="B375" s="18">
        <v>365</v>
      </c>
      <c r="C375" s="18" t="str">
        <f>'[1]Actv PlacedInServc'!C375</f>
        <v/>
      </c>
      <c r="D375" s="507" t="str">
        <f>'[1]Actv PlacedInServc'!D375</f>
        <v/>
      </c>
      <c r="F375" s="369" t="str">
        <f>'[1]Actv PlacedInServc'!F375</f>
        <v/>
      </c>
      <c r="H375" s="18" t="str">
        <f>'[1]Actv PlacedInServc'!H375</f>
        <v/>
      </c>
      <c r="J375" s="18" t="str">
        <f>'[1]Actv PlacedInServc'!J375</f>
        <v/>
      </c>
      <c r="L375" s="18" t="str">
        <f>'[1]Actv PlacedInServc'!L375</f>
        <v/>
      </c>
      <c r="N375" s="377" t="str">
        <f>'[1]Actv PlacedInServc'!N375</f>
        <v/>
      </c>
      <c r="P375" s="21" t="str">
        <f>'[1]Actv PlacedInServc'!P375</f>
        <v/>
      </c>
      <c r="Q375" s="62" t="str">
        <f>'[1]Actv PlacedInServc'!Q375</f>
        <v/>
      </c>
      <c r="R375" s="62" t="str">
        <f>'[1]Actv PlacedInServc'!R375</f>
        <v/>
      </c>
      <c r="S375" s="62" t="str">
        <f>'[1]Actv PlacedInServc'!S375</f>
        <v/>
      </c>
      <c r="T375" s="62" t="str">
        <f>'[1]Actv PlacedInServc'!T375</f>
        <v/>
      </c>
      <c r="U375" s="62" t="str">
        <f>'[1]Actv PlacedInServc'!U375</f>
        <v/>
      </c>
      <c r="V375" s="62" t="str">
        <f>'[1]Actv PlacedInServc'!V375</f>
        <v/>
      </c>
      <c r="W375" s="62" t="str">
        <f>'[1]Actv PlacedInServc'!W375</f>
        <v/>
      </c>
      <c r="X375" s="62" t="str">
        <f>'[1]Actv PlacedInServc'!X375</f>
        <v/>
      </c>
      <c r="Y375" s="62" t="str">
        <f>'[1]Actv PlacedInServc'!Y375</f>
        <v/>
      </c>
      <c r="Z375" s="62" t="str">
        <f>'[1]Actv PlacedInServc'!Z375</f>
        <v/>
      </c>
      <c r="AA375" s="62" t="str">
        <f>'[1]Actv PlacedInServc'!AA375</f>
        <v/>
      </c>
      <c r="AB375" s="62" t="str">
        <f>'[1]Actv PlacedInServc'!AB375</f>
        <v/>
      </c>
      <c r="AC375" s="62" t="str">
        <f>'[1]Actv PlacedInServc'!AC375</f>
        <v/>
      </c>
      <c r="AD375" s="62" t="str">
        <f>'[1]Actv PlacedInServc'!AD375</f>
        <v/>
      </c>
      <c r="AE375" s="62" t="str">
        <f>'[1]Actv PlacedInServc'!AE375</f>
        <v/>
      </c>
      <c r="AF375" s="62" t="str">
        <f>'[1]Actv PlacedInServc'!AF375</f>
        <v/>
      </c>
      <c r="AG375" s="62" t="str">
        <f>'[1]Actv PlacedInServc'!AG375</f>
        <v/>
      </c>
      <c r="AH375" s="62" t="str">
        <f>'[1]Actv PlacedInServc'!AH375</f>
        <v/>
      </c>
      <c r="AI375" s="62" t="str">
        <f>'[1]Actv PlacedInServc'!AI375</f>
        <v/>
      </c>
      <c r="AJ375" s="62" t="str">
        <f>'[1]Actv PlacedInServc'!AJ375</f>
        <v/>
      </c>
      <c r="AK375" s="62" t="str">
        <f>'[1]Actv PlacedInServc'!AK375</f>
        <v/>
      </c>
      <c r="AL375" s="62" t="str">
        <f>'[1]Actv PlacedInServc'!AL375</f>
        <v/>
      </c>
      <c r="AM375" s="21"/>
      <c r="AN375" s="62">
        <f t="shared" si="13"/>
        <v>0</v>
      </c>
      <c r="AO375" s="21"/>
      <c r="AP375" s="21">
        <f t="shared" si="14"/>
        <v>0</v>
      </c>
    </row>
    <row r="376" spans="2:42" s="16" customFormat="1">
      <c r="B376" s="18">
        <v>366</v>
      </c>
      <c r="C376" s="18" t="str">
        <f>'[1]Actv PlacedInServc'!C376</f>
        <v/>
      </c>
      <c r="D376" s="507" t="str">
        <f>'[1]Actv PlacedInServc'!D376</f>
        <v/>
      </c>
      <c r="F376" s="369" t="str">
        <f>'[1]Actv PlacedInServc'!F376</f>
        <v/>
      </c>
      <c r="H376" s="18" t="str">
        <f>'[1]Actv PlacedInServc'!H376</f>
        <v/>
      </c>
      <c r="J376" s="18" t="str">
        <f>'[1]Actv PlacedInServc'!J376</f>
        <v/>
      </c>
      <c r="L376" s="18" t="str">
        <f>'[1]Actv PlacedInServc'!L376</f>
        <v/>
      </c>
      <c r="N376" s="377" t="str">
        <f>'[1]Actv PlacedInServc'!N376</f>
        <v/>
      </c>
      <c r="P376" s="21" t="str">
        <f>'[1]Actv PlacedInServc'!P376</f>
        <v/>
      </c>
      <c r="Q376" s="62" t="str">
        <f>'[1]Actv PlacedInServc'!Q376</f>
        <v/>
      </c>
      <c r="R376" s="62" t="str">
        <f>'[1]Actv PlacedInServc'!R376</f>
        <v/>
      </c>
      <c r="S376" s="62" t="str">
        <f>'[1]Actv PlacedInServc'!S376</f>
        <v/>
      </c>
      <c r="T376" s="62" t="str">
        <f>'[1]Actv PlacedInServc'!T376</f>
        <v/>
      </c>
      <c r="U376" s="62" t="str">
        <f>'[1]Actv PlacedInServc'!U376</f>
        <v/>
      </c>
      <c r="V376" s="62" t="str">
        <f>'[1]Actv PlacedInServc'!V376</f>
        <v/>
      </c>
      <c r="W376" s="62" t="str">
        <f>'[1]Actv PlacedInServc'!W376</f>
        <v/>
      </c>
      <c r="X376" s="62" t="str">
        <f>'[1]Actv PlacedInServc'!X376</f>
        <v/>
      </c>
      <c r="Y376" s="62" t="str">
        <f>'[1]Actv PlacedInServc'!Y376</f>
        <v/>
      </c>
      <c r="Z376" s="62" t="str">
        <f>'[1]Actv PlacedInServc'!Z376</f>
        <v/>
      </c>
      <c r="AA376" s="62" t="str">
        <f>'[1]Actv PlacedInServc'!AA376</f>
        <v/>
      </c>
      <c r="AB376" s="62" t="str">
        <f>'[1]Actv PlacedInServc'!AB376</f>
        <v/>
      </c>
      <c r="AC376" s="62" t="str">
        <f>'[1]Actv PlacedInServc'!AC376</f>
        <v/>
      </c>
      <c r="AD376" s="62" t="str">
        <f>'[1]Actv PlacedInServc'!AD376</f>
        <v/>
      </c>
      <c r="AE376" s="62" t="str">
        <f>'[1]Actv PlacedInServc'!AE376</f>
        <v/>
      </c>
      <c r="AF376" s="62" t="str">
        <f>'[1]Actv PlacedInServc'!AF376</f>
        <v/>
      </c>
      <c r="AG376" s="62" t="str">
        <f>'[1]Actv PlacedInServc'!AG376</f>
        <v/>
      </c>
      <c r="AH376" s="62" t="str">
        <f>'[1]Actv PlacedInServc'!AH376</f>
        <v/>
      </c>
      <c r="AI376" s="62" t="str">
        <f>'[1]Actv PlacedInServc'!AI376</f>
        <v/>
      </c>
      <c r="AJ376" s="62" t="str">
        <f>'[1]Actv PlacedInServc'!AJ376</f>
        <v/>
      </c>
      <c r="AK376" s="62" t="str">
        <f>'[1]Actv PlacedInServc'!AK376</f>
        <v/>
      </c>
      <c r="AL376" s="62" t="str">
        <f>'[1]Actv PlacedInServc'!AL376</f>
        <v/>
      </c>
      <c r="AM376" s="21"/>
      <c r="AN376" s="62">
        <f t="shared" si="13"/>
        <v>0</v>
      </c>
      <c r="AO376" s="21"/>
      <c r="AP376" s="21">
        <f t="shared" si="14"/>
        <v>0</v>
      </c>
    </row>
    <row r="377" spans="2:42" s="16" customFormat="1">
      <c r="B377" s="18">
        <v>367</v>
      </c>
      <c r="C377" s="18" t="str">
        <f>'[1]Actv PlacedInServc'!C377</f>
        <v/>
      </c>
      <c r="D377" s="507" t="str">
        <f>'[1]Actv PlacedInServc'!D377</f>
        <v>Future Use</v>
      </c>
      <c r="F377" s="369" t="str">
        <f>'[1]Actv PlacedInServc'!F377</f>
        <v/>
      </c>
      <c r="H377" s="18" t="str">
        <f>'[1]Actv PlacedInServc'!H377</f>
        <v/>
      </c>
      <c r="J377" s="18" t="str">
        <f>'[1]Actv PlacedInServc'!J377</f>
        <v/>
      </c>
      <c r="L377" s="18" t="str">
        <f>'[1]Actv PlacedInServc'!L377</f>
        <v/>
      </c>
      <c r="N377" s="377" t="str">
        <f>'[1]Actv PlacedInServc'!N377</f>
        <v/>
      </c>
      <c r="P377" s="21" t="str">
        <f>'[1]Actv PlacedInServc'!P377</f>
        <v/>
      </c>
      <c r="Q377" s="62" t="str">
        <f>'[1]Actv PlacedInServc'!Q377</f>
        <v/>
      </c>
      <c r="R377" s="62" t="str">
        <f>'[1]Actv PlacedInServc'!R377</f>
        <v/>
      </c>
      <c r="S377" s="62" t="str">
        <f>'[1]Actv PlacedInServc'!S377</f>
        <v/>
      </c>
      <c r="T377" s="62" t="str">
        <f>'[1]Actv PlacedInServc'!T377</f>
        <v/>
      </c>
      <c r="U377" s="62" t="str">
        <f>'[1]Actv PlacedInServc'!U377</f>
        <v/>
      </c>
      <c r="V377" s="62" t="str">
        <f>'[1]Actv PlacedInServc'!V377</f>
        <v/>
      </c>
      <c r="W377" s="62" t="str">
        <f>'[1]Actv PlacedInServc'!W377</f>
        <v/>
      </c>
      <c r="X377" s="62" t="str">
        <f>'[1]Actv PlacedInServc'!X377</f>
        <v/>
      </c>
      <c r="Y377" s="62" t="str">
        <f>'[1]Actv PlacedInServc'!Y377</f>
        <v/>
      </c>
      <c r="Z377" s="62" t="str">
        <f>'[1]Actv PlacedInServc'!Z377</f>
        <v/>
      </c>
      <c r="AA377" s="62" t="str">
        <f>'[1]Actv PlacedInServc'!AA377</f>
        <v/>
      </c>
      <c r="AB377" s="62" t="str">
        <f>'[1]Actv PlacedInServc'!AB377</f>
        <v/>
      </c>
      <c r="AC377" s="62" t="str">
        <f>'[1]Actv PlacedInServc'!AC377</f>
        <v/>
      </c>
      <c r="AD377" s="62" t="str">
        <f>'[1]Actv PlacedInServc'!AD377</f>
        <v/>
      </c>
      <c r="AE377" s="62" t="str">
        <f>'[1]Actv PlacedInServc'!AE377</f>
        <v/>
      </c>
      <c r="AF377" s="62" t="str">
        <f>'[1]Actv PlacedInServc'!AF377</f>
        <v/>
      </c>
      <c r="AG377" s="62" t="str">
        <f>'[1]Actv PlacedInServc'!AG377</f>
        <v/>
      </c>
      <c r="AH377" s="62" t="str">
        <f>'[1]Actv PlacedInServc'!AH377</f>
        <v/>
      </c>
      <c r="AI377" s="62" t="str">
        <f>'[1]Actv PlacedInServc'!AI377</f>
        <v/>
      </c>
      <c r="AJ377" s="62" t="str">
        <f>'[1]Actv PlacedInServc'!AJ377</f>
        <v/>
      </c>
      <c r="AK377" s="62" t="str">
        <f>'[1]Actv PlacedInServc'!AK377</f>
        <v/>
      </c>
      <c r="AL377" s="62" t="str">
        <f>'[1]Actv PlacedInServc'!AL377</f>
        <v/>
      </c>
      <c r="AM377" s="21"/>
      <c r="AN377" s="62">
        <f t="shared" si="13"/>
        <v>0</v>
      </c>
      <c r="AO377" s="21"/>
      <c r="AP377" s="21">
        <f t="shared" si="14"/>
        <v>0</v>
      </c>
    </row>
    <row r="378" spans="2:42" s="16" customFormat="1">
      <c r="B378" s="18">
        <v>368</v>
      </c>
      <c r="C378" s="18" t="str">
        <f>'[1]Actv PlacedInServc'!C378</f>
        <v/>
      </c>
      <c r="D378" s="507" t="str">
        <f>'[1]Actv PlacedInServc'!D378</f>
        <v/>
      </c>
      <c r="F378" s="369" t="str">
        <f>'[1]Actv PlacedInServc'!F378</f>
        <v/>
      </c>
      <c r="H378" s="18" t="str">
        <f>'[1]Actv PlacedInServc'!H378</f>
        <v/>
      </c>
      <c r="J378" s="18" t="str">
        <f>'[1]Actv PlacedInServc'!J378</f>
        <v/>
      </c>
      <c r="L378" s="18" t="str">
        <f>'[1]Actv PlacedInServc'!L378</f>
        <v/>
      </c>
      <c r="N378" s="377" t="str">
        <f>'[1]Actv PlacedInServc'!N378</f>
        <v/>
      </c>
      <c r="P378" s="21" t="str">
        <f>'[1]Actv PlacedInServc'!P378</f>
        <v/>
      </c>
      <c r="Q378" s="62" t="str">
        <f>'[1]Actv PlacedInServc'!Q378</f>
        <v/>
      </c>
      <c r="R378" s="62" t="str">
        <f>'[1]Actv PlacedInServc'!R378</f>
        <v/>
      </c>
      <c r="S378" s="62" t="str">
        <f>'[1]Actv PlacedInServc'!S378</f>
        <v/>
      </c>
      <c r="T378" s="62" t="str">
        <f>'[1]Actv PlacedInServc'!T378</f>
        <v/>
      </c>
      <c r="U378" s="62" t="str">
        <f>'[1]Actv PlacedInServc'!U378</f>
        <v/>
      </c>
      <c r="V378" s="62" t="str">
        <f>'[1]Actv PlacedInServc'!V378</f>
        <v/>
      </c>
      <c r="W378" s="62" t="str">
        <f>'[1]Actv PlacedInServc'!W378</f>
        <v/>
      </c>
      <c r="X378" s="62" t="str">
        <f>'[1]Actv PlacedInServc'!X378</f>
        <v/>
      </c>
      <c r="Y378" s="62" t="str">
        <f>'[1]Actv PlacedInServc'!Y378</f>
        <v/>
      </c>
      <c r="Z378" s="62" t="str">
        <f>'[1]Actv PlacedInServc'!Z378</f>
        <v/>
      </c>
      <c r="AA378" s="62" t="str">
        <f>'[1]Actv PlacedInServc'!AA378</f>
        <v/>
      </c>
      <c r="AB378" s="62" t="str">
        <f>'[1]Actv PlacedInServc'!AB378</f>
        <v/>
      </c>
      <c r="AC378" s="62" t="str">
        <f>'[1]Actv PlacedInServc'!AC378</f>
        <v/>
      </c>
      <c r="AD378" s="62" t="str">
        <f>'[1]Actv PlacedInServc'!AD378</f>
        <v/>
      </c>
      <c r="AE378" s="62" t="str">
        <f>'[1]Actv PlacedInServc'!AE378</f>
        <v/>
      </c>
      <c r="AF378" s="62" t="str">
        <f>'[1]Actv PlacedInServc'!AF378</f>
        <v/>
      </c>
      <c r="AG378" s="62" t="str">
        <f>'[1]Actv PlacedInServc'!AG378</f>
        <v/>
      </c>
      <c r="AH378" s="62" t="str">
        <f>'[1]Actv PlacedInServc'!AH378</f>
        <v/>
      </c>
      <c r="AI378" s="62" t="str">
        <f>'[1]Actv PlacedInServc'!AI378</f>
        <v/>
      </c>
      <c r="AJ378" s="62" t="str">
        <f>'[1]Actv PlacedInServc'!AJ378</f>
        <v/>
      </c>
      <c r="AK378" s="62" t="str">
        <f>'[1]Actv PlacedInServc'!AK378</f>
        <v/>
      </c>
      <c r="AL378" s="62" t="str">
        <f>'[1]Actv PlacedInServc'!AL378</f>
        <v/>
      </c>
      <c r="AM378" s="21"/>
      <c r="AN378" s="62">
        <f t="shared" si="13"/>
        <v>0</v>
      </c>
      <c r="AO378" s="21"/>
      <c r="AP378" s="21">
        <f t="shared" si="14"/>
        <v>0</v>
      </c>
    </row>
    <row r="379" spans="2:42" s="16" customFormat="1">
      <c r="B379" s="18">
        <v>369</v>
      </c>
      <c r="C379" s="18" t="str">
        <f>'[1]Actv PlacedInServc'!C379</f>
        <v/>
      </c>
      <c r="D379" s="507" t="str">
        <f>'[1]Actv PlacedInServc'!D379</f>
        <v/>
      </c>
      <c r="F379" s="369" t="str">
        <f>'[1]Actv PlacedInServc'!F379</f>
        <v/>
      </c>
      <c r="H379" s="18" t="str">
        <f>'[1]Actv PlacedInServc'!H379</f>
        <v/>
      </c>
      <c r="J379" s="18" t="str">
        <f>'[1]Actv PlacedInServc'!J379</f>
        <v/>
      </c>
      <c r="L379" s="18" t="str">
        <f>'[1]Actv PlacedInServc'!L379</f>
        <v/>
      </c>
      <c r="N379" s="377" t="str">
        <f>'[1]Actv PlacedInServc'!N379</f>
        <v/>
      </c>
      <c r="P379" s="21" t="str">
        <f>'[1]Actv PlacedInServc'!P379</f>
        <v/>
      </c>
      <c r="Q379" s="62" t="str">
        <f>'[1]Actv PlacedInServc'!Q379</f>
        <v/>
      </c>
      <c r="R379" s="62" t="str">
        <f>'[1]Actv PlacedInServc'!R379</f>
        <v/>
      </c>
      <c r="S379" s="62" t="str">
        <f>'[1]Actv PlacedInServc'!S379</f>
        <v/>
      </c>
      <c r="T379" s="62" t="str">
        <f>'[1]Actv PlacedInServc'!T379</f>
        <v/>
      </c>
      <c r="U379" s="62" t="str">
        <f>'[1]Actv PlacedInServc'!U379</f>
        <v/>
      </c>
      <c r="V379" s="62" t="str">
        <f>'[1]Actv PlacedInServc'!V379</f>
        <v/>
      </c>
      <c r="W379" s="62" t="str">
        <f>'[1]Actv PlacedInServc'!W379</f>
        <v/>
      </c>
      <c r="X379" s="62" t="str">
        <f>'[1]Actv PlacedInServc'!X379</f>
        <v/>
      </c>
      <c r="Y379" s="62" t="str">
        <f>'[1]Actv PlacedInServc'!Y379</f>
        <v/>
      </c>
      <c r="Z379" s="62" t="str">
        <f>'[1]Actv PlacedInServc'!Z379</f>
        <v/>
      </c>
      <c r="AA379" s="62" t="str">
        <f>'[1]Actv PlacedInServc'!AA379</f>
        <v/>
      </c>
      <c r="AB379" s="62" t="str">
        <f>'[1]Actv PlacedInServc'!AB379</f>
        <v/>
      </c>
      <c r="AC379" s="62" t="str">
        <f>'[1]Actv PlacedInServc'!AC379</f>
        <v/>
      </c>
      <c r="AD379" s="62" t="str">
        <f>'[1]Actv PlacedInServc'!AD379</f>
        <v/>
      </c>
      <c r="AE379" s="62" t="str">
        <f>'[1]Actv PlacedInServc'!AE379</f>
        <v/>
      </c>
      <c r="AF379" s="62" t="str">
        <f>'[1]Actv PlacedInServc'!AF379</f>
        <v/>
      </c>
      <c r="AG379" s="62" t="str">
        <f>'[1]Actv PlacedInServc'!AG379</f>
        <v/>
      </c>
      <c r="AH379" s="62" t="str">
        <f>'[1]Actv PlacedInServc'!AH379</f>
        <v/>
      </c>
      <c r="AI379" s="62" t="str">
        <f>'[1]Actv PlacedInServc'!AI379</f>
        <v/>
      </c>
      <c r="AJ379" s="62" t="str">
        <f>'[1]Actv PlacedInServc'!AJ379</f>
        <v/>
      </c>
      <c r="AK379" s="62" t="str">
        <f>'[1]Actv PlacedInServc'!AK379</f>
        <v/>
      </c>
      <c r="AL379" s="62" t="str">
        <f>'[1]Actv PlacedInServc'!AL379</f>
        <v/>
      </c>
      <c r="AM379" s="21"/>
      <c r="AN379" s="62">
        <f t="shared" si="13"/>
        <v>0</v>
      </c>
      <c r="AO379" s="21"/>
      <c r="AP379" s="21">
        <f t="shared" si="14"/>
        <v>0</v>
      </c>
    </row>
    <row r="380" spans="2:42" s="16" customFormat="1">
      <c r="B380" s="18">
        <v>370</v>
      </c>
      <c r="C380" s="18" t="str">
        <f>'[1]Actv PlacedInServc'!C380</f>
        <v/>
      </c>
      <c r="D380" s="507" t="str">
        <f>'[1]Actv PlacedInServc'!D380</f>
        <v/>
      </c>
      <c r="F380" s="369" t="str">
        <f>'[1]Actv PlacedInServc'!F380</f>
        <v/>
      </c>
      <c r="H380" s="18" t="str">
        <f>'[1]Actv PlacedInServc'!H380</f>
        <v/>
      </c>
      <c r="J380" s="18" t="str">
        <f>'[1]Actv PlacedInServc'!J380</f>
        <v/>
      </c>
      <c r="L380" s="18" t="str">
        <f>'[1]Actv PlacedInServc'!L380</f>
        <v/>
      </c>
      <c r="N380" s="377" t="str">
        <f>'[1]Actv PlacedInServc'!N380</f>
        <v/>
      </c>
      <c r="P380" s="21" t="str">
        <f>'[1]Actv PlacedInServc'!P380</f>
        <v/>
      </c>
      <c r="Q380" s="62" t="str">
        <f>'[1]Actv PlacedInServc'!Q380</f>
        <v/>
      </c>
      <c r="R380" s="62" t="str">
        <f>'[1]Actv PlacedInServc'!R380</f>
        <v/>
      </c>
      <c r="S380" s="62" t="str">
        <f>'[1]Actv PlacedInServc'!S380</f>
        <v/>
      </c>
      <c r="T380" s="62" t="str">
        <f>'[1]Actv PlacedInServc'!T380</f>
        <v/>
      </c>
      <c r="U380" s="62" t="str">
        <f>'[1]Actv PlacedInServc'!U380</f>
        <v/>
      </c>
      <c r="V380" s="62" t="str">
        <f>'[1]Actv PlacedInServc'!V380</f>
        <v/>
      </c>
      <c r="W380" s="62" t="str">
        <f>'[1]Actv PlacedInServc'!W380</f>
        <v/>
      </c>
      <c r="X380" s="62" t="str">
        <f>'[1]Actv PlacedInServc'!X380</f>
        <v/>
      </c>
      <c r="Y380" s="62" t="str">
        <f>'[1]Actv PlacedInServc'!Y380</f>
        <v/>
      </c>
      <c r="Z380" s="62" t="str">
        <f>'[1]Actv PlacedInServc'!Z380</f>
        <v/>
      </c>
      <c r="AA380" s="62" t="str">
        <f>'[1]Actv PlacedInServc'!AA380</f>
        <v/>
      </c>
      <c r="AB380" s="62" t="str">
        <f>'[1]Actv PlacedInServc'!AB380</f>
        <v/>
      </c>
      <c r="AC380" s="62" t="str">
        <f>'[1]Actv PlacedInServc'!AC380</f>
        <v/>
      </c>
      <c r="AD380" s="62" t="str">
        <f>'[1]Actv PlacedInServc'!AD380</f>
        <v/>
      </c>
      <c r="AE380" s="62" t="str">
        <f>'[1]Actv PlacedInServc'!AE380</f>
        <v/>
      </c>
      <c r="AF380" s="62" t="str">
        <f>'[1]Actv PlacedInServc'!AF380</f>
        <v/>
      </c>
      <c r="AG380" s="62" t="str">
        <f>'[1]Actv PlacedInServc'!AG380</f>
        <v/>
      </c>
      <c r="AH380" s="62" t="str">
        <f>'[1]Actv PlacedInServc'!AH380</f>
        <v/>
      </c>
      <c r="AI380" s="62" t="str">
        <f>'[1]Actv PlacedInServc'!AI380</f>
        <v/>
      </c>
      <c r="AJ380" s="62" t="str">
        <f>'[1]Actv PlacedInServc'!AJ380</f>
        <v/>
      </c>
      <c r="AK380" s="62" t="str">
        <f>'[1]Actv PlacedInServc'!AK380</f>
        <v/>
      </c>
      <c r="AL380" s="62" t="str">
        <f>'[1]Actv PlacedInServc'!AL380</f>
        <v/>
      </c>
      <c r="AM380" s="21"/>
      <c r="AN380" s="62">
        <f t="shared" si="13"/>
        <v>0</v>
      </c>
      <c r="AO380" s="21"/>
      <c r="AP380" s="21">
        <f t="shared" si="14"/>
        <v>0</v>
      </c>
    </row>
    <row r="381" spans="2:42" s="16" customFormat="1">
      <c r="B381" s="18">
        <v>371</v>
      </c>
      <c r="C381" s="18" t="str">
        <f>'[1]Actv PlacedInServc'!C381</f>
        <v/>
      </c>
      <c r="D381" s="507" t="str">
        <f>'[1]Actv PlacedInServc'!D381</f>
        <v/>
      </c>
      <c r="F381" s="369" t="str">
        <f>'[1]Actv PlacedInServc'!F381</f>
        <v/>
      </c>
      <c r="H381" s="18" t="str">
        <f>'[1]Actv PlacedInServc'!H381</f>
        <v/>
      </c>
      <c r="J381" s="18" t="str">
        <f>'[1]Actv PlacedInServc'!J381</f>
        <v/>
      </c>
      <c r="L381" s="18" t="str">
        <f>'[1]Actv PlacedInServc'!L381</f>
        <v/>
      </c>
      <c r="N381" s="377" t="str">
        <f>'[1]Actv PlacedInServc'!N381</f>
        <v/>
      </c>
      <c r="P381" s="21" t="str">
        <f>'[1]Actv PlacedInServc'!P381</f>
        <v/>
      </c>
      <c r="Q381" s="62" t="str">
        <f>'[1]Actv PlacedInServc'!Q381</f>
        <v/>
      </c>
      <c r="R381" s="62" t="str">
        <f>'[1]Actv PlacedInServc'!R381</f>
        <v/>
      </c>
      <c r="S381" s="62" t="str">
        <f>'[1]Actv PlacedInServc'!S381</f>
        <v/>
      </c>
      <c r="T381" s="62" t="str">
        <f>'[1]Actv PlacedInServc'!T381</f>
        <v/>
      </c>
      <c r="U381" s="62" t="str">
        <f>'[1]Actv PlacedInServc'!U381</f>
        <v/>
      </c>
      <c r="V381" s="62" t="str">
        <f>'[1]Actv PlacedInServc'!V381</f>
        <v/>
      </c>
      <c r="W381" s="62" t="str">
        <f>'[1]Actv PlacedInServc'!W381</f>
        <v/>
      </c>
      <c r="X381" s="62" t="str">
        <f>'[1]Actv PlacedInServc'!X381</f>
        <v/>
      </c>
      <c r="Y381" s="62" t="str">
        <f>'[1]Actv PlacedInServc'!Y381</f>
        <v/>
      </c>
      <c r="Z381" s="62" t="str">
        <f>'[1]Actv PlacedInServc'!Z381</f>
        <v/>
      </c>
      <c r="AA381" s="62" t="str">
        <f>'[1]Actv PlacedInServc'!AA381</f>
        <v/>
      </c>
      <c r="AB381" s="62" t="str">
        <f>'[1]Actv PlacedInServc'!AB381</f>
        <v/>
      </c>
      <c r="AC381" s="62" t="str">
        <f>'[1]Actv PlacedInServc'!AC381</f>
        <v/>
      </c>
      <c r="AD381" s="62" t="str">
        <f>'[1]Actv PlacedInServc'!AD381</f>
        <v/>
      </c>
      <c r="AE381" s="62" t="str">
        <f>'[1]Actv PlacedInServc'!AE381</f>
        <v/>
      </c>
      <c r="AF381" s="62" t="str">
        <f>'[1]Actv PlacedInServc'!AF381</f>
        <v/>
      </c>
      <c r="AG381" s="62" t="str">
        <f>'[1]Actv PlacedInServc'!AG381</f>
        <v/>
      </c>
      <c r="AH381" s="62" t="str">
        <f>'[1]Actv PlacedInServc'!AH381</f>
        <v/>
      </c>
      <c r="AI381" s="62" t="str">
        <f>'[1]Actv PlacedInServc'!AI381</f>
        <v/>
      </c>
      <c r="AJ381" s="62" t="str">
        <f>'[1]Actv PlacedInServc'!AJ381</f>
        <v/>
      </c>
      <c r="AK381" s="62" t="str">
        <f>'[1]Actv PlacedInServc'!AK381</f>
        <v/>
      </c>
      <c r="AL381" s="62" t="str">
        <f>'[1]Actv PlacedInServc'!AL381</f>
        <v/>
      </c>
      <c r="AM381" s="21"/>
      <c r="AN381" s="62">
        <f t="shared" si="13"/>
        <v>0</v>
      </c>
      <c r="AO381" s="21"/>
      <c r="AP381" s="21">
        <f t="shared" si="14"/>
        <v>0</v>
      </c>
    </row>
    <row r="382" spans="2:42" s="16" customFormat="1">
      <c r="B382" s="18">
        <v>372</v>
      </c>
      <c r="C382" s="18" t="str">
        <f>'[1]Actv PlacedInServc'!C382</f>
        <v/>
      </c>
      <c r="D382" s="507" t="str">
        <f>'[1]Actv PlacedInServc'!D382</f>
        <v/>
      </c>
      <c r="F382" s="369" t="str">
        <f>'[1]Actv PlacedInServc'!F382</f>
        <v/>
      </c>
      <c r="H382" s="18" t="str">
        <f>'[1]Actv PlacedInServc'!H382</f>
        <v/>
      </c>
      <c r="J382" s="18" t="str">
        <f>'[1]Actv PlacedInServc'!J382</f>
        <v/>
      </c>
      <c r="L382" s="18" t="str">
        <f>'[1]Actv PlacedInServc'!L382</f>
        <v/>
      </c>
      <c r="N382" s="377" t="str">
        <f>'[1]Actv PlacedInServc'!N382</f>
        <v/>
      </c>
      <c r="P382" s="21" t="str">
        <f>'[1]Actv PlacedInServc'!P382</f>
        <v/>
      </c>
      <c r="Q382" s="62" t="str">
        <f>'[1]Actv PlacedInServc'!Q382</f>
        <v/>
      </c>
      <c r="R382" s="62" t="str">
        <f>'[1]Actv PlacedInServc'!R382</f>
        <v/>
      </c>
      <c r="S382" s="62" t="str">
        <f>'[1]Actv PlacedInServc'!S382</f>
        <v/>
      </c>
      <c r="T382" s="62" t="str">
        <f>'[1]Actv PlacedInServc'!T382</f>
        <v/>
      </c>
      <c r="U382" s="62" t="str">
        <f>'[1]Actv PlacedInServc'!U382</f>
        <v/>
      </c>
      <c r="V382" s="62" t="str">
        <f>'[1]Actv PlacedInServc'!V382</f>
        <v/>
      </c>
      <c r="W382" s="62" t="str">
        <f>'[1]Actv PlacedInServc'!W382</f>
        <v/>
      </c>
      <c r="X382" s="62" t="str">
        <f>'[1]Actv PlacedInServc'!X382</f>
        <v/>
      </c>
      <c r="Y382" s="62" t="str">
        <f>'[1]Actv PlacedInServc'!Y382</f>
        <v/>
      </c>
      <c r="Z382" s="62" t="str">
        <f>'[1]Actv PlacedInServc'!Z382</f>
        <v/>
      </c>
      <c r="AA382" s="62" t="str">
        <f>'[1]Actv PlacedInServc'!AA382</f>
        <v/>
      </c>
      <c r="AB382" s="62" t="str">
        <f>'[1]Actv PlacedInServc'!AB382</f>
        <v/>
      </c>
      <c r="AC382" s="62" t="str">
        <f>'[1]Actv PlacedInServc'!AC382</f>
        <v/>
      </c>
      <c r="AD382" s="62" t="str">
        <f>'[1]Actv PlacedInServc'!AD382</f>
        <v/>
      </c>
      <c r="AE382" s="62" t="str">
        <f>'[1]Actv PlacedInServc'!AE382</f>
        <v/>
      </c>
      <c r="AF382" s="62" t="str">
        <f>'[1]Actv PlacedInServc'!AF382</f>
        <v/>
      </c>
      <c r="AG382" s="62" t="str">
        <f>'[1]Actv PlacedInServc'!AG382</f>
        <v/>
      </c>
      <c r="AH382" s="62" t="str">
        <f>'[1]Actv PlacedInServc'!AH382</f>
        <v/>
      </c>
      <c r="AI382" s="62" t="str">
        <f>'[1]Actv PlacedInServc'!AI382</f>
        <v/>
      </c>
      <c r="AJ382" s="62" t="str">
        <f>'[1]Actv PlacedInServc'!AJ382</f>
        <v/>
      </c>
      <c r="AK382" s="62" t="str">
        <f>'[1]Actv PlacedInServc'!AK382</f>
        <v/>
      </c>
      <c r="AL382" s="62" t="str">
        <f>'[1]Actv PlacedInServc'!AL382</f>
        <v/>
      </c>
      <c r="AM382" s="21"/>
      <c r="AN382" s="62">
        <f t="shared" si="13"/>
        <v>0</v>
      </c>
      <c r="AO382" s="21"/>
      <c r="AP382" s="21">
        <f t="shared" si="14"/>
        <v>0</v>
      </c>
    </row>
    <row r="383" spans="2:42" s="16" customFormat="1">
      <c r="B383" s="18">
        <v>373</v>
      </c>
      <c r="C383" s="18" t="str">
        <f>'[1]Actv PlacedInServc'!C383</f>
        <v/>
      </c>
      <c r="D383" s="507" t="str">
        <f>'[1]Actv PlacedInServc'!D383</f>
        <v>Future Use</v>
      </c>
      <c r="F383" s="369" t="str">
        <f>'[1]Actv PlacedInServc'!F383</f>
        <v/>
      </c>
      <c r="H383" s="18" t="str">
        <f>'[1]Actv PlacedInServc'!H383</f>
        <v/>
      </c>
      <c r="J383" s="18" t="str">
        <f>'[1]Actv PlacedInServc'!J383</f>
        <v/>
      </c>
      <c r="L383" s="18" t="str">
        <f>'[1]Actv PlacedInServc'!L383</f>
        <v/>
      </c>
      <c r="N383" s="377" t="str">
        <f>'[1]Actv PlacedInServc'!N383</f>
        <v/>
      </c>
      <c r="P383" s="21" t="str">
        <f>'[1]Actv PlacedInServc'!P383</f>
        <v/>
      </c>
      <c r="Q383" s="62" t="str">
        <f>'[1]Actv PlacedInServc'!Q383</f>
        <v/>
      </c>
      <c r="R383" s="62" t="str">
        <f>'[1]Actv PlacedInServc'!R383</f>
        <v/>
      </c>
      <c r="S383" s="62" t="str">
        <f>'[1]Actv PlacedInServc'!S383</f>
        <v/>
      </c>
      <c r="T383" s="62" t="str">
        <f>'[1]Actv PlacedInServc'!T383</f>
        <v/>
      </c>
      <c r="U383" s="62" t="str">
        <f>'[1]Actv PlacedInServc'!U383</f>
        <v/>
      </c>
      <c r="V383" s="62" t="str">
        <f>'[1]Actv PlacedInServc'!V383</f>
        <v/>
      </c>
      <c r="W383" s="62" t="str">
        <f>'[1]Actv PlacedInServc'!W383</f>
        <v/>
      </c>
      <c r="X383" s="62" t="str">
        <f>'[1]Actv PlacedInServc'!X383</f>
        <v/>
      </c>
      <c r="Y383" s="62" t="str">
        <f>'[1]Actv PlacedInServc'!Y383</f>
        <v/>
      </c>
      <c r="Z383" s="62" t="str">
        <f>'[1]Actv PlacedInServc'!Z383</f>
        <v/>
      </c>
      <c r="AA383" s="62" t="str">
        <f>'[1]Actv PlacedInServc'!AA383</f>
        <v/>
      </c>
      <c r="AB383" s="62" t="str">
        <f>'[1]Actv PlacedInServc'!AB383</f>
        <v/>
      </c>
      <c r="AC383" s="62" t="str">
        <f>'[1]Actv PlacedInServc'!AC383</f>
        <v/>
      </c>
      <c r="AD383" s="62" t="str">
        <f>'[1]Actv PlacedInServc'!AD383</f>
        <v/>
      </c>
      <c r="AE383" s="62" t="str">
        <f>'[1]Actv PlacedInServc'!AE383</f>
        <v/>
      </c>
      <c r="AF383" s="62" t="str">
        <f>'[1]Actv PlacedInServc'!AF383</f>
        <v/>
      </c>
      <c r="AG383" s="62" t="str">
        <f>'[1]Actv PlacedInServc'!AG383</f>
        <v/>
      </c>
      <c r="AH383" s="62" t="str">
        <f>'[1]Actv PlacedInServc'!AH383</f>
        <v/>
      </c>
      <c r="AI383" s="62" t="str">
        <f>'[1]Actv PlacedInServc'!AI383</f>
        <v/>
      </c>
      <c r="AJ383" s="62" t="str">
        <f>'[1]Actv PlacedInServc'!AJ383</f>
        <v/>
      </c>
      <c r="AK383" s="62" t="str">
        <f>'[1]Actv PlacedInServc'!AK383</f>
        <v/>
      </c>
      <c r="AL383" s="62" t="str">
        <f>'[1]Actv PlacedInServc'!AL383</f>
        <v/>
      </c>
      <c r="AM383" s="21"/>
      <c r="AN383" s="62">
        <f t="shared" si="13"/>
        <v>0</v>
      </c>
      <c r="AO383" s="21"/>
      <c r="AP383" s="21">
        <f t="shared" si="14"/>
        <v>0</v>
      </c>
    </row>
    <row r="384" spans="2:42" s="16" customFormat="1">
      <c r="B384" s="18">
        <v>374</v>
      </c>
      <c r="C384" s="18" t="str">
        <f>'[1]Actv PlacedInServc'!C384</f>
        <v/>
      </c>
      <c r="D384" s="507" t="str">
        <f>'[1]Actv PlacedInServc'!D384</f>
        <v/>
      </c>
      <c r="F384" s="369" t="str">
        <f>'[1]Actv PlacedInServc'!F384</f>
        <v/>
      </c>
      <c r="H384" s="18" t="str">
        <f>'[1]Actv PlacedInServc'!H384</f>
        <v/>
      </c>
      <c r="J384" s="18" t="str">
        <f>'[1]Actv PlacedInServc'!J384</f>
        <v/>
      </c>
      <c r="L384" s="18" t="str">
        <f>'[1]Actv PlacedInServc'!L384</f>
        <v/>
      </c>
      <c r="N384" s="377" t="str">
        <f>'[1]Actv PlacedInServc'!N384</f>
        <v/>
      </c>
      <c r="P384" s="21" t="str">
        <f>'[1]Actv PlacedInServc'!P384</f>
        <v/>
      </c>
      <c r="Q384" s="62" t="str">
        <f>'[1]Actv PlacedInServc'!Q384</f>
        <v/>
      </c>
      <c r="R384" s="62" t="str">
        <f>'[1]Actv PlacedInServc'!R384</f>
        <v/>
      </c>
      <c r="S384" s="62" t="str">
        <f>'[1]Actv PlacedInServc'!S384</f>
        <v/>
      </c>
      <c r="T384" s="62" t="str">
        <f>'[1]Actv PlacedInServc'!T384</f>
        <v/>
      </c>
      <c r="U384" s="62" t="str">
        <f>'[1]Actv PlacedInServc'!U384</f>
        <v/>
      </c>
      <c r="V384" s="62" t="str">
        <f>'[1]Actv PlacedInServc'!V384</f>
        <v/>
      </c>
      <c r="W384" s="62" t="str">
        <f>'[1]Actv PlacedInServc'!W384</f>
        <v/>
      </c>
      <c r="X384" s="62" t="str">
        <f>'[1]Actv PlacedInServc'!X384</f>
        <v/>
      </c>
      <c r="Y384" s="62" t="str">
        <f>'[1]Actv PlacedInServc'!Y384</f>
        <v/>
      </c>
      <c r="Z384" s="62" t="str">
        <f>'[1]Actv PlacedInServc'!Z384</f>
        <v/>
      </c>
      <c r="AA384" s="62" t="str">
        <f>'[1]Actv PlacedInServc'!AA384</f>
        <v/>
      </c>
      <c r="AB384" s="62" t="str">
        <f>'[1]Actv PlacedInServc'!AB384</f>
        <v/>
      </c>
      <c r="AC384" s="62" t="str">
        <f>'[1]Actv PlacedInServc'!AC384</f>
        <v/>
      </c>
      <c r="AD384" s="62" t="str">
        <f>'[1]Actv PlacedInServc'!AD384</f>
        <v/>
      </c>
      <c r="AE384" s="62" t="str">
        <f>'[1]Actv PlacedInServc'!AE384</f>
        <v/>
      </c>
      <c r="AF384" s="62" t="str">
        <f>'[1]Actv PlacedInServc'!AF384</f>
        <v/>
      </c>
      <c r="AG384" s="62" t="str">
        <f>'[1]Actv PlacedInServc'!AG384</f>
        <v/>
      </c>
      <c r="AH384" s="62" t="str">
        <f>'[1]Actv PlacedInServc'!AH384</f>
        <v/>
      </c>
      <c r="AI384" s="62" t="str">
        <f>'[1]Actv PlacedInServc'!AI384</f>
        <v/>
      </c>
      <c r="AJ384" s="62" t="str">
        <f>'[1]Actv PlacedInServc'!AJ384</f>
        <v/>
      </c>
      <c r="AK384" s="62" t="str">
        <f>'[1]Actv PlacedInServc'!AK384</f>
        <v/>
      </c>
      <c r="AL384" s="62" t="str">
        <f>'[1]Actv PlacedInServc'!AL384</f>
        <v/>
      </c>
      <c r="AM384" s="21"/>
      <c r="AN384" s="62">
        <f t="shared" si="13"/>
        <v>0</v>
      </c>
      <c r="AO384" s="21"/>
      <c r="AP384" s="21">
        <f t="shared" si="14"/>
        <v>0</v>
      </c>
    </row>
    <row r="385" spans="2:42" s="16" customFormat="1">
      <c r="B385" s="18">
        <v>375</v>
      </c>
      <c r="C385" s="18" t="str">
        <f>'[1]Actv PlacedInServc'!C385</f>
        <v/>
      </c>
      <c r="D385" s="507" t="str">
        <f>'[1]Actv PlacedInServc'!D385</f>
        <v/>
      </c>
      <c r="F385" s="369" t="str">
        <f>'[1]Actv PlacedInServc'!F385</f>
        <v/>
      </c>
      <c r="H385" s="18" t="str">
        <f>'[1]Actv PlacedInServc'!H385</f>
        <v/>
      </c>
      <c r="J385" s="18" t="str">
        <f>'[1]Actv PlacedInServc'!J385</f>
        <v/>
      </c>
      <c r="L385" s="18" t="str">
        <f>'[1]Actv PlacedInServc'!L385</f>
        <v/>
      </c>
      <c r="N385" s="377" t="str">
        <f>'[1]Actv PlacedInServc'!N385</f>
        <v/>
      </c>
      <c r="P385" s="21" t="str">
        <f>'[1]Actv PlacedInServc'!P385</f>
        <v/>
      </c>
      <c r="Q385" s="62" t="str">
        <f>'[1]Actv PlacedInServc'!Q385</f>
        <v/>
      </c>
      <c r="R385" s="62" t="str">
        <f>'[1]Actv PlacedInServc'!R385</f>
        <v/>
      </c>
      <c r="S385" s="62" t="str">
        <f>'[1]Actv PlacedInServc'!S385</f>
        <v/>
      </c>
      <c r="T385" s="62" t="str">
        <f>'[1]Actv PlacedInServc'!T385</f>
        <v/>
      </c>
      <c r="U385" s="62" t="str">
        <f>'[1]Actv PlacedInServc'!U385</f>
        <v/>
      </c>
      <c r="V385" s="62" t="str">
        <f>'[1]Actv PlacedInServc'!V385</f>
        <v/>
      </c>
      <c r="W385" s="62" t="str">
        <f>'[1]Actv PlacedInServc'!W385</f>
        <v/>
      </c>
      <c r="X385" s="62" t="str">
        <f>'[1]Actv PlacedInServc'!X385</f>
        <v/>
      </c>
      <c r="Y385" s="62" t="str">
        <f>'[1]Actv PlacedInServc'!Y385</f>
        <v/>
      </c>
      <c r="Z385" s="62" t="str">
        <f>'[1]Actv PlacedInServc'!Z385</f>
        <v/>
      </c>
      <c r="AA385" s="62" t="str">
        <f>'[1]Actv PlacedInServc'!AA385</f>
        <v/>
      </c>
      <c r="AB385" s="62" t="str">
        <f>'[1]Actv PlacedInServc'!AB385</f>
        <v/>
      </c>
      <c r="AC385" s="62" t="str">
        <f>'[1]Actv PlacedInServc'!AC385</f>
        <v/>
      </c>
      <c r="AD385" s="62" t="str">
        <f>'[1]Actv PlacedInServc'!AD385</f>
        <v/>
      </c>
      <c r="AE385" s="62" t="str">
        <f>'[1]Actv PlacedInServc'!AE385</f>
        <v/>
      </c>
      <c r="AF385" s="62" t="str">
        <f>'[1]Actv PlacedInServc'!AF385</f>
        <v/>
      </c>
      <c r="AG385" s="62" t="str">
        <f>'[1]Actv PlacedInServc'!AG385</f>
        <v/>
      </c>
      <c r="AH385" s="62" t="str">
        <f>'[1]Actv PlacedInServc'!AH385</f>
        <v/>
      </c>
      <c r="AI385" s="62" t="str">
        <f>'[1]Actv PlacedInServc'!AI385</f>
        <v/>
      </c>
      <c r="AJ385" s="62" t="str">
        <f>'[1]Actv PlacedInServc'!AJ385</f>
        <v/>
      </c>
      <c r="AK385" s="62" t="str">
        <f>'[1]Actv PlacedInServc'!AK385</f>
        <v/>
      </c>
      <c r="AL385" s="62" t="str">
        <f>'[1]Actv PlacedInServc'!AL385</f>
        <v/>
      </c>
      <c r="AM385" s="21"/>
      <c r="AN385" s="62">
        <f t="shared" si="13"/>
        <v>0</v>
      </c>
      <c r="AO385" s="21"/>
      <c r="AP385" s="21">
        <f t="shared" si="14"/>
        <v>0</v>
      </c>
    </row>
    <row r="386" spans="2:42" s="16" customFormat="1">
      <c r="B386" s="18">
        <v>376</v>
      </c>
      <c r="C386" s="18" t="str">
        <f>'[1]Actv PlacedInServc'!C386</f>
        <v/>
      </c>
      <c r="D386" s="507" t="str">
        <f>'[1]Actv PlacedInServc'!D386</f>
        <v/>
      </c>
      <c r="F386" s="369" t="str">
        <f>'[1]Actv PlacedInServc'!F386</f>
        <v/>
      </c>
      <c r="H386" s="18" t="str">
        <f>'[1]Actv PlacedInServc'!H386</f>
        <v/>
      </c>
      <c r="J386" s="18" t="str">
        <f>'[1]Actv PlacedInServc'!J386</f>
        <v/>
      </c>
      <c r="L386" s="18" t="str">
        <f>'[1]Actv PlacedInServc'!L386</f>
        <v/>
      </c>
      <c r="N386" s="377" t="str">
        <f>'[1]Actv PlacedInServc'!N386</f>
        <v/>
      </c>
      <c r="P386" s="21" t="str">
        <f>'[1]Actv PlacedInServc'!P386</f>
        <v/>
      </c>
      <c r="Q386" s="62" t="str">
        <f>'[1]Actv PlacedInServc'!Q386</f>
        <v/>
      </c>
      <c r="R386" s="62" t="str">
        <f>'[1]Actv PlacedInServc'!R386</f>
        <v/>
      </c>
      <c r="S386" s="62" t="str">
        <f>'[1]Actv PlacedInServc'!S386</f>
        <v/>
      </c>
      <c r="T386" s="62" t="str">
        <f>'[1]Actv PlacedInServc'!T386</f>
        <v/>
      </c>
      <c r="U386" s="62" t="str">
        <f>'[1]Actv PlacedInServc'!U386</f>
        <v/>
      </c>
      <c r="V386" s="62" t="str">
        <f>'[1]Actv PlacedInServc'!V386</f>
        <v/>
      </c>
      <c r="W386" s="62" t="str">
        <f>'[1]Actv PlacedInServc'!W386</f>
        <v/>
      </c>
      <c r="X386" s="62" t="str">
        <f>'[1]Actv PlacedInServc'!X386</f>
        <v/>
      </c>
      <c r="Y386" s="62" t="str">
        <f>'[1]Actv PlacedInServc'!Y386</f>
        <v/>
      </c>
      <c r="Z386" s="62" t="str">
        <f>'[1]Actv PlacedInServc'!Z386</f>
        <v/>
      </c>
      <c r="AA386" s="62" t="str">
        <f>'[1]Actv PlacedInServc'!AA386</f>
        <v/>
      </c>
      <c r="AB386" s="62" t="str">
        <f>'[1]Actv PlacedInServc'!AB386</f>
        <v/>
      </c>
      <c r="AC386" s="62" t="str">
        <f>'[1]Actv PlacedInServc'!AC386</f>
        <v/>
      </c>
      <c r="AD386" s="62" t="str">
        <f>'[1]Actv PlacedInServc'!AD386</f>
        <v/>
      </c>
      <c r="AE386" s="62" t="str">
        <f>'[1]Actv PlacedInServc'!AE386</f>
        <v/>
      </c>
      <c r="AF386" s="62" t="str">
        <f>'[1]Actv PlacedInServc'!AF386</f>
        <v/>
      </c>
      <c r="AG386" s="62" t="str">
        <f>'[1]Actv PlacedInServc'!AG386</f>
        <v/>
      </c>
      <c r="AH386" s="62" t="str">
        <f>'[1]Actv PlacedInServc'!AH386</f>
        <v/>
      </c>
      <c r="AI386" s="62" t="str">
        <f>'[1]Actv PlacedInServc'!AI386</f>
        <v/>
      </c>
      <c r="AJ386" s="62" t="str">
        <f>'[1]Actv PlacedInServc'!AJ386</f>
        <v/>
      </c>
      <c r="AK386" s="62" t="str">
        <f>'[1]Actv PlacedInServc'!AK386</f>
        <v/>
      </c>
      <c r="AL386" s="62" t="str">
        <f>'[1]Actv PlacedInServc'!AL386</f>
        <v/>
      </c>
      <c r="AM386" s="21"/>
      <c r="AN386" s="62">
        <f t="shared" si="13"/>
        <v>0</v>
      </c>
      <c r="AO386" s="21"/>
      <c r="AP386" s="21">
        <f t="shared" si="14"/>
        <v>0</v>
      </c>
    </row>
    <row r="387" spans="2:42" s="16" customFormat="1">
      <c r="B387" s="18">
        <v>377</v>
      </c>
      <c r="C387" s="18" t="str">
        <f>'[1]Actv PlacedInServc'!C387</f>
        <v/>
      </c>
      <c r="D387" s="507" t="str">
        <f>'[1]Actv PlacedInServc'!D387</f>
        <v/>
      </c>
      <c r="F387" s="369" t="str">
        <f>'[1]Actv PlacedInServc'!F387</f>
        <v/>
      </c>
      <c r="H387" s="18" t="str">
        <f>'[1]Actv PlacedInServc'!H387</f>
        <v/>
      </c>
      <c r="J387" s="18" t="str">
        <f>'[1]Actv PlacedInServc'!J387</f>
        <v/>
      </c>
      <c r="L387" s="18" t="str">
        <f>'[1]Actv PlacedInServc'!L387</f>
        <v/>
      </c>
      <c r="N387" s="377" t="str">
        <f>'[1]Actv PlacedInServc'!N387</f>
        <v/>
      </c>
      <c r="P387" s="21" t="str">
        <f>'[1]Actv PlacedInServc'!P387</f>
        <v/>
      </c>
      <c r="Q387" s="62" t="str">
        <f>'[1]Actv PlacedInServc'!Q387</f>
        <v/>
      </c>
      <c r="R387" s="62" t="str">
        <f>'[1]Actv PlacedInServc'!R387</f>
        <v/>
      </c>
      <c r="S387" s="62" t="str">
        <f>'[1]Actv PlacedInServc'!S387</f>
        <v/>
      </c>
      <c r="T387" s="62" t="str">
        <f>'[1]Actv PlacedInServc'!T387</f>
        <v/>
      </c>
      <c r="U387" s="62" t="str">
        <f>'[1]Actv PlacedInServc'!U387</f>
        <v/>
      </c>
      <c r="V387" s="62" t="str">
        <f>'[1]Actv PlacedInServc'!V387</f>
        <v/>
      </c>
      <c r="W387" s="62" t="str">
        <f>'[1]Actv PlacedInServc'!W387</f>
        <v/>
      </c>
      <c r="X387" s="62" t="str">
        <f>'[1]Actv PlacedInServc'!X387</f>
        <v/>
      </c>
      <c r="Y387" s="62" t="str">
        <f>'[1]Actv PlacedInServc'!Y387</f>
        <v/>
      </c>
      <c r="Z387" s="62" t="str">
        <f>'[1]Actv PlacedInServc'!Z387</f>
        <v/>
      </c>
      <c r="AA387" s="62" t="str">
        <f>'[1]Actv PlacedInServc'!AA387</f>
        <v/>
      </c>
      <c r="AB387" s="62" t="str">
        <f>'[1]Actv PlacedInServc'!AB387</f>
        <v/>
      </c>
      <c r="AC387" s="62" t="str">
        <f>'[1]Actv PlacedInServc'!AC387</f>
        <v/>
      </c>
      <c r="AD387" s="62" t="str">
        <f>'[1]Actv PlacedInServc'!AD387</f>
        <v/>
      </c>
      <c r="AE387" s="62" t="str">
        <f>'[1]Actv PlacedInServc'!AE387</f>
        <v/>
      </c>
      <c r="AF387" s="62" t="str">
        <f>'[1]Actv PlacedInServc'!AF387</f>
        <v/>
      </c>
      <c r="AG387" s="62" t="str">
        <f>'[1]Actv PlacedInServc'!AG387</f>
        <v/>
      </c>
      <c r="AH387" s="62" t="str">
        <f>'[1]Actv PlacedInServc'!AH387</f>
        <v/>
      </c>
      <c r="AI387" s="62" t="str">
        <f>'[1]Actv PlacedInServc'!AI387</f>
        <v/>
      </c>
      <c r="AJ387" s="62" t="str">
        <f>'[1]Actv PlacedInServc'!AJ387</f>
        <v/>
      </c>
      <c r="AK387" s="62" t="str">
        <f>'[1]Actv PlacedInServc'!AK387</f>
        <v/>
      </c>
      <c r="AL387" s="62" t="str">
        <f>'[1]Actv PlacedInServc'!AL387</f>
        <v/>
      </c>
      <c r="AM387" s="21"/>
      <c r="AN387" s="62">
        <f t="shared" si="13"/>
        <v>0</v>
      </c>
      <c r="AO387" s="21"/>
      <c r="AP387" s="21">
        <f t="shared" si="14"/>
        <v>0</v>
      </c>
    </row>
    <row r="388" spans="2:42" s="16" customFormat="1">
      <c r="B388" s="18">
        <v>378</v>
      </c>
      <c r="C388" s="18" t="str">
        <f>'[1]Actv PlacedInServc'!C388</f>
        <v/>
      </c>
      <c r="D388" s="507" t="str">
        <f>'[1]Actv PlacedInServc'!D388</f>
        <v/>
      </c>
      <c r="F388" s="369" t="str">
        <f>'[1]Actv PlacedInServc'!F388</f>
        <v/>
      </c>
      <c r="H388" s="18" t="str">
        <f>'[1]Actv PlacedInServc'!H388</f>
        <v/>
      </c>
      <c r="J388" s="18" t="str">
        <f>'[1]Actv PlacedInServc'!J388</f>
        <v/>
      </c>
      <c r="L388" s="18" t="str">
        <f>'[1]Actv PlacedInServc'!L388</f>
        <v/>
      </c>
      <c r="N388" s="377" t="str">
        <f>'[1]Actv PlacedInServc'!N388</f>
        <v/>
      </c>
      <c r="P388" s="21" t="str">
        <f>'[1]Actv PlacedInServc'!P388</f>
        <v/>
      </c>
      <c r="Q388" s="62" t="str">
        <f>'[1]Actv PlacedInServc'!Q388</f>
        <v/>
      </c>
      <c r="R388" s="62" t="str">
        <f>'[1]Actv PlacedInServc'!R388</f>
        <v/>
      </c>
      <c r="S388" s="62" t="str">
        <f>'[1]Actv PlacedInServc'!S388</f>
        <v/>
      </c>
      <c r="T388" s="62" t="str">
        <f>'[1]Actv PlacedInServc'!T388</f>
        <v/>
      </c>
      <c r="U388" s="62" t="str">
        <f>'[1]Actv PlacedInServc'!U388</f>
        <v/>
      </c>
      <c r="V388" s="62" t="str">
        <f>'[1]Actv PlacedInServc'!V388</f>
        <v/>
      </c>
      <c r="W388" s="62" t="str">
        <f>'[1]Actv PlacedInServc'!W388</f>
        <v/>
      </c>
      <c r="X388" s="62" t="str">
        <f>'[1]Actv PlacedInServc'!X388</f>
        <v/>
      </c>
      <c r="Y388" s="62" t="str">
        <f>'[1]Actv PlacedInServc'!Y388</f>
        <v/>
      </c>
      <c r="Z388" s="62" t="str">
        <f>'[1]Actv PlacedInServc'!Z388</f>
        <v/>
      </c>
      <c r="AA388" s="62" t="str">
        <f>'[1]Actv PlacedInServc'!AA388</f>
        <v/>
      </c>
      <c r="AB388" s="62" t="str">
        <f>'[1]Actv PlacedInServc'!AB388</f>
        <v/>
      </c>
      <c r="AC388" s="62" t="str">
        <f>'[1]Actv PlacedInServc'!AC388</f>
        <v/>
      </c>
      <c r="AD388" s="62" t="str">
        <f>'[1]Actv PlacedInServc'!AD388</f>
        <v/>
      </c>
      <c r="AE388" s="62" t="str">
        <f>'[1]Actv PlacedInServc'!AE388</f>
        <v/>
      </c>
      <c r="AF388" s="62" t="str">
        <f>'[1]Actv PlacedInServc'!AF388</f>
        <v/>
      </c>
      <c r="AG388" s="62" t="str">
        <f>'[1]Actv PlacedInServc'!AG388</f>
        <v/>
      </c>
      <c r="AH388" s="62" t="str">
        <f>'[1]Actv PlacedInServc'!AH388</f>
        <v/>
      </c>
      <c r="AI388" s="62" t="str">
        <f>'[1]Actv PlacedInServc'!AI388</f>
        <v/>
      </c>
      <c r="AJ388" s="62" t="str">
        <f>'[1]Actv PlacedInServc'!AJ388</f>
        <v/>
      </c>
      <c r="AK388" s="62" t="str">
        <f>'[1]Actv PlacedInServc'!AK388</f>
        <v/>
      </c>
      <c r="AL388" s="62" t="str">
        <f>'[1]Actv PlacedInServc'!AL388</f>
        <v/>
      </c>
      <c r="AM388" s="21"/>
      <c r="AN388" s="62">
        <f t="shared" si="13"/>
        <v>0</v>
      </c>
      <c r="AO388" s="21"/>
      <c r="AP388" s="21">
        <f t="shared" si="14"/>
        <v>0</v>
      </c>
    </row>
    <row r="389" spans="2:42" s="16" customFormat="1">
      <c r="B389" s="18">
        <v>379</v>
      </c>
      <c r="C389" s="18" t="str">
        <f>'[1]Actv PlacedInServc'!C389</f>
        <v/>
      </c>
      <c r="D389" s="507" t="str">
        <f>'[1]Actv PlacedInServc'!D389</f>
        <v>Future Use</v>
      </c>
      <c r="F389" s="369" t="str">
        <f>'[1]Actv PlacedInServc'!F389</f>
        <v/>
      </c>
      <c r="H389" s="18" t="str">
        <f>'[1]Actv PlacedInServc'!H389</f>
        <v/>
      </c>
      <c r="J389" s="18" t="str">
        <f>'[1]Actv PlacedInServc'!J389</f>
        <v/>
      </c>
      <c r="L389" s="18" t="str">
        <f>'[1]Actv PlacedInServc'!L389</f>
        <v/>
      </c>
      <c r="N389" s="377" t="str">
        <f>'[1]Actv PlacedInServc'!N389</f>
        <v/>
      </c>
      <c r="P389" s="21" t="str">
        <f>'[1]Actv PlacedInServc'!P389</f>
        <v/>
      </c>
      <c r="Q389" s="62" t="str">
        <f>'[1]Actv PlacedInServc'!Q389</f>
        <v/>
      </c>
      <c r="R389" s="62" t="str">
        <f>'[1]Actv PlacedInServc'!R389</f>
        <v/>
      </c>
      <c r="S389" s="62" t="str">
        <f>'[1]Actv PlacedInServc'!S389</f>
        <v/>
      </c>
      <c r="T389" s="62" t="str">
        <f>'[1]Actv PlacedInServc'!T389</f>
        <v/>
      </c>
      <c r="U389" s="62" t="str">
        <f>'[1]Actv PlacedInServc'!U389</f>
        <v/>
      </c>
      <c r="V389" s="62" t="str">
        <f>'[1]Actv PlacedInServc'!V389</f>
        <v/>
      </c>
      <c r="W389" s="62" t="str">
        <f>'[1]Actv PlacedInServc'!W389</f>
        <v/>
      </c>
      <c r="X389" s="62" t="str">
        <f>'[1]Actv PlacedInServc'!X389</f>
        <v/>
      </c>
      <c r="Y389" s="62" t="str">
        <f>'[1]Actv PlacedInServc'!Y389</f>
        <v/>
      </c>
      <c r="Z389" s="62" t="str">
        <f>'[1]Actv PlacedInServc'!Z389</f>
        <v/>
      </c>
      <c r="AA389" s="62" t="str">
        <f>'[1]Actv PlacedInServc'!AA389</f>
        <v/>
      </c>
      <c r="AB389" s="62" t="str">
        <f>'[1]Actv PlacedInServc'!AB389</f>
        <v/>
      </c>
      <c r="AC389" s="62" t="str">
        <f>'[1]Actv PlacedInServc'!AC389</f>
        <v/>
      </c>
      <c r="AD389" s="62" t="str">
        <f>'[1]Actv PlacedInServc'!AD389</f>
        <v/>
      </c>
      <c r="AE389" s="62" t="str">
        <f>'[1]Actv PlacedInServc'!AE389</f>
        <v/>
      </c>
      <c r="AF389" s="62" t="str">
        <f>'[1]Actv PlacedInServc'!AF389</f>
        <v/>
      </c>
      <c r="AG389" s="62" t="str">
        <f>'[1]Actv PlacedInServc'!AG389</f>
        <v/>
      </c>
      <c r="AH389" s="62" t="str">
        <f>'[1]Actv PlacedInServc'!AH389</f>
        <v/>
      </c>
      <c r="AI389" s="62" t="str">
        <f>'[1]Actv PlacedInServc'!AI389</f>
        <v/>
      </c>
      <c r="AJ389" s="62" t="str">
        <f>'[1]Actv PlacedInServc'!AJ389</f>
        <v/>
      </c>
      <c r="AK389" s="62" t="str">
        <f>'[1]Actv PlacedInServc'!AK389</f>
        <v/>
      </c>
      <c r="AL389" s="62" t="str">
        <f>'[1]Actv PlacedInServc'!AL389</f>
        <v/>
      </c>
      <c r="AM389" s="21"/>
      <c r="AN389" s="62">
        <f t="shared" si="13"/>
        <v>0</v>
      </c>
      <c r="AO389" s="21"/>
      <c r="AP389" s="21">
        <f t="shared" si="14"/>
        <v>0</v>
      </c>
    </row>
    <row r="390" spans="2:42" s="16" customFormat="1">
      <c r="B390" s="18">
        <v>380</v>
      </c>
      <c r="C390" s="18" t="str">
        <f>'[1]Actv PlacedInServc'!C390</f>
        <v/>
      </c>
      <c r="D390" s="507" t="str">
        <f>'[1]Actv PlacedInServc'!D390</f>
        <v/>
      </c>
      <c r="F390" s="369" t="str">
        <f>'[1]Actv PlacedInServc'!F390</f>
        <v/>
      </c>
      <c r="H390" s="18" t="str">
        <f>'[1]Actv PlacedInServc'!H390</f>
        <v/>
      </c>
      <c r="J390" s="18" t="str">
        <f>'[1]Actv PlacedInServc'!J390</f>
        <v/>
      </c>
      <c r="L390" s="18" t="str">
        <f>'[1]Actv PlacedInServc'!L390</f>
        <v/>
      </c>
      <c r="N390" s="377" t="str">
        <f>'[1]Actv PlacedInServc'!N390</f>
        <v/>
      </c>
      <c r="P390" s="21" t="str">
        <f>'[1]Actv PlacedInServc'!P390</f>
        <v/>
      </c>
      <c r="Q390" s="62" t="str">
        <f>'[1]Actv PlacedInServc'!Q390</f>
        <v/>
      </c>
      <c r="R390" s="62" t="str">
        <f>'[1]Actv PlacedInServc'!R390</f>
        <v/>
      </c>
      <c r="S390" s="62" t="str">
        <f>'[1]Actv PlacedInServc'!S390</f>
        <v/>
      </c>
      <c r="T390" s="62" t="str">
        <f>'[1]Actv PlacedInServc'!T390</f>
        <v/>
      </c>
      <c r="U390" s="62" t="str">
        <f>'[1]Actv PlacedInServc'!U390</f>
        <v/>
      </c>
      <c r="V390" s="62" t="str">
        <f>'[1]Actv PlacedInServc'!V390</f>
        <v/>
      </c>
      <c r="W390" s="62" t="str">
        <f>'[1]Actv PlacedInServc'!W390</f>
        <v/>
      </c>
      <c r="X390" s="62" t="str">
        <f>'[1]Actv PlacedInServc'!X390</f>
        <v/>
      </c>
      <c r="Y390" s="62" t="str">
        <f>'[1]Actv PlacedInServc'!Y390</f>
        <v/>
      </c>
      <c r="Z390" s="62" t="str">
        <f>'[1]Actv PlacedInServc'!Z390</f>
        <v/>
      </c>
      <c r="AA390" s="62" t="str">
        <f>'[1]Actv PlacedInServc'!AA390</f>
        <v/>
      </c>
      <c r="AB390" s="62" t="str">
        <f>'[1]Actv PlacedInServc'!AB390</f>
        <v/>
      </c>
      <c r="AC390" s="62" t="str">
        <f>'[1]Actv PlacedInServc'!AC390</f>
        <v/>
      </c>
      <c r="AD390" s="62" t="str">
        <f>'[1]Actv PlacedInServc'!AD390</f>
        <v/>
      </c>
      <c r="AE390" s="62" t="str">
        <f>'[1]Actv PlacedInServc'!AE390</f>
        <v/>
      </c>
      <c r="AF390" s="62" t="str">
        <f>'[1]Actv PlacedInServc'!AF390</f>
        <v/>
      </c>
      <c r="AG390" s="62" t="str">
        <f>'[1]Actv PlacedInServc'!AG390</f>
        <v/>
      </c>
      <c r="AH390" s="62" t="str">
        <f>'[1]Actv PlacedInServc'!AH390</f>
        <v/>
      </c>
      <c r="AI390" s="62" t="str">
        <f>'[1]Actv PlacedInServc'!AI390</f>
        <v/>
      </c>
      <c r="AJ390" s="62" t="str">
        <f>'[1]Actv PlacedInServc'!AJ390</f>
        <v/>
      </c>
      <c r="AK390" s="62" t="str">
        <f>'[1]Actv PlacedInServc'!AK390</f>
        <v/>
      </c>
      <c r="AL390" s="62" t="str">
        <f>'[1]Actv PlacedInServc'!AL390</f>
        <v/>
      </c>
      <c r="AM390" s="21"/>
      <c r="AN390" s="62">
        <f t="shared" si="13"/>
        <v>0</v>
      </c>
      <c r="AO390" s="21"/>
      <c r="AP390" s="21">
        <f t="shared" si="14"/>
        <v>0</v>
      </c>
    </row>
    <row r="391" spans="2:42" s="16" customFormat="1">
      <c r="B391" s="18">
        <v>381</v>
      </c>
      <c r="C391" s="18" t="str">
        <f>'[1]Actv PlacedInServc'!C391</f>
        <v/>
      </c>
      <c r="D391" s="507" t="str">
        <f>'[1]Actv PlacedInServc'!D391</f>
        <v/>
      </c>
      <c r="F391" s="369" t="str">
        <f>'[1]Actv PlacedInServc'!F391</f>
        <v/>
      </c>
      <c r="H391" s="18" t="str">
        <f>'[1]Actv PlacedInServc'!H391</f>
        <v/>
      </c>
      <c r="J391" s="18" t="str">
        <f>'[1]Actv PlacedInServc'!J391</f>
        <v/>
      </c>
      <c r="L391" s="18" t="str">
        <f>'[1]Actv PlacedInServc'!L391</f>
        <v/>
      </c>
      <c r="N391" s="377" t="str">
        <f>'[1]Actv PlacedInServc'!N391</f>
        <v/>
      </c>
      <c r="P391" s="21" t="str">
        <f>'[1]Actv PlacedInServc'!P391</f>
        <v/>
      </c>
      <c r="Q391" s="62" t="str">
        <f>'[1]Actv PlacedInServc'!Q391</f>
        <v/>
      </c>
      <c r="R391" s="62" t="str">
        <f>'[1]Actv PlacedInServc'!R391</f>
        <v/>
      </c>
      <c r="S391" s="62" t="str">
        <f>'[1]Actv PlacedInServc'!S391</f>
        <v/>
      </c>
      <c r="T391" s="62" t="str">
        <f>'[1]Actv PlacedInServc'!T391</f>
        <v/>
      </c>
      <c r="U391" s="62" t="str">
        <f>'[1]Actv PlacedInServc'!U391</f>
        <v/>
      </c>
      <c r="V391" s="62" t="str">
        <f>'[1]Actv PlacedInServc'!V391</f>
        <v/>
      </c>
      <c r="W391" s="62" t="str">
        <f>'[1]Actv PlacedInServc'!W391</f>
        <v/>
      </c>
      <c r="X391" s="62" t="str">
        <f>'[1]Actv PlacedInServc'!X391</f>
        <v/>
      </c>
      <c r="Y391" s="62" t="str">
        <f>'[1]Actv PlacedInServc'!Y391</f>
        <v/>
      </c>
      <c r="Z391" s="62" t="str">
        <f>'[1]Actv PlacedInServc'!Z391</f>
        <v/>
      </c>
      <c r="AA391" s="62" t="str">
        <f>'[1]Actv PlacedInServc'!AA391</f>
        <v/>
      </c>
      <c r="AB391" s="62" t="str">
        <f>'[1]Actv PlacedInServc'!AB391</f>
        <v/>
      </c>
      <c r="AC391" s="62" t="str">
        <f>'[1]Actv PlacedInServc'!AC391</f>
        <v/>
      </c>
      <c r="AD391" s="62" t="str">
        <f>'[1]Actv PlacedInServc'!AD391</f>
        <v/>
      </c>
      <c r="AE391" s="62" t="str">
        <f>'[1]Actv PlacedInServc'!AE391</f>
        <v/>
      </c>
      <c r="AF391" s="62" t="str">
        <f>'[1]Actv PlacedInServc'!AF391</f>
        <v/>
      </c>
      <c r="AG391" s="62" t="str">
        <f>'[1]Actv PlacedInServc'!AG391</f>
        <v/>
      </c>
      <c r="AH391" s="62" t="str">
        <f>'[1]Actv PlacedInServc'!AH391</f>
        <v/>
      </c>
      <c r="AI391" s="62" t="str">
        <f>'[1]Actv PlacedInServc'!AI391</f>
        <v/>
      </c>
      <c r="AJ391" s="62" t="str">
        <f>'[1]Actv PlacedInServc'!AJ391</f>
        <v/>
      </c>
      <c r="AK391" s="62" t="str">
        <f>'[1]Actv PlacedInServc'!AK391</f>
        <v/>
      </c>
      <c r="AL391" s="62" t="str">
        <f>'[1]Actv PlacedInServc'!AL391</f>
        <v/>
      </c>
      <c r="AM391" s="21"/>
      <c r="AN391" s="62">
        <f t="shared" si="13"/>
        <v>0</v>
      </c>
      <c r="AO391" s="21"/>
      <c r="AP391" s="21">
        <f t="shared" si="14"/>
        <v>0</v>
      </c>
    </row>
    <row r="392" spans="2:42" s="16" customFormat="1">
      <c r="B392" s="18">
        <v>382</v>
      </c>
      <c r="C392" s="18" t="str">
        <f>'[1]Actv PlacedInServc'!C392</f>
        <v/>
      </c>
      <c r="D392" s="507" t="str">
        <f>'[1]Actv PlacedInServc'!D392</f>
        <v/>
      </c>
      <c r="F392" s="369" t="str">
        <f>'[1]Actv PlacedInServc'!F392</f>
        <v/>
      </c>
      <c r="H392" s="18" t="str">
        <f>'[1]Actv PlacedInServc'!H392</f>
        <v/>
      </c>
      <c r="J392" s="18" t="str">
        <f>'[1]Actv PlacedInServc'!J392</f>
        <v/>
      </c>
      <c r="L392" s="18" t="str">
        <f>'[1]Actv PlacedInServc'!L392</f>
        <v/>
      </c>
      <c r="N392" s="377" t="str">
        <f>'[1]Actv PlacedInServc'!N392</f>
        <v/>
      </c>
      <c r="P392" s="21" t="str">
        <f>'[1]Actv PlacedInServc'!P392</f>
        <v/>
      </c>
      <c r="Q392" s="62" t="str">
        <f>'[1]Actv PlacedInServc'!Q392</f>
        <v/>
      </c>
      <c r="R392" s="62" t="str">
        <f>'[1]Actv PlacedInServc'!R392</f>
        <v/>
      </c>
      <c r="S392" s="62" t="str">
        <f>'[1]Actv PlacedInServc'!S392</f>
        <v/>
      </c>
      <c r="T392" s="62" t="str">
        <f>'[1]Actv PlacedInServc'!T392</f>
        <v/>
      </c>
      <c r="U392" s="62" t="str">
        <f>'[1]Actv PlacedInServc'!U392</f>
        <v/>
      </c>
      <c r="V392" s="62" t="str">
        <f>'[1]Actv PlacedInServc'!V392</f>
        <v/>
      </c>
      <c r="W392" s="62" t="str">
        <f>'[1]Actv PlacedInServc'!W392</f>
        <v/>
      </c>
      <c r="X392" s="62" t="str">
        <f>'[1]Actv PlacedInServc'!X392</f>
        <v/>
      </c>
      <c r="Y392" s="62" t="str">
        <f>'[1]Actv PlacedInServc'!Y392</f>
        <v/>
      </c>
      <c r="Z392" s="62" t="str">
        <f>'[1]Actv PlacedInServc'!Z392</f>
        <v/>
      </c>
      <c r="AA392" s="62" t="str">
        <f>'[1]Actv PlacedInServc'!AA392</f>
        <v/>
      </c>
      <c r="AB392" s="62" t="str">
        <f>'[1]Actv PlacedInServc'!AB392</f>
        <v/>
      </c>
      <c r="AC392" s="62" t="str">
        <f>'[1]Actv PlacedInServc'!AC392</f>
        <v/>
      </c>
      <c r="AD392" s="62" t="str">
        <f>'[1]Actv PlacedInServc'!AD392</f>
        <v/>
      </c>
      <c r="AE392" s="62" t="str">
        <f>'[1]Actv PlacedInServc'!AE392</f>
        <v/>
      </c>
      <c r="AF392" s="62" t="str">
        <f>'[1]Actv PlacedInServc'!AF392</f>
        <v/>
      </c>
      <c r="AG392" s="62" t="str">
        <f>'[1]Actv PlacedInServc'!AG392</f>
        <v/>
      </c>
      <c r="AH392" s="62" t="str">
        <f>'[1]Actv PlacedInServc'!AH392</f>
        <v/>
      </c>
      <c r="AI392" s="62" t="str">
        <f>'[1]Actv PlacedInServc'!AI392</f>
        <v/>
      </c>
      <c r="AJ392" s="62" t="str">
        <f>'[1]Actv PlacedInServc'!AJ392</f>
        <v/>
      </c>
      <c r="AK392" s="62" t="str">
        <f>'[1]Actv PlacedInServc'!AK392</f>
        <v/>
      </c>
      <c r="AL392" s="62" t="str">
        <f>'[1]Actv PlacedInServc'!AL392</f>
        <v/>
      </c>
      <c r="AM392" s="21"/>
      <c r="AN392" s="62">
        <f t="shared" si="13"/>
        <v>0</v>
      </c>
      <c r="AO392" s="21"/>
      <c r="AP392" s="21">
        <f t="shared" si="14"/>
        <v>0</v>
      </c>
    </row>
    <row r="393" spans="2:42" s="16" customFormat="1">
      <c r="B393" s="18">
        <v>383</v>
      </c>
      <c r="C393" s="18" t="str">
        <f>'[1]Actv PlacedInServc'!C393</f>
        <v/>
      </c>
      <c r="D393" s="507" t="str">
        <f>'[1]Actv PlacedInServc'!D393</f>
        <v/>
      </c>
      <c r="F393" s="369" t="str">
        <f>'[1]Actv PlacedInServc'!F393</f>
        <v/>
      </c>
      <c r="H393" s="18" t="str">
        <f>'[1]Actv PlacedInServc'!H393</f>
        <v/>
      </c>
      <c r="J393" s="18" t="str">
        <f>'[1]Actv PlacedInServc'!J393</f>
        <v/>
      </c>
      <c r="L393" s="18" t="str">
        <f>'[1]Actv PlacedInServc'!L393</f>
        <v/>
      </c>
      <c r="N393" s="377" t="str">
        <f>'[1]Actv PlacedInServc'!N393</f>
        <v/>
      </c>
      <c r="P393" s="21" t="str">
        <f>'[1]Actv PlacedInServc'!P393</f>
        <v/>
      </c>
      <c r="Q393" s="62" t="str">
        <f>'[1]Actv PlacedInServc'!Q393</f>
        <v/>
      </c>
      <c r="R393" s="62" t="str">
        <f>'[1]Actv PlacedInServc'!R393</f>
        <v/>
      </c>
      <c r="S393" s="62" t="str">
        <f>'[1]Actv PlacedInServc'!S393</f>
        <v/>
      </c>
      <c r="T393" s="62" t="str">
        <f>'[1]Actv PlacedInServc'!T393</f>
        <v/>
      </c>
      <c r="U393" s="62" t="str">
        <f>'[1]Actv PlacedInServc'!U393</f>
        <v/>
      </c>
      <c r="V393" s="62" t="str">
        <f>'[1]Actv PlacedInServc'!V393</f>
        <v/>
      </c>
      <c r="W393" s="62" t="str">
        <f>'[1]Actv PlacedInServc'!W393</f>
        <v/>
      </c>
      <c r="X393" s="62" t="str">
        <f>'[1]Actv PlacedInServc'!X393</f>
        <v/>
      </c>
      <c r="Y393" s="62" t="str">
        <f>'[1]Actv PlacedInServc'!Y393</f>
        <v/>
      </c>
      <c r="Z393" s="62" t="str">
        <f>'[1]Actv PlacedInServc'!Z393</f>
        <v/>
      </c>
      <c r="AA393" s="62" t="str">
        <f>'[1]Actv PlacedInServc'!AA393</f>
        <v/>
      </c>
      <c r="AB393" s="62" t="str">
        <f>'[1]Actv PlacedInServc'!AB393</f>
        <v/>
      </c>
      <c r="AC393" s="62" t="str">
        <f>'[1]Actv PlacedInServc'!AC393</f>
        <v/>
      </c>
      <c r="AD393" s="62" t="str">
        <f>'[1]Actv PlacedInServc'!AD393</f>
        <v/>
      </c>
      <c r="AE393" s="62" t="str">
        <f>'[1]Actv PlacedInServc'!AE393</f>
        <v/>
      </c>
      <c r="AF393" s="62" t="str">
        <f>'[1]Actv PlacedInServc'!AF393</f>
        <v/>
      </c>
      <c r="AG393" s="62" t="str">
        <f>'[1]Actv PlacedInServc'!AG393</f>
        <v/>
      </c>
      <c r="AH393" s="62" t="str">
        <f>'[1]Actv PlacedInServc'!AH393</f>
        <v/>
      </c>
      <c r="AI393" s="62" t="str">
        <f>'[1]Actv PlacedInServc'!AI393</f>
        <v/>
      </c>
      <c r="AJ393" s="62" t="str">
        <f>'[1]Actv PlacedInServc'!AJ393</f>
        <v/>
      </c>
      <c r="AK393" s="62" t="str">
        <f>'[1]Actv PlacedInServc'!AK393</f>
        <v/>
      </c>
      <c r="AL393" s="62" t="str">
        <f>'[1]Actv PlacedInServc'!AL393</f>
        <v/>
      </c>
      <c r="AM393" s="21"/>
      <c r="AN393" s="62">
        <f t="shared" si="13"/>
        <v>0</v>
      </c>
      <c r="AO393" s="21"/>
      <c r="AP393" s="21">
        <f t="shared" si="14"/>
        <v>0</v>
      </c>
    </row>
    <row r="394" spans="2:42" s="16" customFormat="1">
      <c r="B394" s="18">
        <v>384</v>
      </c>
      <c r="C394" s="18" t="str">
        <f>'[1]Actv PlacedInServc'!C394</f>
        <v/>
      </c>
      <c r="D394" s="507" t="str">
        <f>'[1]Actv PlacedInServc'!D394</f>
        <v/>
      </c>
      <c r="F394" s="369" t="str">
        <f>'[1]Actv PlacedInServc'!F394</f>
        <v/>
      </c>
      <c r="H394" s="18" t="str">
        <f>'[1]Actv PlacedInServc'!H394</f>
        <v/>
      </c>
      <c r="J394" s="18" t="str">
        <f>'[1]Actv PlacedInServc'!J394</f>
        <v/>
      </c>
      <c r="L394" s="18" t="str">
        <f>'[1]Actv PlacedInServc'!L394</f>
        <v/>
      </c>
      <c r="N394" s="377" t="str">
        <f>'[1]Actv PlacedInServc'!N394</f>
        <v/>
      </c>
      <c r="P394" s="21" t="str">
        <f>'[1]Actv PlacedInServc'!P394</f>
        <v/>
      </c>
      <c r="Q394" s="62" t="str">
        <f>'[1]Actv PlacedInServc'!Q394</f>
        <v/>
      </c>
      <c r="R394" s="62" t="str">
        <f>'[1]Actv PlacedInServc'!R394</f>
        <v/>
      </c>
      <c r="S394" s="62" t="str">
        <f>'[1]Actv PlacedInServc'!S394</f>
        <v/>
      </c>
      <c r="T394" s="62" t="str">
        <f>'[1]Actv PlacedInServc'!T394</f>
        <v/>
      </c>
      <c r="U394" s="62" t="str">
        <f>'[1]Actv PlacedInServc'!U394</f>
        <v/>
      </c>
      <c r="V394" s="62" t="str">
        <f>'[1]Actv PlacedInServc'!V394</f>
        <v/>
      </c>
      <c r="W394" s="62" t="str">
        <f>'[1]Actv PlacedInServc'!W394</f>
        <v/>
      </c>
      <c r="X394" s="62" t="str">
        <f>'[1]Actv PlacedInServc'!X394</f>
        <v/>
      </c>
      <c r="Y394" s="62" t="str">
        <f>'[1]Actv PlacedInServc'!Y394</f>
        <v/>
      </c>
      <c r="Z394" s="62" t="str">
        <f>'[1]Actv PlacedInServc'!Z394</f>
        <v/>
      </c>
      <c r="AA394" s="62" t="str">
        <f>'[1]Actv PlacedInServc'!AA394</f>
        <v/>
      </c>
      <c r="AB394" s="62" t="str">
        <f>'[1]Actv PlacedInServc'!AB394</f>
        <v/>
      </c>
      <c r="AC394" s="62" t="str">
        <f>'[1]Actv PlacedInServc'!AC394</f>
        <v/>
      </c>
      <c r="AD394" s="62" t="str">
        <f>'[1]Actv PlacedInServc'!AD394</f>
        <v/>
      </c>
      <c r="AE394" s="62" t="str">
        <f>'[1]Actv PlacedInServc'!AE394</f>
        <v/>
      </c>
      <c r="AF394" s="62" t="str">
        <f>'[1]Actv PlacedInServc'!AF394</f>
        <v/>
      </c>
      <c r="AG394" s="62" t="str">
        <f>'[1]Actv PlacedInServc'!AG394</f>
        <v/>
      </c>
      <c r="AH394" s="62" t="str">
        <f>'[1]Actv PlacedInServc'!AH394</f>
        <v/>
      </c>
      <c r="AI394" s="62" t="str">
        <f>'[1]Actv PlacedInServc'!AI394</f>
        <v/>
      </c>
      <c r="AJ394" s="62" t="str">
        <f>'[1]Actv PlacedInServc'!AJ394</f>
        <v/>
      </c>
      <c r="AK394" s="62" t="str">
        <f>'[1]Actv PlacedInServc'!AK394</f>
        <v/>
      </c>
      <c r="AL394" s="62" t="str">
        <f>'[1]Actv PlacedInServc'!AL394</f>
        <v/>
      </c>
      <c r="AM394" s="21"/>
      <c r="AN394" s="62">
        <f t="shared" si="13"/>
        <v>0</v>
      </c>
      <c r="AO394" s="21"/>
      <c r="AP394" s="21">
        <f t="shared" si="14"/>
        <v>0</v>
      </c>
    </row>
    <row r="395" spans="2:42" s="16" customFormat="1">
      <c r="B395" s="18">
        <v>385</v>
      </c>
      <c r="C395" s="18" t="str">
        <f>'[1]Actv PlacedInServc'!C395</f>
        <v/>
      </c>
      <c r="D395" s="507" t="str">
        <f>'[1]Actv PlacedInServc'!D395</f>
        <v>Future Use</v>
      </c>
      <c r="F395" s="369" t="str">
        <f>'[1]Actv PlacedInServc'!F395</f>
        <v/>
      </c>
      <c r="H395" s="18" t="str">
        <f>'[1]Actv PlacedInServc'!H395</f>
        <v/>
      </c>
      <c r="J395" s="18" t="str">
        <f>'[1]Actv PlacedInServc'!J395</f>
        <v/>
      </c>
      <c r="L395" s="18" t="str">
        <f>'[1]Actv PlacedInServc'!L395</f>
        <v/>
      </c>
      <c r="N395" s="377" t="str">
        <f>'[1]Actv PlacedInServc'!N395</f>
        <v/>
      </c>
      <c r="P395" s="21" t="str">
        <f>'[1]Actv PlacedInServc'!P395</f>
        <v/>
      </c>
      <c r="Q395" s="62" t="str">
        <f>'[1]Actv PlacedInServc'!Q395</f>
        <v/>
      </c>
      <c r="R395" s="62" t="str">
        <f>'[1]Actv PlacedInServc'!R395</f>
        <v/>
      </c>
      <c r="S395" s="62" t="str">
        <f>'[1]Actv PlacedInServc'!S395</f>
        <v/>
      </c>
      <c r="T395" s="62" t="str">
        <f>'[1]Actv PlacedInServc'!T395</f>
        <v/>
      </c>
      <c r="U395" s="62" t="str">
        <f>'[1]Actv PlacedInServc'!U395</f>
        <v/>
      </c>
      <c r="V395" s="62" t="str">
        <f>'[1]Actv PlacedInServc'!V395</f>
        <v/>
      </c>
      <c r="W395" s="62" t="str">
        <f>'[1]Actv PlacedInServc'!W395</f>
        <v/>
      </c>
      <c r="X395" s="62" t="str">
        <f>'[1]Actv PlacedInServc'!X395</f>
        <v/>
      </c>
      <c r="Y395" s="62" t="str">
        <f>'[1]Actv PlacedInServc'!Y395</f>
        <v/>
      </c>
      <c r="Z395" s="62" t="str">
        <f>'[1]Actv PlacedInServc'!Z395</f>
        <v/>
      </c>
      <c r="AA395" s="62" t="str">
        <f>'[1]Actv PlacedInServc'!AA395</f>
        <v/>
      </c>
      <c r="AB395" s="62" t="str">
        <f>'[1]Actv PlacedInServc'!AB395</f>
        <v/>
      </c>
      <c r="AC395" s="62" t="str">
        <f>'[1]Actv PlacedInServc'!AC395</f>
        <v/>
      </c>
      <c r="AD395" s="62" t="str">
        <f>'[1]Actv PlacedInServc'!AD395</f>
        <v/>
      </c>
      <c r="AE395" s="62" t="str">
        <f>'[1]Actv PlacedInServc'!AE395</f>
        <v/>
      </c>
      <c r="AF395" s="62" t="str">
        <f>'[1]Actv PlacedInServc'!AF395</f>
        <v/>
      </c>
      <c r="AG395" s="62" t="str">
        <f>'[1]Actv PlacedInServc'!AG395</f>
        <v/>
      </c>
      <c r="AH395" s="62" t="str">
        <f>'[1]Actv PlacedInServc'!AH395</f>
        <v/>
      </c>
      <c r="AI395" s="62" t="str">
        <f>'[1]Actv PlacedInServc'!AI395</f>
        <v/>
      </c>
      <c r="AJ395" s="62" t="str">
        <f>'[1]Actv PlacedInServc'!AJ395</f>
        <v/>
      </c>
      <c r="AK395" s="62" t="str">
        <f>'[1]Actv PlacedInServc'!AK395</f>
        <v/>
      </c>
      <c r="AL395" s="62" t="str">
        <f>'[1]Actv PlacedInServc'!AL395</f>
        <v/>
      </c>
      <c r="AM395" s="21"/>
      <c r="AN395" s="62">
        <f t="shared" si="13"/>
        <v>0</v>
      </c>
      <c r="AO395" s="21"/>
      <c r="AP395" s="21">
        <f t="shared" si="14"/>
        <v>0</v>
      </c>
    </row>
    <row r="396" spans="2:42" s="16" customFormat="1">
      <c r="B396" s="18">
        <v>386</v>
      </c>
      <c r="C396" s="18" t="str">
        <f>'[1]Actv PlacedInServc'!C396</f>
        <v/>
      </c>
      <c r="D396" s="507" t="str">
        <f>'[1]Actv PlacedInServc'!D396</f>
        <v/>
      </c>
      <c r="F396" s="369" t="str">
        <f>'[1]Actv PlacedInServc'!F396</f>
        <v/>
      </c>
      <c r="H396" s="18" t="str">
        <f>'[1]Actv PlacedInServc'!H396</f>
        <v/>
      </c>
      <c r="J396" s="18" t="str">
        <f>'[1]Actv PlacedInServc'!J396</f>
        <v/>
      </c>
      <c r="L396" s="18" t="str">
        <f>'[1]Actv PlacedInServc'!L396</f>
        <v/>
      </c>
      <c r="N396" s="377" t="str">
        <f>'[1]Actv PlacedInServc'!N396</f>
        <v/>
      </c>
      <c r="P396" s="21" t="str">
        <f>'[1]Actv PlacedInServc'!P396</f>
        <v/>
      </c>
      <c r="Q396" s="62" t="str">
        <f>'[1]Actv PlacedInServc'!Q396</f>
        <v/>
      </c>
      <c r="R396" s="62" t="str">
        <f>'[1]Actv PlacedInServc'!R396</f>
        <v/>
      </c>
      <c r="S396" s="62" t="str">
        <f>'[1]Actv PlacedInServc'!S396</f>
        <v/>
      </c>
      <c r="T396" s="62" t="str">
        <f>'[1]Actv PlacedInServc'!T396</f>
        <v/>
      </c>
      <c r="U396" s="62" t="str">
        <f>'[1]Actv PlacedInServc'!U396</f>
        <v/>
      </c>
      <c r="V396" s="62" t="str">
        <f>'[1]Actv PlacedInServc'!V396</f>
        <v/>
      </c>
      <c r="W396" s="62" t="str">
        <f>'[1]Actv PlacedInServc'!W396</f>
        <v/>
      </c>
      <c r="X396" s="62" t="str">
        <f>'[1]Actv PlacedInServc'!X396</f>
        <v/>
      </c>
      <c r="Y396" s="62" t="str">
        <f>'[1]Actv PlacedInServc'!Y396</f>
        <v/>
      </c>
      <c r="Z396" s="62" t="str">
        <f>'[1]Actv PlacedInServc'!Z396</f>
        <v/>
      </c>
      <c r="AA396" s="62" t="str">
        <f>'[1]Actv PlacedInServc'!AA396</f>
        <v/>
      </c>
      <c r="AB396" s="62" t="str">
        <f>'[1]Actv PlacedInServc'!AB396</f>
        <v/>
      </c>
      <c r="AC396" s="62" t="str">
        <f>'[1]Actv PlacedInServc'!AC396</f>
        <v/>
      </c>
      <c r="AD396" s="62" t="str">
        <f>'[1]Actv PlacedInServc'!AD396</f>
        <v/>
      </c>
      <c r="AE396" s="62" t="str">
        <f>'[1]Actv PlacedInServc'!AE396</f>
        <v/>
      </c>
      <c r="AF396" s="62" t="str">
        <f>'[1]Actv PlacedInServc'!AF396</f>
        <v/>
      </c>
      <c r="AG396" s="62" t="str">
        <f>'[1]Actv PlacedInServc'!AG396</f>
        <v/>
      </c>
      <c r="AH396" s="62" t="str">
        <f>'[1]Actv PlacedInServc'!AH396</f>
        <v/>
      </c>
      <c r="AI396" s="62" t="str">
        <f>'[1]Actv PlacedInServc'!AI396</f>
        <v/>
      </c>
      <c r="AJ396" s="62" t="str">
        <f>'[1]Actv PlacedInServc'!AJ396</f>
        <v/>
      </c>
      <c r="AK396" s="62" t="str">
        <f>'[1]Actv PlacedInServc'!AK396</f>
        <v/>
      </c>
      <c r="AL396" s="62" t="str">
        <f>'[1]Actv PlacedInServc'!AL396</f>
        <v/>
      </c>
      <c r="AM396" s="21"/>
      <c r="AN396" s="62">
        <f t="shared" ref="AN396:AN446" si="15">SUM(Q396:V396)</f>
        <v>0</v>
      </c>
      <c r="AO396" s="21"/>
      <c r="AP396" s="21">
        <f t="shared" ref="AP396:AP446" si="16">SUM(AA396:AL396)</f>
        <v>0</v>
      </c>
    </row>
    <row r="397" spans="2:42" s="16" customFormat="1">
      <c r="B397" s="18">
        <v>387</v>
      </c>
      <c r="C397" s="18" t="str">
        <f>'[1]Actv PlacedInServc'!C397</f>
        <v/>
      </c>
      <c r="D397" s="507" t="str">
        <f>'[1]Actv PlacedInServc'!D397</f>
        <v/>
      </c>
      <c r="F397" s="369" t="str">
        <f>'[1]Actv PlacedInServc'!F397</f>
        <v/>
      </c>
      <c r="H397" s="18" t="str">
        <f>'[1]Actv PlacedInServc'!H397</f>
        <v/>
      </c>
      <c r="J397" s="18" t="str">
        <f>'[1]Actv PlacedInServc'!J397</f>
        <v/>
      </c>
      <c r="L397" s="18" t="str">
        <f>'[1]Actv PlacedInServc'!L397</f>
        <v/>
      </c>
      <c r="N397" s="377" t="str">
        <f>'[1]Actv PlacedInServc'!N397</f>
        <v/>
      </c>
      <c r="P397" s="21" t="str">
        <f>'[1]Actv PlacedInServc'!P397</f>
        <v/>
      </c>
      <c r="Q397" s="62" t="str">
        <f>'[1]Actv PlacedInServc'!Q397</f>
        <v/>
      </c>
      <c r="R397" s="62" t="str">
        <f>'[1]Actv PlacedInServc'!R397</f>
        <v/>
      </c>
      <c r="S397" s="62" t="str">
        <f>'[1]Actv PlacedInServc'!S397</f>
        <v/>
      </c>
      <c r="T397" s="62" t="str">
        <f>'[1]Actv PlacedInServc'!T397</f>
        <v/>
      </c>
      <c r="U397" s="62" t="str">
        <f>'[1]Actv PlacedInServc'!U397</f>
        <v/>
      </c>
      <c r="V397" s="62" t="str">
        <f>'[1]Actv PlacedInServc'!V397</f>
        <v/>
      </c>
      <c r="W397" s="62" t="str">
        <f>'[1]Actv PlacedInServc'!W397</f>
        <v/>
      </c>
      <c r="X397" s="62" t="str">
        <f>'[1]Actv PlacedInServc'!X397</f>
        <v/>
      </c>
      <c r="Y397" s="62" t="str">
        <f>'[1]Actv PlacedInServc'!Y397</f>
        <v/>
      </c>
      <c r="Z397" s="62" t="str">
        <f>'[1]Actv PlacedInServc'!Z397</f>
        <v/>
      </c>
      <c r="AA397" s="62" t="str">
        <f>'[1]Actv PlacedInServc'!AA397</f>
        <v/>
      </c>
      <c r="AB397" s="62" t="str">
        <f>'[1]Actv PlacedInServc'!AB397</f>
        <v/>
      </c>
      <c r="AC397" s="62" t="str">
        <f>'[1]Actv PlacedInServc'!AC397</f>
        <v/>
      </c>
      <c r="AD397" s="62" t="str">
        <f>'[1]Actv PlacedInServc'!AD397</f>
        <v/>
      </c>
      <c r="AE397" s="62" t="str">
        <f>'[1]Actv PlacedInServc'!AE397</f>
        <v/>
      </c>
      <c r="AF397" s="62" t="str">
        <f>'[1]Actv PlacedInServc'!AF397</f>
        <v/>
      </c>
      <c r="AG397" s="62" t="str">
        <f>'[1]Actv PlacedInServc'!AG397</f>
        <v/>
      </c>
      <c r="AH397" s="62" t="str">
        <f>'[1]Actv PlacedInServc'!AH397</f>
        <v/>
      </c>
      <c r="AI397" s="62" t="str">
        <f>'[1]Actv PlacedInServc'!AI397</f>
        <v/>
      </c>
      <c r="AJ397" s="62" t="str">
        <f>'[1]Actv PlacedInServc'!AJ397</f>
        <v/>
      </c>
      <c r="AK397" s="62" t="str">
        <f>'[1]Actv PlacedInServc'!AK397</f>
        <v/>
      </c>
      <c r="AL397" s="62" t="str">
        <f>'[1]Actv PlacedInServc'!AL397</f>
        <v/>
      </c>
      <c r="AM397" s="21"/>
      <c r="AN397" s="62">
        <f t="shared" si="15"/>
        <v>0</v>
      </c>
      <c r="AO397" s="21"/>
      <c r="AP397" s="21">
        <f t="shared" si="16"/>
        <v>0</v>
      </c>
    </row>
    <row r="398" spans="2:42" s="16" customFormat="1">
      <c r="B398" s="18">
        <v>388</v>
      </c>
      <c r="C398" s="18" t="str">
        <f>'[1]Actv PlacedInServc'!C398</f>
        <v/>
      </c>
      <c r="D398" s="507" t="str">
        <f>'[1]Actv PlacedInServc'!D398</f>
        <v/>
      </c>
      <c r="F398" s="369" t="str">
        <f>'[1]Actv PlacedInServc'!F398</f>
        <v/>
      </c>
      <c r="H398" s="18" t="str">
        <f>'[1]Actv PlacedInServc'!H398</f>
        <v/>
      </c>
      <c r="J398" s="18" t="str">
        <f>'[1]Actv PlacedInServc'!J398</f>
        <v/>
      </c>
      <c r="L398" s="18" t="str">
        <f>'[1]Actv PlacedInServc'!L398</f>
        <v/>
      </c>
      <c r="N398" s="377" t="str">
        <f>'[1]Actv PlacedInServc'!N398</f>
        <v/>
      </c>
      <c r="P398" s="21" t="str">
        <f>'[1]Actv PlacedInServc'!P398</f>
        <v/>
      </c>
      <c r="Q398" s="62" t="str">
        <f>'[1]Actv PlacedInServc'!Q398</f>
        <v/>
      </c>
      <c r="R398" s="62" t="str">
        <f>'[1]Actv PlacedInServc'!R398</f>
        <v/>
      </c>
      <c r="S398" s="62" t="str">
        <f>'[1]Actv PlacedInServc'!S398</f>
        <v/>
      </c>
      <c r="T398" s="62" t="str">
        <f>'[1]Actv PlacedInServc'!T398</f>
        <v/>
      </c>
      <c r="U398" s="62" t="str">
        <f>'[1]Actv PlacedInServc'!U398</f>
        <v/>
      </c>
      <c r="V398" s="62" t="str">
        <f>'[1]Actv PlacedInServc'!V398</f>
        <v/>
      </c>
      <c r="W398" s="62" t="str">
        <f>'[1]Actv PlacedInServc'!W398</f>
        <v/>
      </c>
      <c r="X398" s="62" t="str">
        <f>'[1]Actv PlacedInServc'!X398</f>
        <v/>
      </c>
      <c r="Y398" s="62" t="str">
        <f>'[1]Actv PlacedInServc'!Y398</f>
        <v/>
      </c>
      <c r="Z398" s="62" t="str">
        <f>'[1]Actv PlacedInServc'!Z398</f>
        <v/>
      </c>
      <c r="AA398" s="62" t="str">
        <f>'[1]Actv PlacedInServc'!AA398</f>
        <v/>
      </c>
      <c r="AB398" s="62" t="str">
        <f>'[1]Actv PlacedInServc'!AB398</f>
        <v/>
      </c>
      <c r="AC398" s="62" t="str">
        <f>'[1]Actv PlacedInServc'!AC398</f>
        <v/>
      </c>
      <c r="AD398" s="62" t="str">
        <f>'[1]Actv PlacedInServc'!AD398</f>
        <v/>
      </c>
      <c r="AE398" s="62" t="str">
        <f>'[1]Actv PlacedInServc'!AE398</f>
        <v/>
      </c>
      <c r="AF398" s="62" t="str">
        <f>'[1]Actv PlacedInServc'!AF398</f>
        <v/>
      </c>
      <c r="AG398" s="62" t="str">
        <f>'[1]Actv PlacedInServc'!AG398</f>
        <v/>
      </c>
      <c r="AH398" s="62" t="str">
        <f>'[1]Actv PlacedInServc'!AH398</f>
        <v/>
      </c>
      <c r="AI398" s="62" t="str">
        <f>'[1]Actv PlacedInServc'!AI398</f>
        <v/>
      </c>
      <c r="AJ398" s="62" t="str">
        <f>'[1]Actv PlacedInServc'!AJ398</f>
        <v/>
      </c>
      <c r="AK398" s="62" t="str">
        <f>'[1]Actv PlacedInServc'!AK398</f>
        <v/>
      </c>
      <c r="AL398" s="62" t="str">
        <f>'[1]Actv PlacedInServc'!AL398</f>
        <v/>
      </c>
      <c r="AM398" s="21"/>
      <c r="AN398" s="62">
        <f t="shared" si="15"/>
        <v>0</v>
      </c>
      <c r="AO398" s="21"/>
      <c r="AP398" s="21">
        <f t="shared" si="16"/>
        <v>0</v>
      </c>
    </row>
    <row r="399" spans="2:42" s="16" customFormat="1">
      <c r="B399" s="18">
        <v>389</v>
      </c>
      <c r="C399" s="18" t="str">
        <f>'[1]Actv PlacedInServc'!C399</f>
        <v/>
      </c>
      <c r="D399" s="507" t="str">
        <f>'[1]Actv PlacedInServc'!D399</f>
        <v/>
      </c>
      <c r="F399" s="369" t="str">
        <f>'[1]Actv PlacedInServc'!F399</f>
        <v/>
      </c>
      <c r="H399" s="18" t="str">
        <f>'[1]Actv PlacedInServc'!H399</f>
        <v/>
      </c>
      <c r="J399" s="18" t="str">
        <f>'[1]Actv PlacedInServc'!J399</f>
        <v/>
      </c>
      <c r="L399" s="18" t="str">
        <f>'[1]Actv PlacedInServc'!L399</f>
        <v/>
      </c>
      <c r="N399" s="377" t="str">
        <f>'[1]Actv PlacedInServc'!N399</f>
        <v/>
      </c>
      <c r="P399" s="21" t="str">
        <f>'[1]Actv PlacedInServc'!P399</f>
        <v/>
      </c>
      <c r="Q399" s="62" t="str">
        <f>'[1]Actv PlacedInServc'!Q399</f>
        <v/>
      </c>
      <c r="R399" s="62" t="str">
        <f>'[1]Actv PlacedInServc'!R399</f>
        <v/>
      </c>
      <c r="S399" s="62" t="str">
        <f>'[1]Actv PlacedInServc'!S399</f>
        <v/>
      </c>
      <c r="T399" s="62" t="str">
        <f>'[1]Actv PlacedInServc'!T399</f>
        <v/>
      </c>
      <c r="U399" s="62" t="str">
        <f>'[1]Actv PlacedInServc'!U399</f>
        <v/>
      </c>
      <c r="V399" s="62" t="str">
        <f>'[1]Actv PlacedInServc'!V399</f>
        <v/>
      </c>
      <c r="W399" s="62" t="str">
        <f>'[1]Actv PlacedInServc'!W399</f>
        <v/>
      </c>
      <c r="X399" s="62" t="str">
        <f>'[1]Actv PlacedInServc'!X399</f>
        <v/>
      </c>
      <c r="Y399" s="62" t="str">
        <f>'[1]Actv PlacedInServc'!Y399</f>
        <v/>
      </c>
      <c r="Z399" s="62" t="str">
        <f>'[1]Actv PlacedInServc'!Z399</f>
        <v/>
      </c>
      <c r="AA399" s="62" t="str">
        <f>'[1]Actv PlacedInServc'!AA399</f>
        <v/>
      </c>
      <c r="AB399" s="62" t="str">
        <f>'[1]Actv PlacedInServc'!AB399</f>
        <v/>
      </c>
      <c r="AC399" s="62" t="str">
        <f>'[1]Actv PlacedInServc'!AC399</f>
        <v/>
      </c>
      <c r="AD399" s="62" t="str">
        <f>'[1]Actv PlacedInServc'!AD399</f>
        <v/>
      </c>
      <c r="AE399" s="62" t="str">
        <f>'[1]Actv PlacedInServc'!AE399</f>
        <v/>
      </c>
      <c r="AF399" s="62" t="str">
        <f>'[1]Actv PlacedInServc'!AF399</f>
        <v/>
      </c>
      <c r="AG399" s="62" t="str">
        <f>'[1]Actv PlacedInServc'!AG399</f>
        <v/>
      </c>
      <c r="AH399" s="62" t="str">
        <f>'[1]Actv PlacedInServc'!AH399</f>
        <v/>
      </c>
      <c r="AI399" s="62" t="str">
        <f>'[1]Actv PlacedInServc'!AI399</f>
        <v/>
      </c>
      <c r="AJ399" s="62" t="str">
        <f>'[1]Actv PlacedInServc'!AJ399</f>
        <v/>
      </c>
      <c r="AK399" s="62" t="str">
        <f>'[1]Actv PlacedInServc'!AK399</f>
        <v/>
      </c>
      <c r="AL399" s="62" t="str">
        <f>'[1]Actv PlacedInServc'!AL399</f>
        <v/>
      </c>
      <c r="AM399" s="21"/>
      <c r="AN399" s="62">
        <f t="shared" si="15"/>
        <v>0</v>
      </c>
      <c r="AO399" s="21"/>
      <c r="AP399" s="21">
        <f t="shared" si="16"/>
        <v>0</v>
      </c>
    </row>
    <row r="400" spans="2:42" s="16" customFormat="1">
      <c r="B400" s="18">
        <v>390</v>
      </c>
      <c r="C400" s="18" t="str">
        <f>'[1]Actv PlacedInServc'!C400</f>
        <v/>
      </c>
      <c r="D400" s="507" t="str">
        <f>'[1]Actv PlacedInServc'!D400</f>
        <v/>
      </c>
      <c r="F400" s="369" t="str">
        <f>'[1]Actv PlacedInServc'!F400</f>
        <v/>
      </c>
      <c r="H400" s="18" t="str">
        <f>'[1]Actv PlacedInServc'!H400</f>
        <v/>
      </c>
      <c r="J400" s="18" t="str">
        <f>'[1]Actv PlacedInServc'!J400</f>
        <v/>
      </c>
      <c r="L400" s="18" t="str">
        <f>'[1]Actv PlacedInServc'!L400</f>
        <v/>
      </c>
      <c r="N400" s="377" t="str">
        <f>'[1]Actv PlacedInServc'!N400</f>
        <v/>
      </c>
      <c r="P400" s="21" t="str">
        <f>'[1]Actv PlacedInServc'!P400</f>
        <v/>
      </c>
      <c r="Q400" s="62" t="str">
        <f>'[1]Actv PlacedInServc'!Q400</f>
        <v/>
      </c>
      <c r="R400" s="62" t="str">
        <f>'[1]Actv PlacedInServc'!R400</f>
        <v/>
      </c>
      <c r="S400" s="62" t="str">
        <f>'[1]Actv PlacedInServc'!S400</f>
        <v/>
      </c>
      <c r="T400" s="62" t="str">
        <f>'[1]Actv PlacedInServc'!T400</f>
        <v/>
      </c>
      <c r="U400" s="62" t="str">
        <f>'[1]Actv PlacedInServc'!U400</f>
        <v/>
      </c>
      <c r="V400" s="62" t="str">
        <f>'[1]Actv PlacedInServc'!V400</f>
        <v/>
      </c>
      <c r="W400" s="62" t="str">
        <f>'[1]Actv PlacedInServc'!W400</f>
        <v/>
      </c>
      <c r="X400" s="62" t="str">
        <f>'[1]Actv PlacedInServc'!X400</f>
        <v/>
      </c>
      <c r="Y400" s="62" t="str">
        <f>'[1]Actv PlacedInServc'!Y400</f>
        <v/>
      </c>
      <c r="Z400" s="62" t="str">
        <f>'[1]Actv PlacedInServc'!Z400</f>
        <v/>
      </c>
      <c r="AA400" s="62" t="str">
        <f>'[1]Actv PlacedInServc'!AA400</f>
        <v/>
      </c>
      <c r="AB400" s="62" t="str">
        <f>'[1]Actv PlacedInServc'!AB400</f>
        <v/>
      </c>
      <c r="AC400" s="62" t="str">
        <f>'[1]Actv PlacedInServc'!AC400</f>
        <v/>
      </c>
      <c r="AD400" s="62" t="str">
        <f>'[1]Actv PlacedInServc'!AD400</f>
        <v/>
      </c>
      <c r="AE400" s="62" t="str">
        <f>'[1]Actv PlacedInServc'!AE400</f>
        <v/>
      </c>
      <c r="AF400" s="62" t="str">
        <f>'[1]Actv PlacedInServc'!AF400</f>
        <v/>
      </c>
      <c r="AG400" s="62" t="str">
        <f>'[1]Actv PlacedInServc'!AG400</f>
        <v/>
      </c>
      <c r="AH400" s="62" t="str">
        <f>'[1]Actv PlacedInServc'!AH400</f>
        <v/>
      </c>
      <c r="AI400" s="62" t="str">
        <f>'[1]Actv PlacedInServc'!AI400</f>
        <v/>
      </c>
      <c r="AJ400" s="62" t="str">
        <f>'[1]Actv PlacedInServc'!AJ400</f>
        <v/>
      </c>
      <c r="AK400" s="62" t="str">
        <f>'[1]Actv PlacedInServc'!AK400</f>
        <v/>
      </c>
      <c r="AL400" s="62" t="str">
        <f>'[1]Actv PlacedInServc'!AL400</f>
        <v/>
      </c>
      <c r="AM400" s="21"/>
      <c r="AN400" s="62">
        <f t="shared" si="15"/>
        <v>0</v>
      </c>
      <c r="AO400" s="21"/>
      <c r="AP400" s="21">
        <f t="shared" si="16"/>
        <v>0</v>
      </c>
    </row>
    <row r="401" spans="2:42" s="16" customFormat="1">
      <c r="B401" s="18">
        <v>391</v>
      </c>
      <c r="C401" s="18" t="str">
        <f>'[1]Actv PlacedInServc'!C401</f>
        <v/>
      </c>
      <c r="D401" s="507" t="str">
        <f>'[1]Actv PlacedInServc'!D401</f>
        <v>Future Use</v>
      </c>
      <c r="F401" s="369" t="str">
        <f>'[1]Actv PlacedInServc'!F401</f>
        <v/>
      </c>
      <c r="H401" s="18" t="str">
        <f>'[1]Actv PlacedInServc'!H401</f>
        <v/>
      </c>
      <c r="J401" s="18" t="str">
        <f>'[1]Actv PlacedInServc'!J401</f>
        <v/>
      </c>
      <c r="L401" s="18" t="str">
        <f>'[1]Actv PlacedInServc'!L401</f>
        <v/>
      </c>
      <c r="N401" s="377" t="str">
        <f>'[1]Actv PlacedInServc'!N401</f>
        <v/>
      </c>
      <c r="P401" s="21" t="str">
        <f>'[1]Actv PlacedInServc'!P401</f>
        <v/>
      </c>
      <c r="Q401" s="62" t="str">
        <f>'[1]Actv PlacedInServc'!Q401</f>
        <v/>
      </c>
      <c r="R401" s="62" t="str">
        <f>'[1]Actv PlacedInServc'!R401</f>
        <v/>
      </c>
      <c r="S401" s="62" t="str">
        <f>'[1]Actv PlacedInServc'!S401</f>
        <v/>
      </c>
      <c r="T401" s="62" t="str">
        <f>'[1]Actv PlacedInServc'!T401</f>
        <v/>
      </c>
      <c r="U401" s="62" t="str">
        <f>'[1]Actv PlacedInServc'!U401</f>
        <v/>
      </c>
      <c r="V401" s="62" t="str">
        <f>'[1]Actv PlacedInServc'!V401</f>
        <v/>
      </c>
      <c r="W401" s="62" t="str">
        <f>'[1]Actv PlacedInServc'!W401</f>
        <v/>
      </c>
      <c r="X401" s="62" t="str">
        <f>'[1]Actv PlacedInServc'!X401</f>
        <v/>
      </c>
      <c r="Y401" s="62" t="str">
        <f>'[1]Actv PlacedInServc'!Y401</f>
        <v/>
      </c>
      <c r="Z401" s="62" t="str">
        <f>'[1]Actv PlacedInServc'!Z401</f>
        <v/>
      </c>
      <c r="AA401" s="62" t="str">
        <f>'[1]Actv PlacedInServc'!AA401</f>
        <v/>
      </c>
      <c r="AB401" s="62" t="str">
        <f>'[1]Actv PlacedInServc'!AB401</f>
        <v/>
      </c>
      <c r="AC401" s="62" t="str">
        <f>'[1]Actv PlacedInServc'!AC401</f>
        <v/>
      </c>
      <c r="AD401" s="62" t="str">
        <f>'[1]Actv PlacedInServc'!AD401</f>
        <v/>
      </c>
      <c r="AE401" s="62" t="str">
        <f>'[1]Actv PlacedInServc'!AE401</f>
        <v/>
      </c>
      <c r="AF401" s="62" t="str">
        <f>'[1]Actv PlacedInServc'!AF401</f>
        <v/>
      </c>
      <c r="AG401" s="62" t="str">
        <f>'[1]Actv PlacedInServc'!AG401</f>
        <v/>
      </c>
      <c r="AH401" s="62" t="str">
        <f>'[1]Actv PlacedInServc'!AH401</f>
        <v/>
      </c>
      <c r="AI401" s="62" t="str">
        <f>'[1]Actv PlacedInServc'!AI401</f>
        <v/>
      </c>
      <c r="AJ401" s="62" t="str">
        <f>'[1]Actv PlacedInServc'!AJ401</f>
        <v/>
      </c>
      <c r="AK401" s="62" t="str">
        <f>'[1]Actv PlacedInServc'!AK401</f>
        <v/>
      </c>
      <c r="AL401" s="62" t="str">
        <f>'[1]Actv PlacedInServc'!AL401</f>
        <v/>
      </c>
      <c r="AM401" s="21"/>
      <c r="AN401" s="62">
        <f t="shared" si="15"/>
        <v>0</v>
      </c>
      <c r="AO401" s="21"/>
      <c r="AP401" s="21">
        <f t="shared" si="16"/>
        <v>0</v>
      </c>
    </row>
    <row r="402" spans="2:42" s="16" customFormat="1">
      <c r="B402" s="18">
        <v>392</v>
      </c>
      <c r="C402" s="18" t="str">
        <f>'[1]Actv PlacedInServc'!C402</f>
        <v/>
      </c>
      <c r="D402" s="507" t="str">
        <f>'[1]Actv PlacedInServc'!D402</f>
        <v/>
      </c>
      <c r="F402" s="369" t="str">
        <f>'[1]Actv PlacedInServc'!F402</f>
        <v/>
      </c>
      <c r="H402" s="18" t="str">
        <f>'[1]Actv PlacedInServc'!H402</f>
        <v/>
      </c>
      <c r="J402" s="18" t="str">
        <f>'[1]Actv PlacedInServc'!J402</f>
        <v/>
      </c>
      <c r="L402" s="18" t="str">
        <f>'[1]Actv PlacedInServc'!L402</f>
        <v/>
      </c>
      <c r="N402" s="377" t="str">
        <f>'[1]Actv PlacedInServc'!N402</f>
        <v/>
      </c>
      <c r="P402" s="21" t="str">
        <f>'[1]Actv PlacedInServc'!P402</f>
        <v/>
      </c>
      <c r="Q402" s="62" t="str">
        <f>'[1]Actv PlacedInServc'!Q402</f>
        <v/>
      </c>
      <c r="R402" s="62" t="str">
        <f>'[1]Actv PlacedInServc'!R402</f>
        <v/>
      </c>
      <c r="S402" s="62" t="str">
        <f>'[1]Actv PlacedInServc'!S402</f>
        <v/>
      </c>
      <c r="T402" s="62" t="str">
        <f>'[1]Actv PlacedInServc'!T402</f>
        <v/>
      </c>
      <c r="U402" s="62" t="str">
        <f>'[1]Actv PlacedInServc'!U402</f>
        <v/>
      </c>
      <c r="V402" s="62" t="str">
        <f>'[1]Actv PlacedInServc'!V402</f>
        <v/>
      </c>
      <c r="W402" s="62" t="str">
        <f>'[1]Actv PlacedInServc'!W402</f>
        <v/>
      </c>
      <c r="X402" s="62" t="str">
        <f>'[1]Actv PlacedInServc'!X402</f>
        <v/>
      </c>
      <c r="Y402" s="62" t="str">
        <f>'[1]Actv PlacedInServc'!Y402</f>
        <v/>
      </c>
      <c r="Z402" s="62" t="str">
        <f>'[1]Actv PlacedInServc'!Z402</f>
        <v/>
      </c>
      <c r="AA402" s="62" t="str">
        <f>'[1]Actv PlacedInServc'!AA402</f>
        <v/>
      </c>
      <c r="AB402" s="62" t="str">
        <f>'[1]Actv PlacedInServc'!AB402</f>
        <v/>
      </c>
      <c r="AC402" s="62" t="str">
        <f>'[1]Actv PlacedInServc'!AC402</f>
        <v/>
      </c>
      <c r="AD402" s="62" t="str">
        <f>'[1]Actv PlacedInServc'!AD402</f>
        <v/>
      </c>
      <c r="AE402" s="62" t="str">
        <f>'[1]Actv PlacedInServc'!AE402</f>
        <v/>
      </c>
      <c r="AF402" s="62" t="str">
        <f>'[1]Actv PlacedInServc'!AF402</f>
        <v/>
      </c>
      <c r="AG402" s="62" t="str">
        <f>'[1]Actv PlacedInServc'!AG402</f>
        <v/>
      </c>
      <c r="AH402" s="62" t="str">
        <f>'[1]Actv PlacedInServc'!AH402</f>
        <v/>
      </c>
      <c r="AI402" s="62" t="str">
        <f>'[1]Actv PlacedInServc'!AI402</f>
        <v/>
      </c>
      <c r="AJ402" s="62" t="str">
        <f>'[1]Actv PlacedInServc'!AJ402</f>
        <v/>
      </c>
      <c r="AK402" s="62" t="str">
        <f>'[1]Actv PlacedInServc'!AK402</f>
        <v/>
      </c>
      <c r="AL402" s="62" t="str">
        <f>'[1]Actv PlacedInServc'!AL402</f>
        <v/>
      </c>
      <c r="AM402" s="21"/>
      <c r="AN402" s="62">
        <f t="shared" si="15"/>
        <v>0</v>
      </c>
      <c r="AO402" s="21"/>
      <c r="AP402" s="21">
        <f t="shared" si="16"/>
        <v>0</v>
      </c>
    </row>
    <row r="403" spans="2:42" s="16" customFormat="1">
      <c r="B403" s="18">
        <v>393</v>
      </c>
      <c r="C403" s="18" t="str">
        <f>'[1]Actv PlacedInServc'!C403</f>
        <v/>
      </c>
      <c r="D403" s="507" t="str">
        <f>'[1]Actv PlacedInServc'!D403</f>
        <v/>
      </c>
      <c r="F403" s="369" t="str">
        <f>'[1]Actv PlacedInServc'!F403</f>
        <v/>
      </c>
      <c r="H403" s="18" t="str">
        <f>'[1]Actv PlacedInServc'!H403</f>
        <v/>
      </c>
      <c r="J403" s="18" t="str">
        <f>'[1]Actv PlacedInServc'!J403</f>
        <v/>
      </c>
      <c r="L403" s="18" t="str">
        <f>'[1]Actv PlacedInServc'!L403</f>
        <v/>
      </c>
      <c r="N403" s="377" t="str">
        <f>'[1]Actv PlacedInServc'!N403</f>
        <v/>
      </c>
      <c r="P403" s="21" t="str">
        <f>'[1]Actv PlacedInServc'!P403</f>
        <v/>
      </c>
      <c r="Q403" s="62" t="str">
        <f>'[1]Actv PlacedInServc'!Q403</f>
        <v/>
      </c>
      <c r="R403" s="62" t="str">
        <f>'[1]Actv PlacedInServc'!R403</f>
        <v/>
      </c>
      <c r="S403" s="62" t="str">
        <f>'[1]Actv PlacedInServc'!S403</f>
        <v/>
      </c>
      <c r="T403" s="62" t="str">
        <f>'[1]Actv PlacedInServc'!T403</f>
        <v/>
      </c>
      <c r="U403" s="62" t="str">
        <f>'[1]Actv PlacedInServc'!U403</f>
        <v/>
      </c>
      <c r="V403" s="62" t="str">
        <f>'[1]Actv PlacedInServc'!V403</f>
        <v/>
      </c>
      <c r="W403" s="62" t="str">
        <f>'[1]Actv PlacedInServc'!W403</f>
        <v/>
      </c>
      <c r="X403" s="62" t="str">
        <f>'[1]Actv PlacedInServc'!X403</f>
        <v/>
      </c>
      <c r="Y403" s="62" t="str">
        <f>'[1]Actv PlacedInServc'!Y403</f>
        <v/>
      </c>
      <c r="Z403" s="62" t="str">
        <f>'[1]Actv PlacedInServc'!Z403</f>
        <v/>
      </c>
      <c r="AA403" s="62" t="str">
        <f>'[1]Actv PlacedInServc'!AA403</f>
        <v/>
      </c>
      <c r="AB403" s="62" t="str">
        <f>'[1]Actv PlacedInServc'!AB403</f>
        <v/>
      </c>
      <c r="AC403" s="62" t="str">
        <f>'[1]Actv PlacedInServc'!AC403</f>
        <v/>
      </c>
      <c r="AD403" s="62" t="str">
        <f>'[1]Actv PlacedInServc'!AD403</f>
        <v/>
      </c>
      <c r="AE403" s="62" t="str">
        <f>'[1]Actv PlacedInServc'!AE403</f>
        <v/>
      </c>
      <c r="AF403" s="62" t="str">
        <f>'[1]Actv PlacedInServc'!AF403</f>
        <v/>
      </c>
      <c r="AG403" s="62" t="str">
        <f>'[1]Actv PlacedInServc'!AG403</f>
        <v/>
      </c>
      <c r="AH403" s="62" t="str">
        <f>'[1]Actv PlacedInServc'!AH403</f>
        <v/>
      </c>
      <c r="AI403" s="62" t="str">
        <f>'[1]Actv PlacedInServc'!AI403</f>
        <v/>
      </c>
      <c r="AJ403" s="62" t="str">
        <f>'[1]Actv PlacedInServc'!AJ403</f>
        <v/>
      </c>
      <c r="AK403" s="62" t="str">
        <f>'[1]Actv PlacedInServc'!AK403</f>
        <v/>
      </c>
      <c r="AL403" s="62" t="str">
        <f>'[1]Actv PlacedInServc'!AL403</f>
        <v/>
      </c>
      <c r="AM403" s="21"/>
      <c r="AN403" s="62">
        <f t="shared" si="15"/>
        <v>0</v>
      </c>
      <c r="AO403" s="21"/>
      <c r="AP403" s="21">
        <f t="shared" si="16"/>
        <v>0</v>
      </c>
    </row>
    <row r="404" spans="2:42" s="16" customFormat="1">
      <c r="B404" s="18">
        <v>394</v>
      </c>
      <c r="C404" s="18" t="str">
        <f>'[1]Actv PlacedInServc'!C404</f>
        <v/>
      </c>
      <c r="D404" s="507" t="str">
        <f>'[1]Actv PlacedInServc'!D404</f>
        <v/>
      </c>
      <c r="F404" s="369" t="str">
        <f>'[1]Actv PlacedInServc'!F404</f>
        <v/>
      </c>
      <c r="H404" s="18" t="str">
        <f>'[1]Actv PlacedInServc'!H404</f>
        <v/>
      </c>
      <c r="J404" s="18" t="str">
        <f>'[1]Actv PlacedInServc'!J404</f>
        <v/>
      </c>
      <c r="L404" s="18" t="str">
        <f>'[1]Actv PlacedInServc'!L404</f>
        <v/>
      </c>
      <c r="N404" s="377" t="str">
        <f>'[1]Actv PlacedInServc'!N404</f>
        <v/>
      </c>
      <c r="P404" s="21" t="str">
        <f>'[1]Actv PlacedInServc'!P404</f>
        <v/>
      </c>
      <c r="Q404" s="62" t="str">
        <f>'[1]Actv PlacedInServc'!Q404</f>
        <v/>
      </c>
      <c r="R404" s="62" t="str">
        <f>'[1]Actv PlacedInServc'!R404</f>
        <v/>
      </c>
      <c r="S404" s="62" t="str">
        <f>'[1]Actv PlacedInServc'!S404</f>
        <v/>
      </c>
      <c r="T404" s="62" t="str">
        <f>'[1]Actv PlacedInServc'!T404</f>
        <v/>
      </c>
      <c r="U404" s="62" t="str">
        <f>'[1]Actv PlacedInServc'!U404</f>
        <v/>
      </c>
      <c r="V404" s="62" t="str">
        <f>'[1]Actv PlacedInServc'!V404</f>
        <v/>
      </c>
      <c r="W404" s="62" t="str">
        <f>'[1]Actv PlacedInServc'!W404</f>
        <v/>
      </c>
      <c r="X404" s="62" t="str">
        <f>'[1]Actv PlacedInServc'!X404</f>
        <v/>
      </c>
      <c r="Y404" s="62" t="str">
        <f>'[1]Actv PlacedInServc'!Y404</f>
        <v/>
      </c>
      <c r="Z404" s="62" t="str">
        <f>'[1]Actv PlacedInServc'!Z404</f>
        <v/>
      </c>
      <c r="AA404" s="62" t="str">
        <f>'[1]Actv PlacedInServc'!AA404</f>
        <v/>
      </c>
      <c r="AB404" s="62" t="str">
        <f>'[1]Actv PlacedInServc'!AB404</f>
        <v/>
      </c>
      <c r="AC404" s="62" t="str">
        <f>'[1]Actv PlacedInServc'!AC404</f>
        <v/>
      </c>
      <c r="AD404" s="62" t="str">
        <f>'[1]Actv PlacedInServc'!AD404</f>
        <v/>
      </c>
      <c r="AE404" s="62" t="str">
        <f>'[1]Actv PlacedInServc'!AE404</f>
        <v/>
      </c>
      <c r="AF404" s="62" t="str">
        <f>'[1]Actv PlacedInServc'!AF404</f>
        <v/>
      </c>
      <c r="AG404" s="62" t="str">
        <f>'[1]Actv PlacedInServc'!AG404</f>
        <v/>
      </c>
      <c r="AH404" s="62" t="str">
        <f>'[1]Actv PlacedInServc'!AH404</f>
        <v/>
      </c>
      <c r="AI404" s="62" t="str">
        <f>'[1]Actv PlacedInServc'!AI404</f>
        <v/>
      </c>
      <c r="AJ404" s="62" t="str">
        <f>'[1]Actv PlacedInServc'!AJ404</f>
        <v/>
      </c>
      <c r="AK404" s="62" t="str">
        <f>'[1]Actv PlacedInServc'!AK404</f>
        <v/>
      </c>
      <c r="AL404" s="62" t="str">
        <f>'[1]Actv PlacedInServc'!AL404</f>
        <v/>
      </c>
      <c r="AM404" s="21"/>
      <c r="AN404" s="62">
        <f t="shared" si="15"/>
        <v>0</v>
      </c>
      <c r="AO404" s="21"/>
      <c r="AP404" s="21">
        <f t="shared" si="16"/>
        <v>0</v>
      </c>
    </row>
    <row r="405" spans="2:42" s="16" customFormat="1">
      <c r="B405" s="18">
        <v>395</v>
      </c>
      <c r="C405" s="18" t="str">
        <f>'[1]Actv PlacedInServc'!C405</f>
        <v/>
      </c>
      <c r="D405" s="507" t="str">
        <f>'[1]Actv PlacedInServc'!D405</f>
        <v/>
      </c>
      <c r="F405" s="369" t="str">
        <f>'[1]Actv PlacedInServc'!F405</f>
        <v/>
      </c>
      <c r="H405" s="18" t="str">
        <f>'[1]Actv PlacedInServc'!H405</f>
        <v/>
      </c>
      <c r="J405" s="18" t="str">
        <f>'[1]Actv PlacedInServc'!J405</f>
        <v/>
      </c>
      <c r="L405" s="18" t="str">
        <f>'[1]Actv PlacedInServc'!L405</f>
        <v/>
      </c>
      <c r="N405" s="377" t="str">
        <f>'[1]Actv PlacedInServc'!N405</f>
        <v/>
      </c>
      <c r="P405" s="21" t="str">
        <f>'[1]Actv PlacedInServc'!P405</f>
        <v/>
      </c>
      <c r="Q405" s="62" t="str">
        <f>'[1]Actv PlacedInServc'!Q405</f>
        <v/>
      </c>
      <c r="R405" s="62" t="str">
        <f>'[1]Actv PlacedInServc'!R405</f>
        <v/>
      </c>
      <c r="S405" s="62" t="str">
        <f>'[1]Actv PlacedInServc'!S405</f>
        <v/>
      </c>
      <c r="T405" s="62" t="str">
        <f>'[1]Actv PlacedInServc'!T405</f>
        <v/>
      </c>
      <c r="U405" s="62" t="str">
        <f>'[1]Actv PlacedInServc'!U405</f>
        <v/>
      </c>
      <c r="V405" s="62" t="str">
        <f>'[1]Actv PlacedInServc'!V405</f>
        <v/>
      </c>
      <c r="W405" s="62" t="str">
        <f>'[1]Actv PlacedInServc'!W405</f>
        <v/>
      </c>
      <c r="X405" s="62" t="str">
        <f>'[1]Actv PlacedInServc'!X405</f>
        <v/>
      </c>
      <c r="Y405" s="62" t="str">
        <f>'[1]Actv PlacedInServc'!Y405</f>
        <v/>
      </c>
      <c r="Z405" s="62" t="str">
        <f>'[1]Actv PlacedInServc'!Z405</f>
        <v/>
      </c>
      <c r="AA405" s="62" t="str">
        <f>'[1]Actv PlacedInServc'!AA405</f>
        <v/>
      </c>
      <c r="AB405" s="62" t="str">
        <f>'[1]Actv PlacedInServc'!AB405</f>
        <v/>
      </c>
      <c r="AC405" s="62" t="str">
        <f>'[1]Actv PlacedInServc'!AC405</f>
        <v/>
      </c>
      <c r="AD405" s="62" t="str">
        <f>'[1]Actv PlacedInServc'!AD405</f>
        <v/>
      </c>
      <c r="AE405" s="62" t="str">
        <f>'[1]Actv PlacedInServc'!AE405</f>
        <v/>
      </c>
      <c r="AF405" s="62" t="str">
        <f>'[1]Actv PlacedInServc'!AF405</f>
        <v/>
      </c>
      <c r="AG405" s="62" t="str">
        <f>'[1]Actv PlacedInServc'!AG405</f>
        <v/>
      </c>
      <c r="AH405" s="62" t="str">
        <f>'[1]Actv PlacedInServc'!AH405</f>
        <v/>
      </c>
      <c r="AI405" s="62" t="str">
        <f>'[1]Actv PlacedInServc'!AI405</f>
        <v/>
      </c>
      <c r="AJ405" s="62" t="str">
        <f>'[1]Actv PlacedInServc'!AJ405</f>
        <v/>
      </c>
      <c r="AK405" s="62" t="str">
        <f>'[1]Actv PlacedInServc'!AK405</f>
        <v/>
      </c>
      <c r="AL405" s="62" t="str">
        <f>'[1]Actv PlacedInServc'!AL405</f>
        <v/>
      </c>
      <c r="AM405" s="21"/>
      <c r="AN405" s="62">
        <f t="shared" si="15"/>
        <v>0</v>
      </c>
      <c r="AO405" s="21"/>
      <c r="AP405" s="21">
        <f t="shared" si="16"/>
        <v>0</v>
      </c>
    </row>
    <row r="406" spans="2:42" s="16" customFormat="1">
      <c r="B406" s="18">
        <v>396</v>
      </c>
      <c r="C406" s="18" t="str">
        <f>'[1]Actv PlacedInServc'!C406</f>
        <v/>
      </c>
      <c r="D406" s="507" t="str">
        <f>'[1]Actv PlacedInServc'!D406</f>
        <v/>
      </c>
      <c r="F406" s="369" t="str">
        <f>'[1]Actv PlacedInServc'!F406</f>
        <v/>
      </c>
      <c r="H406" s="18" t="str">
        <f>'[1]Actv PlacedInServc'!H406</f>
        <v/>
      </c>
      <c r="J406" s="18" t="str">
        <f>'[1]Actv PlacedInServc'!J406</f>
        <v/>
      </c>
      <c r="L406" s="18" t="str">
        <f>'[1]Actv PlacedInServc'!L406</f>
        <v/>
      </c>
      <c r="N406" s="377" t="str">
        <f>'[1]Actv PlacedInServc'!N406</f>
        <v/>
      </c>
      <c r="P406" s="21" t="str">
        <f>'[1]Actv PlacedInServc'!P406</f>
        <v/>
      </c>
      <c r="Q406" s="62" t="str">
        <f>'[1]Actv PlacedInServc'!Q406</f>
        <v/>
      </c>
      <c r="R406" s="62" t="str">
        <f>'[1]Actv PlacedInServc'!R406</f>
        <v/>
      </c>
      <c r="S406" s="62" t="str">
        <f>'[1]Actv PlacedInServc'!S406</f>
        <v/>
      </c>
      <c r="T406" s="62" t="str">
        <f>'[1]Actv PlacedInServc'!T406</f>
        <v/>
      </c>
      <c r="U406" s="62" t="str">
        <f>'[1]Actv PlacedInServc'!U406</f>
        <v/>
      </c>
      <c r="V406" s="62" t="str">
        <f>'[1]Actv PlacedInServc'!V406</f>
        <v/>
      </c>
      <c r="W406" s="62" t="str">
        <f>'[1]Actv PlacedInServc'!W406</f>
        <v/>
      </c>
      <c r="X406" s="62" t="str">
        <f>'[1]Actv PlacedInServc'!X406</f>
        <v/>
      </c>
      <c r="Y406" s="62" t="str">
        <f>'[1]Actv PlacedInServc'!Y406</f>
        <v/>
      </c>
      <c r="Z406" s="62" t="str">
        <f>'[1]Actv PlacedInServc'!Z406</f>
        <v/>
      </c>
      <c r="AA406" s="62" t="str">
        <f>'[1]Actv PlacedInServc'!AA406</f>
        <v/>
      </c>
      <c r="AB406" s="62" t="str">
        <f>'[1]Actv PlacedInServc'!AB406</f>
        <v/>
      </c>
      <c r="AC406" s="62" t="str">
        <f>'[1]Actv PlacedInServc'!AC406</f>
        <v/>
      </c>
      <c r="AD406" s="62" t="str">
        <f>'[1]Actv PlacedInServc'!AD406</f>
        <v/>
      </c>
      <c r="AE406" s="62" t="str">
        <f>'[1]Actv PlacedInServc'!AE406</f>
        <v/>
      </c>
      <c r="AF406" s="62" t="str">
        <f>'[1]Actv PlacedInServc'!AF406</f>
        <v/>
      </c>
      <c r="AG406" s="62" t="str">
        <f>'[1]Actv PlacedInServc'!AG406</f>
        <v/>
      </c>
      <c r="AH406" s="62" t="str">
        <f>'[1]Actv PlacedInServc'!AH406</f>
        <v/>
      </c>
      <c r="AI406" s="62" t="str">
        <f>'[1]Actv PlacedInServc'!AI406</f>
        <v/>
      </c>
      <c r="AJ406" s="62" t="str">
        <f>'[1]Actv PlacedInServc'!AJ406</f>
        <v/>
      </c>
      <c r="AK406" s="62" t="str">
        <f>'[1]Actv PlacedInServc'!AK406</f>
        <v/>
      </c>
      <c r="AL406" s="62" t="str">
        <f>'[1]Actv PlacedInServc'!AL406</f>
        <v/>
      </c>
      <c r="AM406" s="21"/>
      <c r="AN406" s="62">
        <f t="shared" si="15"/>
        <v>0</v>
      </c>
      <c r="AO406" s="21"/>
      <c r="AP406" s="21">
        <f t="shared" si="16"/>
        <v>0</v>
      </c>
    </row>
    <row r="407" spans="2:42" s="16" customFormat="1">
      <c r="B407" s="18">
        <v>397</v>
      </c>
      <c r="C407" s="18" t="str">
        <f>'[1]Actv PlacedInServc'!C407</f>
        <v/>
      </c>
      <c r="D407" s="507" t="str">
        <f>'[1]Actv PlacedInServc'!D407</f>
        <v>Future Use</v>
      </c>
      <c r="F407" s="369" t="str">
        <f>'[1]Actv PlacedInServc'!F407</f>
        <v/>
      </c>
      <c r="H407" s="18" t="str">
        <f>'[1]Actv PlacedInServc'!H407</f>
        <v/>
      </c>
      <c r="J407" s="18" t="str">
        <f>'[1]Actv PlacedInServc'!J407</f>
        <v/>
      </c>
      <c r="L407" s="18" t="str">
        <f>'[1]Actv PlacedInServc'!L407</f>
        <v/>
      </c>
      <c r="N407" s="377" t="str">
        <f>'[1]Actv PlacedInServc'!N407</f>
        <v/>
      </c>
      <c r="P407" s="21" t="str">
        <f>'[1]Actv PlacedInServc'!P407</f>
        <v/>
      </c>
      <c r="Q407" s="62" t="str">
        <f>'[1]Actv PlacedInServc'!Q407</f>
        <v/>
      </c>
      <c r="R407" s="62" t="str">
        <f>'[1]Actv PlacedInServc'!R407</f>
        <v/>
      </c>
      <c r="S407" s="62" t="str">
        <f>'[1]Actv PlacedInServc'!S407</f>
        <v/>
      </c>
      <c r="T407" s="62" t="str">
        <f>'[1]Actv PlacedInServc'!T407</f>
        <v/>
      </c>
      <c r="U407" s="62" t="str">
        <f>'[1]Actv PlacedInServc'!U407</f>
        <v/>
      </c>
      <c r="V407" s="62" t="str">
        <f>'[1]Actv PlacedInServc'!V407</f>
        <v/>
      </c>
      <c r="W407" s="62" t="str">
        <f>'[1]Actv PlacedInServc'!W407</f>
        <v/>
      </c>
      <c r="X407" s="62" t="str">
        <f>'[1]Actv PlacedInServc'!X407</f>
        <v/>
      </c>
      <c r="Y407" s="62" t="str">
        <f>'[1]Actv PlacedInServc'!Y407</f>
        <v/>
      </c>
      <c r="Z407" s="62" t="str">
        <f>'[1]Actv PlacedInServc'!Z407</f>
        <v/>
      </c>
      <c r="AA407" s="62" t="str">
        <f>'[1]Actv PlacedInServc'!AA407</f>
        <v/>
      </c>
      <c r="AB407" s="62" t="str">
        <f>'[1]Actv PlacedInServc'!AB407</f>
        <v/>
      </c>
      <c r="AC407" s="62" t="str">
        <f>'[1]Actv PlacedInServc'!AC407</f>
        <v/>
      </c>
      <c r="AD407" s="62" t="str">
        <f>'[1]Actv PlacedInServc'!AD407</f>
        <v/>
      </c>
      <c r="AE407" s="62" t="str">
        <f>'[1]Actv PlacedInServc'!AE407</f>
        <v/>
      </c>
      <c r="AF407" s="62" t="str">
        <f>'[1]Actv PlacedInServc'!AF407</f>
        <v/>
      </c>
      <c r="AG407" s="62" t="str">
        <f>'[1]Actv PlacedInServc'!AG407</f>
        <v/>
      </c>
      <c r="AH407" s="62" t="str">
        <f>'[1]Actv PlacedInServc'!AH407</f>
        <v/>
      </c>
      <c r="AI407" s="62" t="str">
        <f>'[1]Actv PlacedInServc'!AI407</f>
        <v/>
      </c>
      <c r="AJ407" s="62" t="str">
        <f>'[1]Actv PlacedInServc'!AJ407</f>
        <v/>
      </c>
      <c r="AK407" s="62" t="str">
        <f>'[1]Actv PlacedInServc'!AK407</f>
        <v/>
      </c>
      <c r="AL407" s="62" t="str">
        <f>'[1]Actv PlacedInServc'!AL407</f>
        <v/>
      </c>
      <c r="AM407" s="21"/>
      <c r="AN407" s="62">
        <f t="shared" si="15"/>
        <v>0</v>
      </c>
      <c r="AO407" s="21"/>
      <c r="AP407" s="21">
        <f t="shared" si="16"/>
        <v>0</v>
      </c>
    </row>
    <row r="408" spans="2:42" s="16" customFormat="1">
      <c r="B408" s="18">
        <v>398</v>
      </c>
      <c r="C408" s="18" t="str">
        <f>'[1]Actv PlacedInServc'!C408</f>
        <v/>
      </c>
      <c r="D408" s="507" t="str">
        <f>'[1]Actv PlacedInServc'!D408</f>
        <v/>
      </c>
      <c r="F408" s="369" t="str">
        <f>'[1]Actv PlacedInServc'!F408</f>
        <v/>
      </c>
      <c r="H408" s="18" t="str">
        <f>'[1]Actv PlacedInServc'!H408</f>
        <v/>
      </c>
      <c r="J408" s="18" t="str">
        <f>'[1]Actv PlacedInServc'!J408</f>
        <v/>
      </c>
      <c r="L408" s="18" t="str">
        <f>'[1]Actv PlacedInServc'!L408</f>
        <v/>
      </c>
      <c r="N408" s="377" t="str">
        <f>'[1]Actv PlacedInServc'!N408</f>
        <v/>
      </c>
      <c r="P408" s="21" t="str">
        <f>'[1]Actv PlacedInServc'!P408</f>
        <v/>
      </c>
      <c r="Q408" s="62" t="str">
        <f>'[1]Actv PlacedInServc'!Q408</f>
        <v/>
      </c>
      <c r="R408" s="62" t="str">
        <f>'[1]Actv PlacedInServc'!R408</f>
        <v/>
      </c>
      <c r="S408" s="62" t="str">
        <f>'[1]Actv PlacedInServc'!S408</f>
        <v/>
      </c>
      <c r="T408" s="62" t="str">
        <f>'[1]Actv PlacedInServc'!T408</f>
        <v/>
      </c>
      <c r="U408" s="62" t="str">
        <f>'[1]Actv PlacedInServc'!U408</f>
        <v/>
      </c>
      <c r="V408" s="62" t="str">
        <f>'[1]Actv PlacedInServc'!V408</f>
        <v/>
      </c>
      <c r="W408" s="62" t="str">
        <f>'[1]Actv PlacedInServc'!W408</f>
        <v/>
      </c>
      <c r="X408" s="62" t="str">
        <f>'[1]Actv PlacedInServc'!X408</f>
        <v/>
      </c>
      <c r="Y408" s="62" t="str">
        <f>'[1]Actv PlacedInServc'!Y408</f>
        <v/>
      </c>
      <c r="Z408" s="62" t="str">
        <f>'[1]Actv PlacedInServc'!Z408</f>
        <v/>
      </c>
      <c r="AA408" s="62" t="str">
        <f>'[1]Actv PlacedInServc'!AA408</f>
        <v/>
      </c>
      <c r="AB408" s="62" t="str">
        <f>'[1]Actv PlacedInServc'!AB408</f>
        <v/>
      </c>
      <c r="AC408" s="62" t="str">
        <f>'[1]Actv PlacedInServc'!AC408</f>
        <v/>
      </c>
      <c r="AD408" s="62" t="str">
        <f>'[1]Actv PlacedInServc'!AD408</f>
        <v/>
      </c>
      <c r="AE408" s="62" t="str">
        <f>'[1]Actv PlacedInServc'!AE408</f>
        <v/>
      </c>
      <c r="AF408" s="62" t="str">
        <f>'[1]Actv PlacedInServc'!AF408</f>
        <v/>
      </c>
      <c r="AG408" s="62" t="str">
        <f>'[1]Actv PlacedInServc'!AG408</f>
        <v/>
      </c>
      <c r="AH408" s="62" t="str">
        <f>'[1]Actv PlacedInServc'!AH408</f>
        <v/>
      </c>
      <c r="AI408" s="62" t="str">
        <f>'[1]Actv PlacedInServc'!AI408</f>
        <v/>
      </c>
      <c r="AJ408" s="62" t="str">
        <f>'[1]Actv PlacedInServc'!AJ408</f>
        <v/>
      </c>
      <c r="AK408" s="62" t="str">
        <f>'[1]Actv PlacedInServc'!AK408</f>
        <v/>
      </c>
      <c r="AL408" s="62" t="str">
        <f>'[1]Actv PlacedInServc'!AL408</f>
        <v/>
      </c>
      <c r="AM408" s="21"/>
      <c r="AN408" s="62">
        <f t="shared" si="15"/>
        <v>0</v>
      </c>
      <c r="AO408" s="21"/>
      <c r="AP408" s="21">
        <f t="shared" si="16"/>
        <v>0</v>
      </c>
    </row>
    <row r="409" spans="2:42" s="16" customFormat="1">
      <c r="B409" s="18">
        <v>399</v>
      </c>
      <c r="C409" s="18" t="str">
        <f>'[1]Actv PlacedInServc'!C409</f>
        <v/>
      </c>
      <c r="D409" s="507" t="str">
        <f>'[1]Actv PlacedInServc'!D409</f>
        <v/>
      </c>
      <c r="F409" s="369" t="str">
        <f>'[1]Actv PlacedInServc'!F409</f>
        <v/>
      </c>
      <c r="H409" s="18" t="str">
        <f>'[1]Actv PlacedInServc'!H409</f>
        <v/>
      </c>
      <c r="J409" s="18" t="str">
        <f>'[1]Actv PlacedInServc'!J409</f>
        <v/>
      </c>
      <c r="L409" s="18" t="str">
        <f>'[1]Actv PlacedInServc'!L409</f>
        <v/>
      </c>
      <c r="N409" s="377" t="str">
        <f>'[1]Actv PlacedInServc'!N409</f>
        <v/>
      </c>
      <c r="P409" s="21" t="str">
        <f>'[1]Actv PlacedInServc'!P409</f>
        <v/>
      </c>
      <c r="Q409" s="62" t="str">
        <f>'[1]Actv PlacedInServc'!Q409</f>
        <v/>
      </c>
      <c r="R409" s="62" t="str">
        <f>'[1]Actv PlacedInServc'!R409</f>
        <v/>
      </c>
      <c r="S409" s="62" t="str">
        <f>'[1]Actv PlacedInServc'!S409</f>
        <v/>
      </c>
      <c r="T409" s="62" t="str">
        <f>'[1]Actv PlacedInServc'!T409</f>
        <v/>
      </c>
      <c r="U409" s="62" t="str">
        <f>'[1]Actv PlacedInServc'!U409</f>
        <v/>
      </c>
      <c r="V409" s="62" t="str">
        <f>'[1]Actv PlacedInServc'!V409</f>
        <v/>
      </c>
      <c r="W409" s="62" t="str">
        <f>'[1]Actv PlacedInServc'!W409</f>
        <v/>
      </c>
      <c r="X409" s="62" t="str">
        <f>'[1]Actv PlacedInServc'!X409</f>
        <v/>
      </c>
      <c r="Y409" s="62" t="str">
        <f>'[1]Actv PlacedInServc'!Y409</f>
        <v/>
      </c>
      <c r="Z409" s="62" t="str">
        <f>'[1]Actv PlacedInServc'!Z409</f>
        <v/>
      </c>
      <c r="AA409" s="62" t="str">
        <f>'[1]Actv PlacedInServc'!AA409</f>
        <v/>
      </c>
      <c r="AB409" s="62" t="str">
        <f>'[1]Actv PlacedInServc'!AB409</f>
        <v/>
      </c>
      <c r="AC409" s="62" t="str">
        <f>'[1]Actv PlacedInServc'!AC409</f>
        <v/>
      </c>
      <c r="AD409" s="62" t="str">
        <f>'[1]Actv PlacedInServc'!AD409</f>
        <v/>
      </c>
      <c r="AE409" s="62" t="str">
        <f>'[1]Actv PlacedInServc'!AE409</f>
        <v/>
      </c>
      <c r="AF409" s="62" t="str">
        <f>'[1]Actv PlacedInServc'!AF409</f>
        <v/>
      </c>
      <c r="AG409" s="62" t="str">
        <f>'[1]Actv PlacedInServc'!AG409</f>
        <v/>
      </c>
      <c r="AH409" s="62" t="str">
        <f>'[1]Actv PlacedInServc'!AH409</f>
        <v/>
      </c>
      <c r="AI409" s="62" t="str">
        <f>'[1]Actv PlacedInServc'!AI409</f>
        <v/>
      </c>
      <c r="AJ409" s="62" t="str">
        <f>'[1]Actv PlacedInServc'!AJ409</f>
        <v/>
      </c>
      <c r="AK409" s="62" t="str">
        <f>'[1]Actv PlacedInServc'!AK409</f>
        <v/>
      </c>
      <c r="AL409" s="62" t="str">
        <f>'[1]Actv PlacedInServc'!AL409</f>
        <v/>
      </c>
      <c r="AM409" s="21"/>
      <c r="AN409" s="62">
        <f t="shared" si="15"/>
        <v>0</v>
      </c>
      <c r="AO409" s="21"/>
      <c r="AP409" s="21">
        <f t="shared" si="16"/>
        <v>0</v>
      </c>
    </row>
    <row r="410" spans="2:42" s="16" customFormat="1">
      <c r="B410" s="18">
        <v>400</v>
      </c>
      <c r="C410" s="18" t="str">
        <f>'[1]Actv PlacedInServc'!C410</f>
        <v/>
      </c>
      <c r="D410" s="507" t="str">
        <f>'[1]Actv PlacedInServc'!D410</f>
        <v/>
      </c>
      <c r="F410" s="369" t="str">
        <f>'[1]Actv PlacedInServc'!F410</f>
        <v/>
      </c>
      <c r="H410" s="18" t="str">
        <f>'[1]Actv PlacedInServc'!H410</f>
        <v/>
      </c>
      <c r="J410" s="18" t="str">
        <f>'[1]Actv PlacedInServc'!J410</f>
        <v/>
      </c>
      <c r="L410" s="18" t="str">
        <f>'[1]Actv PlacedInServc'!L410</f>
        <v/>
      </c>
      <c r="N410" s="377" t="str">
        <f>'[1]Actv PlacedInServc'!N410</f>
        <v/>
      </c>
      <c r="P410" s="21" t="str">
        <f>'[1]Actv PlacedInServc'!P410</f>
        <v/>
      </c>
      <c r="Q410" s="62" t="str">
        <f>'[1]Actv PlacedInServc'!Q410</f>
        <v/>
      </c>
      <c r="R410" s="62" t="str">
        <f>'[1]Actv PlacedInServc'!R410</f>
        <v/>
      </c>
      <c r="S410" s="62" t="str">
        <f>'[1]Actv PlacedInServc'!S410</f>
        <v/>
      </c>
      <c r="T410" s="62" t="str">
        <f>'[1]Actv PlacedInServc'!T410</f>
        <v/>
      </c>
      <c r="U410" s="62" t="str">
        <f>'[1]Actv PlacedInServc'!U410</f>
        <v/>
      </c>
      <c r="V410" s="62" t="str">
        <f>'[1]Actv PlacedInServc'!V410</f>
        <v/>
      </c>
      <c r="W410" s="62" t="str">
        <f>'[1]Actv PlacedInServc'!W410</f>
        <v/>
      </c>
      <c r="X410" s="62" t="str">
        <f>'[1]Actv PlacedInServc'!X410</f>
        <v/>
      </c>
      <c r="Y410" s="62" t="str">
        <f>'[1]Actv PlacedInServc'!Y410</f>
        <v/>
      </c>
      <c r="Z410" s="62" t="str">
        <f>'[1]Actv PlacedInServc'!Z410</f>
        <v/>
      </c>
      <c r="AA410" s="62" t="str">
        <f>'[1]Actv PlacedInServc'!AA410</f>
        <v/>
      </c>
      <c r="AB410" s="62" t="str">
        <f>'[1]Actv PlacedInServc'!AB410</f>
        <v/>
      </c>
      <c r="AC410" s="62" t="str">
        <f>'[1]Actv PlacedInServc'!AC410</f>
        <v/>
      </c>
      <c r="AD410" s="62" t="str">
        <f>'[1]Actv PlacedInServc'!AD410</f>
        <v/>
      </c>
      <c r="AE410" s="62" t="str">
        <f>'[1]Actv PlacedInServc'!AE410</f>
        <v/>
      </c>
      <c r="AF410" s="62" t="str">
        <f>'[1]Actv PlacedInServc'!AF410</f>
        <v/>
      </c>
      <c r="AG410" s="62" t="str">
        <f>'[1]Actv PlacedInServc'!AG410</f>
        <v/>
      </c>
      <c r="AH410" s="62" t="str">
        <f>'[1]Actv PlacedInServc'!AH410</f>
        <v/>
      </c>
      <c r="AI410" s="62" t="str">
        <f>'[1]Actv PlacedInServc'!AI410</f>
        <v/>
      </c>
      <c r="AJ410" s="62" t="str">
        <f>'[1]Actv PlacedInServc'!AJ410</f>
        <v/>
      </c>
      <c r="AK410" s="62" t="str">
        <f>'[1]Actv PlacedInServc'!AK410</f>
        <v/>
      </c>
      <c r="AL410" s="62" t="str">
        <f>'[1]Actv PlacedInServc'!AL410</f>
        <v/>
      </c>
      <c r="AM410" s="21"/>
      <c r="AN410" s="62">
        <f t="shared" si="15"/>
        <v>0</v>
      </c>
      <c r="AO410" s="21"/>
      <c r="AP410" s="21">
        <f t="shared" si="16"/>
        <v>0</v>
      </c>
    </row>
    <row r="411" spans="2:42" s="16" customFormat="1">
      <c r="B411" s="18">
        <v>401</v>
      </c>
      <c r="C411" s="18" t="str">
        <f>'[1]Actv PlacedInServc'!C411</f>
        <v/>
      </c>
      <c r="D411" s="507" t="str">
        <f>'[1]Actv PlacedInServc'!D411</f>
        <v/>
      </c>
      <c r="F411" s="369" t="str">
        <f>'[1]Actv PlacedInServc'!F411</f>
        <v/>
      </c>
      <c r="H411" s="18" t="str">
        <f>'[1]Actv PlacedInServc'!H411</f>
        <v/>
      </c>
      <c r="J411" s="18" t="str">
        <f>'[1]Actv PlacedInServc'!J411</f>
        <v/>
      </c>
      <c r="L411" s="18" t="str">
        <f>'[1]Actv PlacedInServc'!L411</f>
        <v/>
      </c>
      <c r="N411" s="377" t="str">
        <f>'[1]Actv PlacedInServc'!N411</f>
        <v/>
      </c>
      <c r="P411" s="21" t="str">
        <f>'[1]Actv PlacedInServc'!P411</f>
        <v/>
      </c>
      <c r="Q411" s="62" t="str">
        <f>'[1]Actv PlacedInServc'!Q411</f>
        <v/>
      </c>
      <c r="R411" s="62" t="str">
        <f>'[1]Actv PlacedInServc'!R411</f>
        <v/>
      </c>
      <c r="S411" s="62" t="str">
        <f>'[1]Actv PlacedInServc'!S411</f>
        <v/>
      </c>
      <c r="T411" s="62" t="str">
        <f>'[1]Actv PlacedInServc'!T411</f>
        <v/>
      </c>
      <c r="U411" s="62" t="str">
        <f>'[1]Actv PlacedInServc'!U411</f>
        <v/>
      </c>
      <c r="V411" s="62" t="str">
        <f>'[1]Actv PlacedInServc'!V411</f>
        <v/>
      </c>
      <c r="W411" s="62" t="str">
        <f>'[1]Actv PlacedInServc'!W411</f>
        <v/>
      </c>
      <c r="X411" s="62" t="str">
        <f>'[1]Actv PlacedInServc'!X411</f>
        <v/>
      </c>
      <c r="Y411" s="62" t="str">
        <f>'[1]Actv PlacedInServc'!Y411</f>
        <v/>
      </c>
      <c r="Z411" s="62" t="str">
        <f>'[1]Actv PlacedInServc'!Z411</f>
        <v/>
      </c>
      <c r="AA411" s="62" t="str">
        <f>'[1]Actv PlacedInServc'!AA411</f>
        <v/>
      </c>
      <c r="AB411" s="62" t="str">
        <f>'[1]Actv PlacedInServc'!AB411</f>
        <v/>
      </c>
      <c r="AC411" s="62" t="str">
        <f>'[1]Actv PlacedInServc'!AC411</f>
        <v/>
      </c>
      <c r="AD411" s="62" t="str">
        <f>'[1]Actv PlacedInServc'!AD411</f>
        <v/>
      </c>
      <c r="AE411" s="62" t="str">
        <f>'[1]Actv PlacedInServc'!AE411</f>
        <v/>
      </c>
      <c r="AF411" s="62" t="str">
        <f>'[1]Actv PlacedInServc'!AF411</f>
        <v/>
      </c>
      <c r="AG411" s="62" t="str">
        <f>'[1]Actv PlacedInServc'!AG411</f>
        <v/>
      </c>
      <c r="AH411" s="62" t="str">
        <f>'[1]Actv PlacedInServc'!AH411</f>
        <v/>
      </c>
      <c r="AI411" s="62" t="str">
        <f>'[1]Actv PlacedInServc'!AI411</f>
        <v/>
      </c>
      <c r="AJ411" s="62" t="str">
        <f>'[1]Actv PlacedInServc'!AJ411</f>
        <v/>
      </c>
      <c r="AK411" s="62" t="str">
        <f>'[1]Actv PlacedInServc'!AK411</f>
        <v/>
      </c>
      <c r="AL411" s="62" t="str">
        <f>'[1]Actv PlacedInServc'!AL411</f>
        <v/>
      </c>
      <c r="AM411" s="21"/>
      <c r="AN411" s="62">
        <f t="shared" si="15"/>
        <v>0</v>
      </c>
      <c r="AO411" s="21"/>
      <c r="AP411" s="21">
        <f t="shared" si="16"/>
        <v>0</v>
      </c>
    </row>
    <row r="412" spans="2:42" s="16" customFormat="1">
      <c r="B412" s="18">
        <v>402</v>
      </c>
      <c r="C412" s="18" t="str">
        <f>'[1]Actv PlacedInServc'!C412</f>
        <v/>
      </c>
      <c r="D412" s="507" t="str">
        <f>'[1]Actv PlacedInServc'!D412</f>
        <v/>
      </c>
      <c r="F412" s="369" t="str">
        <f>'[1]Actv PlacedInServc'!F412</f>
        <v/>
      </c>
      <c r="H412" s="18" t="str">
        <f>'[1]Actv PlacedInServc'!H412</f>
        <v/>
      </c>
      <c r="J412" s="18" t="str">
        <f>'[1]Actv PlacedInServc'!J412</f>
        <v/>
      </c>
      <c r="L412" s="18" t="str">
        <f>'[1]Actv PlacedInServc'!L412</f>
        <v/>
      </c>
      <c r="N412" s="377" t="str">
        <f>'[1]Actv PlacedInServc'!N412</f>
        <v/>
      </c>
      <c r="P412" s="21" t="str">
        <f>'[1]Actv PlacedInServc'!P412</f>
        <v/>
      </c>
      <c r="Q412" s="62" t="str">
        <f>'[1]Actv PlacedInServc'!Q412</f>
        <v/>
      </c>
      <c r="R412" s="62" t="str">
        <f>'[1]Actv PlacedInServc'!R412</f>
        <v/>
      </c>
      <c r="S412" s="62" t="str">
        <f>'[1]Actv PlacedInServc'!S412</f>
        <v/>
      </c>
      <c r="T412" s="62" t="str">
        <f>'[1]Actv PlacedInServc'!T412</f>
        <v/>
      </c>
      <c r="U412" s="62" t="str">
        <f>'[1]Actv PlacedInServc'!U412</f>
        <v/>
      </c>
      <c r="V412" s="62" t="str">
        <f>'[1]Actv PlacedInServc'!V412</f>
        <v/>
      </c>
      <c r="W412" s="62" t="str">
        <f>'[1]Actv PlacedInServc'!W412</f>
        <v/>
      </c>
      <c r="X412" s="62" t="str">
        <f>'[1]Actv PlacedInServc'!X412</f>
        <v/>
      </c>
      <c r="Y412" s="62" t="str">
        <f>'[1]Actv PlacedInServc'!Y412</f>
        <v/>
      </c>
      <c r="Z412" s="62" t="str">
        <f>'[1]Actv PlacedInServc'!Z412</f>
        <v/>
      </c>
      <c r="AA412" s="62" t="str">
        <f>'[1]Actv PlacedInServc'!AA412</f>
        <v/>
      </c>
      <c r="AB412" s="62" t="str">
        <f>'[1]Actv PlacedInServc'!AB412</f>
        <v/>
      </c>
      <c r="AC412" s="62" t="str">
        <f>'[1]Actv PlacedInServc'!AC412</f>
        <v/>
      </c>
      <c r="AD412" s="62" t="str">
        <f>'[1]Actv PlacedInServc'!AD412</f>
        <v/>
      </c>
      <c r="AE412" s="62" t="str">
        <f>'[1]Actv PlacedInServc'!AE412</f>
        <v/>
      </c>
      <c r="AF412" s="62" t="str">
        <f>'[1]Actv PlacedInServc'!AF412</f>
        <v/>
      </c>
      <c r="AG412" s="62" t="str">
        <f>'[1]Actv PlacedInServc'!AG412</f>
        <v/>
      </c>
      <c r="AH412" s="62" t="str">
        <f>'[1]Actv PlacedInServc'!AH412</f>
        <v/>
      </c>
      <c r="AI412" s="62" t="str">
        <f>'[1]Actv PlacedInServc'!AI412</f>
        <v/>
      </c>
      <c r="AJ412" s="62" t="str">
        <f>'[1]Actv PlacedInServc'!AJ412</f>
        <v/>
      </c>
      <c r="AK412" s="62" t="str">
        <f>'[1]Actv PlacedInServc'!AK412</f>
        <v/>
      </c>
      <c r="AL412" s="62" t="str">
        <f>'[1]Actv PlacedInServc'!AL412</f>
        <v/>
      </c>
      <c r="AM412" s="21"/>
      <c r="AN412" s="62">
        <f t="shared" si="15"/>
        <v>0</v>
      </c>
      <c r="AO412" s="21"/>
      <c r="AP412" s="21">
        <f t="shared" si="16"/>
        <v>0</v>
      </c>
    </row>
    <row r="413" spans="2:42" s="16" customFormat="1">
      <c r="B413" s="18">
        <v>413</v>
      </c>
      <c r="C413" s="18" t="str">
        <f>'[1]Actv PlacedInServc'!C413</f>
        <v/>
      </c>
      <c r="D413" s="507" t="str">
        <f>'[1]Actv PlacedInServc'!D413</f>
        <v>Future Use</v>
      </c>
      <c r="F413" s="369" t="str">
        <f>'[1]Actv PlacedInServc'!F413</f>
        <v/>
      </c>
      <c r="H413" s="18" t="str">
        <f>'[1]Actv PlacedInServc'!H413</f>
        <v/>
      </c>
      <c r="J413" s="18" t="str">
        <f>'[1]Actv PlacedInServc'!J413</f>
        <v/>
      </c>
      <c r="L413" s="18" t="str">
        <f>'[1]Actv PlacedInServc'!L413</f>
        <v/>
      </c>
      <c r="N413" s="377" t="str">
        <f>'[1]Actv PlacedInServc'!N413</f>
        <v/>
      </c>
      <c r="P413" s="21" t="str">
        <f>'[1]Actv PlacedInServc'!P413</f>
        <v/>
      </c>
      <c r="Q413" s="62" t="str">
        <f>'[1]Actv PlacedInServc'!Q413</f>
        <v/>
      </c>
      <c r="R413" s="62" t="str">
        <f>'[1]Actv PlacedInServc'!R413</f>
        <v/>
      </c>
      <c r="S413" s="62" t="str">
        <f>'[1]Actv PlacedInServc'!S413</f>
        <v/>
      </c>
      <c r="T413" s="62" t="str">
        <f>'[1]Actv PlacedInServc'!T413</f>
        <v/>
      </c>
      <c r="U413" s="62" t="str">
        <f>'[1]Actv PlacedInServc'!U413</f>
        <v/>
      </c>
      <c r="V413" s="62" t="str">
        <f>'[1]Actv PlacedInServc'!V413</f>
        <v/>
      </c>
      <c r="W413" s="62" t="str">
        <f>'[1]Actv PlacedInServc'!W413</f>
        <v/>
      </c>
      <c r="X413" s="62" t="str">
        <f>'[1]Actv PlacedInServc'!X413</f>
        <v/>
      </c>
      <c r="Y413" s="62" t="str">
        <f>'[1]Actv PlacedInServc'!Y413</f>
        <v/>
      </c>
      <c r="Z413" s="62" t="str">
        <f>'[1]Actv PlacedInServc'!Z413</f>
        <v/>
      </c>
      <c r="AA413" s="62" t="str">
        <f>'[1]Actv PlacedInServc'!AA413</f>
        <v/>
      </c>
      <c r="AB413" s="62" t="str">
        <f>'[1]Actv PlacedInServc'!AB413</f>
        <v/>
      </c>
      <c r="AC413" s="62" t="str">
        <f>'[1]Actv PlacedInServc'!AC413</f>
        <v/>
      </c>
      <c r="AD413" s="62" t="str">
        <f>'[1]Actv PlacedInServc'!AD413</f>
        <v/>
      </c>
      <c r="AE413" s="62" t="str">
        <f>'[1]Actv PlacedInServc'!AE413</f>
        <v/>
      </c>
      <c r="AF413" s="62" t="str">
        <f>'[1]Actv PlacedInServc'!AF413</f>
        <v/>
      </c>
      <c r="AG413" s="62" t="str">
        <f>'[1]Actv PlacedInServc'!AG413</f>
        <v/>
      </c>
      <c r="AH413" s="62" t="str">
        <f>'[1]Actv PlacedInServc'!AH413</f>
        <v/>
      </c>
      <c r="AI413" s="62" t="str">
        <f>'[1]Actv PlacedInServc'!AI413</f>
        <v/>
      </c>
      <c r="AJ413" s="62" t="str">
        <f>'[1]Actv PlacedInServc'!AJ413</f>
        <v/>
      </c>
      <c r="AK413" s="62" t="str">
        <f>'[1]Actv PlacedInServc'!AK413</f>
        <v/>
      </c>
      <c r="AL413" s="62" t="str">
        <f>'[1]Actv PlacedInServc'!AL413</f>
        <v/>
      </c>
      <c r="AM413" s="21"/>
      <c r="AN413" s="62">
        <f t="shared" si="15"/>
        <v>0</v>
      </c>
      <c r="AO413" s="21"/>
      <c r="AP413" s="21">
        <f t="shared" si="16"/>
        <v>0</v>
      </c>
    </row>
    <row r="414" spans="2:42" s="16" customFormat="1">
      <c r="B414" s="18">
        <v>414</v>
      </c>
      <c r="C414" s="18" t="str">
        <f>'[1]Actv PlacedInServc'!C414</f>
        <v/>
      </c>
      <c r="D414" s="507" t="str">
        <f>'[1]Actv PlacedInServc'!D414</f>
        <v/>
      </c>
      <c r="F414" s="369" t="str">
        <f>'[1]Actv PlacedInServc'!F414</f>
        <v/>
      </c>
      <c r="H414" s="18" t="str">
        <f>'[1]Actv PlacedInServc'!H414</f>
        <v/>
      </c>
      <c r="J414" s="18" t="str">
        <f>'[1]Actv PlacedInServc'!J414</f>
        <v/>
      </c>
      <c r="L414" s="18" t="str">
        <f>'[1]Actv PlacedInServc'!L414</f>
        <v/>
      </c>
      <c r="N414" s="377" t="str">
        <f>'[1]Actv PlacedInServc'!N414</f>
        <v/>
      </c>
      <c r="P414" s="21" t="str">
        <f>'[1]Actv PlacedInServc'!P414</f>
        <v/>
      </c>
      <c r="Q414" s="62" t="str">
        <f>'[1]Actv PlacedInServc'!Q414</f>
        <v/>
      </c>
      <c r="R414" s="62" t="str">
        <f>'[1]Actv PlacedInServc'!R414</f>
        <v/>
      </c>
      <c r="S414" s="62" t="str">
        <f>'[1]Actv PlacedInServc'!S414</f>
        <v/>
      </c>
      <c r="T414" s="62" t="str">
        <f>'[1]Actv PlacedInServc'!T414</f>
        <v/>
      </c>
      <c r="U414" s="62" t="str">
        <f>'[1]Actv PlacedInServc'!U414</f>
        <v/>
      </c>
      <c r="V414" s="62" t="str">
        <f>'[1]Actv PlacedInServc'!V414</f>
        <v/>
      </c>
      <c r="W414" s="62" t="str">
        <f>'[1]Actv PlacedInServc'!W414</f>
        <v/>
      </c>
      <c r="X414" s="62" t="str">
        <f>'[1]Actv PlacedInServc'!X414</f>
        <v/>
      </c>
      <c r="Y414" s="62" t="str">
        <f>'[1]Actv PlacedInServc'!Y414</f>
        <v/>
      </c>
      <c r="Z414" s="62" t="str">
        <f>'[1]Actv PlacedInServc'!Z414</f>
        <v/>
      </c>
      <c r="AA414" s="62" t="str">
        <f>'[1]Actv PlacedInServc'!AA414</f>
        <v/>
      </c>
      <c r="AB414" s="62" t="str">
        <f>'[1]Actv PlacedInServc'!AB414</f>
        <v/>
      </c>
      <c r="AC414" s="62" t="str">
        <f>'[1]Actv PlacedInServc'!AC414</f>
        <v/>
      </c>
      <c r="AD414" s="62" t="str">
        <f>'[1]Actv PlacedInServc'!AD414</f>
        <v/>
      </c>
      <c r="AE414" s="62" t="str">
        <f>'[1]Actv PlacedInServc'!AE414</f>
        <v/>
      </c>
      <c r="AF414" s="62" t="str">
        <f>'[1]Actv PlacedInServc'!AF414</f>
        <v/>
      </c>
      <c r="AG414" s="62" t="str">
        <f>'[1]Actv PlacedInServc'!AG414</f>
        <v/>
      </c>
      <c r="AH414" s="62" t="str">
        <f>'[1]Actv PlacedInServc'!AH414</f>
        <v/>
      </c>
      <c r="AI414" s="62" t="str">
        <f>'[1]Actv PlacedInServc'!AI414</f>
        <v/>
      </c>
      <c r="AJ414" s="62" t="str">
        <f>'[1]Actv PlacedInServc'!AJ414</f>
        <v/>
      </c>
      <c r="AK414" s="62" t="str">
        <f>'[1]Actv PlacedInServc'!AK414</f>
        <v/>
      </c>
      <c r="AL414" s="62" t="str">
        <f>'[1]Actv PlacedInServc'!AL414</f>
        <v/>
      </c>
      <c r="AM414" s="21"/>
      <c r="AN414" s="62">
        <f t="shared" si="15"/>
        <v>0</v>
      </c>
      <c r="AO414" s="21"/>
      <c r="AP414" s="21">
        <f t="shared" si="16"/>
        <v>0</v>
      </c>
    </row>
    <row r="415" spans="2:42" s="16" customFormat="1">
      <c r="B415" s="18">
        <v>415</v>
      </c>
      <c r="C415" s="18" t="str">
        <f>'[1]Actv PlacedInServc'!C415</f>
        <v/>
      </c>
      <c r="D415" s="507" t="str">
        <f>'[1]Actv PlacedInServc'!D415</f>
        <v/>
      </c>
      <c r="F415" s="369" t="str">
        <f>'[1]Actv PlacedInServc'!F415</f>
        <v/>
      </c>
      <c r="H415" s="18" t="str">
        <f>'[1]Actv PlacedInServc'!H415</f>
        <v/>
      </c>
      <c r="J415" s="18" t="str">
        <f>'[1]Actv PlacedInServc'!J415</f>
        <v/>
      </c>
      <c r="L415" s="18" t="str">
        <f>'[1]Actv PlacedInServc'!L415</f>
        <v/>
      </c>
      <c r="N415" s="377" t="str">
        <f>'[1]Actv PlacedInServc'!N415</f>
        <v/>
      </c>
      <c r="P415" s="21" t="str">
        <f>'[1]Actv PlacedInServc'!P415</f>
        <v/>
      </c>
      <c r="Q415" s="62" t="str">
        <f>'[1]Actv PlacedInServc'!Q415</f>
        <v/>
      </c>
      <c r="R415" s="62" t="str">
        <f>'[1]Actv PlacedInServc'!R415</f>
        <v/>
      </c>
      <c r="S415" s="62" t="str">
        <f>'[1]Actv PlacedInServc'!S415</f>
        <v/>
      </c>
      <c r="T415" s="62" t="str">
        <f>'[1]Actv PlacedInServc'!T415</f>
        <v/>
      </c>
      <c r="U415" s="62" t="str">
        <f>'[1]Actv PlacedInServc'!U415</f>
        <v/>
      </c>
      <c r="V415" s="62" t="str">
        <f>'[1]Actv PlacedInServc'!V415</f>
        <v/>
      </c>
      <c r="W415" s="62" t="str">
        <f>'[1]Actv PlacedInServc'!W415</f>
        <v/>
      </c>
      <c r="X415" s="62" t="str">
        <f>'[1]Actv PlacedInServc'!X415</f>
        <v/>
      </c>
      <c r="Y415" s="62" t="str">
        <f>'[1]Actv PlacedInServc'!Y415</f>
        <v/>
      </c>
      <c r="Z415" s="62" t="str">
        <f>'[1]Actv PlacedInServc'!Z415</f>
        <v/>
      </c>
      <c r="AA415" s="62" t="str">
        <f>'[1]Actv PlacedInServc'!AA415</f>
        <v/>
      </c>
      <c r="AB415" s="62" t="str">
        <f>'[1]Actv PlacedInServc'!AB415</f>
        <v/>
      </c>
      <c r="AC415" s="62" t="str">
        <f>'[1]Actv PlacedInServc'!AC415</f>
        <v/>
      </c>
      <c r="AD415" s="62" t="str">
        <f>'[1]Actv PlacedInServc'!AD415</f>
        <v/>
      </c>
      <c r="AE415" s="62" t="str">
        <f>'[1]Actv PlacedInServc'!AE415</f>
        <v/>
      </c>
      <c r="AF415" s="62" t="str">
        <f>'[1]Actv PlacedInServc'!AF415</f>
        <v/>
      </c>
      <c r="AG415" s="62" t="str">
        <f>'[1]Actv PlacedInServc'!AG415</f>
        <v/>
      </c>
      <c r="AH415" s="62" t="str">
        <f>'[1]Actv PlacedInServc'!AH415</f>
        <v/>
      </c>
      <c r="AI415" s="62" t="str">
        <f>'[1]Actv PlacedInServc'!AI415</f>
        <v/>
      </c>
      <c r="AJ415" s="62" t="str">
        <f>'[1]Actv PlacedInServc'!AJ415</f>
        <v/>
      </c>
      <c r="AK415" s="62" t="str">
        <f>'[1]Actv PlacedInServc'!AK415</f>
        <v/>
      </c>
      <c r="AL415" s="62" t="str">
        <f>'[1]Actv PlacedInServc'!AL415</f>
        <v/>
      </c>
      <c r="AM415" s="21"/>
      <c r="AN415" s="62">
        <f t="shared" si="15"/>
        <v>0</v>
      </c>
      <c r="AO415" s="21"/>
      <c r="AP415" s="21">
        <f t="shared" si="16"/>
        <v>0</v>
      </c>
    </row>
    <row r="416" spans="2:42" s="16" customFormat="1">
      <c r="B416" s="18">
        <v>416</v>
      </c>
      <c r="C416" s="18" t="str">
        <f>'[1]Actv PlacedInServc'!C416</f>
        <v/>
      </c>
      <c r="D416" s="507" t="str">
        <f>'[1]Actv PlacedInServc'!D416</f>
        <v/>
      </c>
      <c r="F416" s="369" t="str">
        <f>'[1]Actv PlacedInServc'!F416</f>
        <v/>
      </c>
      <c r="H416" s="18" t="str">
        <f>'[1]Actv PlacedInServc'!H416</f>
        <v/>
      </c>
      <c r="J416" s="18" t="str">
        <f>'[1]Actv PlacedInServc'!J416</f>
        <v/>
      </c>
      <c r="L416" s="18" t="str">
        <f>'[1]Actv PlacedInServc'!L416</f>
        <v/>
      </c>
      <c r="N416" s="377" t="str">
        <f>'[1]Actv PlacedInServc'!N416</f>
        <v/>
      </c>
      <c r="P416" s="21" t="str">
        <f>'[1]Actv PlacedInServc'!P416</f>
        <v/>
      </c>
      <c r="Q416" s="62" t="str">
        <f>'[1]Actv PlacedInServc'!Q416</f>
        <v/>
      </c>
      <c r="R416" s="62" t="str">
        <f>'[1]Actv PlacedInServc'!R416</f>
        <v/>
      </c>
      <c r="S416" s="62" t="str">
        <f>'[1]Actv PlacedInServc'!S416</f>
        <v/>
      </c>
      <c r="T416" s="62" t="str">
        <f>'[1]Actv PlacedInServc'!T416</f>
        <v/>
      </c>
      <c r="U416" s="62" t="str">
        <f>'[1]Actv PlacedInServc'!U416</f>
        <v/>
      </c>
      <c r="V416" s="62" t="str">
        <f>'[1]Actv PlacedInServc'!V416</f>
        <v/>
      </c>
      <c r="W416" s="62" t="str">
        <f>'[1]Actv PlacedInServc'!W416</f>
        <v/>
      </c>
      <c r="X416" s="62" t="str">
        <f>'[1]Actv PlacedInServc'!X416</f>
        <v/>
      </c>
      <c r="Y416" s="62" t="str">
        <f>'[1]Actv PlacedInServc'!Y416</f>
        <v/>
      </c>
      <c r="Z416" s="62" t="str">
        <f>'[1]Actv PlacedInServc'!Z416</f>
        <v/>
      </c>
      <c r="AA416" s="62" t="str">
        <f>'[1]Actv PlacedInServc'!AA416</f>
        <v/>
      </c>
      <c r="AB416" s="62" t="str">
        <f>'[1]Actv PlacedInServc'!AB416</f>
        <v/>
      </c>
      <c r="AC416" s="62" t="str">
        <f>'[1]Actv PlacedInServc'!AC416</f>
        <v/>
      </c>
      <c r="AD416" s="62" t="str">
        <f>'[1]Actv PlacedInServc'!AD416</f>
        <v/>
      </c>
      <c r="AE416" s="62" t="str">
        <f>'[1]Actv PlacedInServc'!AE416</f>
        <v/>
      </c>
      <c r="AF416" s="62" t="str">
        <f>'[1]Actv PlacedInServc'!AF416</f>
        <v/>
      </c>
      <c r="AG416" s="62" t="str">
        <f>'[1]Actv PlacedInServc'!AG416</f>
        <v/>
      </c>
      <c r="AH416" s="62" t="str">
        <f>'[1]Actv PlacedInServc'!AH416</f>
        <v/>
      </c>
      <c r="AI416" s="62" t="str">
        <f>'[1]Actv PlacedInServc'!AI416</f>
        <v/>
      </c>
      <c r="AJ416" s="62" t="str">
        <f>'[1]Actv PlacedInServc'!AJ416</f>
        <v/>
      </c>
      <c r="AK416" s="62" t="str">
        <f>'[1]Actv PlacedInServc'!AK416</f>
        <v/>
      </c>
      <c r="AL416" s="62" t="str">
        <f>'[1]Actv PlacedInServc'!AL416</f>
        <v/>
      </c>
      <c r="AM416" s="21"/>
      <c r="AN416" s="62">
        <f t="shared" si="15"/>
        <v>0</v>
      </c>
      <c r="AO416" s="21"/>
      <c r="AP416" s="21">
        <f t="shared" si="16"/>
        <v>0</v>
      </c>
    </row>
    <row r="417" spans="2:42" s="16" customFormat="1">
      <c r="B417" s="18">
        <v>417</v>
      </c>
      <c r="C417" s="18" t="str">
        <f>'[1]Actv PlacedInServc'!C417</f>
        <v/>
      </c>
      <c r="D417" s="507" t="str">
        <f>'[1]Actv PlacedInServc'!D417</f>
        <v/>
      </c>
      <c r="F417" s="369" t="str">
        <f>'[1]Actv PlacedInServc'!F417</f>
        <v/>
      </c>
      <c r="H417" s="18" t="str">
        <f>'[1]Actv PlacedInServc'!H417</f>
        <v/>
      </c>
      <c r="J417" s="18" t="str">
        <f>'[1]Actv PlacedInServc'!J417</f>
        <v/>
      </c>
      <c r="L417" s="18" t="str">
        <f>'[1]Actv PlacedInServc'!L417</f>
        <v/>
      </c>
      <c r="N417" s="377" t="str">
        <f>'[1]Actv PlacedInServc'!N417</f>
        <v/>
      </c>
      <c r="P417" s="21" t="str">
        <f>'[1]Actv PlacedInServc'!P417</f>
        <v/>
      </c>
      <c r="Q417" s="62" t="str">
        <f>'[1]Actv PlacedInServc'!Q417</f>
        <v/>
      </c>
      <c r="R417" s="62" t="str">
        <f>'[1]Actv PlacedInServc'!R417</f>
        <v/>
      </c>
      <c r="S417" s="62" t="str">
        <f>'[1]Actv PlacedInServc'!S417</f>
        <v/>
      </c>
      <c r="T417" s="62" t="str">
        <f>'[1]Actv PlacedInServc'!T417</f>
        <v/>
      </c>
      <c r="U417" s="62" t="str">
        <f>'[1]Actv PlacedInServc'!U417</f>
        <v/>
      </c>
      <c r="V417" s="62" t="str">
        <f>'[1]Actv PlacedInServc'!V417</f>
        <v/>
      </c>
      <c r="W417" s="62" t="str">
        <f>'[1]Actv PlacedInServc'!W417</f>
        <v/>
      </c>
      <c r="X417" s="62" t="str">
        <f>'[1]Actv PlacedInServc'!X417</f>
        <v/>
      </c>
      <c r="Y417" s="62" t="str">
        <f>'[1]Actv PlacedInServc'!Y417</f>
        <v/>
      </c>
      <c r="Z417" s="62" t="str">
        <f>'[1]Actv PlacedInServc'!Z417</f>
        <v/>
      </c>
      <c r="AA417" s="62" t="str">
        <f>'[1]Actv PlacedInServc'!AA417</f>
        <v/>
      </c>
      <c r="AB417" s="62" t="str">
        <f>'[1]Actv PlacedInServc'!AB417</f>
        <v/>
      </c>
      <c r="AC417" s="62" t="str">
        <f>'[1]Actv PlacedInServc'!AC417</f>
        <v/>
      </c>
      <c r="AD417" s="62" t="str">
        <f>'[1]Actv PlacedInServc'!AD417</f>
        <v/>
      </c>
      <c r="AE417" s="62" t="str">
        <f>'[1]Actv PlacedInServc'!AE417</f>
        <v/>
      </c>
      <c r="AF417" s="62" t="str">
        <f>'[1]Actv PlacedInServc'!AF417</f>
        <v/>
      </c>
      <c r="AG417" s="62" t="str">
        <f>'[1]Actv PlacedInServc'!AG417</f>
        <v/>
      </c>
      <c r="AH417" s="62" t="str">
        <f>'[1]Actv PlacedInServc'!AH417</f>
        <v/>
      </c>
      <c r="AI417" s="62" t="str">
        <f>'[1]Actv PlacedInServc'!AI417</f>
        <v/>
      </c>
      <c r="AJ417" s="62" t="str">
        <f>'[1]Actv PlacedInServc'!AJ417</f>
        <v/>
      </c>
      <c r="AK417" s="62" t="str">
        <f>'[1]Actv PlacedInServc'!AK417</f>
        <v/>
      </c>
      <c r="AL417" s="62" t="str">
        <f>'[1]Actv PlacedInServc'!AL417</f>
        <v/>
      </c>
      <c r="AM417" s="21"/>
      <c r="AN417" s="62">
        <f t="shared" si="15"/>
        <v>0</v>
      </c>
      <c r="AO417" s="21"/>
      <c r="AP417" s="21">
        <f t="shared" si="16"/>
        <v>0</v>
      </c>
    </row>
    <row r="418" spans="2:42" s="16" customFormat="1">
      <c r="B418" s="18">
        <v>418</v>
      </c>
      <c r="C418" s="18" t="str">
        <f>'[1]Actv PlacedInServc'!C418</f>
        <v/>
      </c>
      <c r="D418" s="507" t="str">
        <f>'[1]Actv PlacedInServc'!D418</f>
        <v/>
      </c>
      <c r="F418" s="369" t="str">
        <f>'[1]Actv PlacedInServc'!F418</f>
        <v/>
      </c>
      <c r="H418" s="18" t="str">
        <f>'[1]Actv PlacedInServc'!H418</f>
        <v/>
      </c>
      <c r="J418" s="18" t="str">
        <f>'[1]Actv PlacedInServc'!J418</f>
        <v/>
      </c>
      <c r="L418" s="18" t="str">
        <f>'[1]Actv PlacedInServc'!L418</f>
        <v/>
      </c>
      <c r="N418" s="377" t="str">
        <f>'[1]Actv PlacedInServc'!N418</f>
        <v/>
      </c>
      <c r="P418" s="21" t="str">
        <f>'[1]Actv PlacedInServc'!P418</f>
        <v/>
      </c>
      <c r="Q418" s="62" t="str">
        <f>'[1]Actv PlacedInServc'!Q418</f>
        <v/>
      </c>
      <c r="R418" s="62" t="str">
        <f>'[1]Actv PlacedInServc'!R418</f>
        <v/>
      </c>
      <c r="S418" s="62" t="str">
        <f>'[1]Actv PlacedInServc'!S418</f>
        <v/>
      </c>
      <c r="T418" s="62" t="str">
        <f>'[1]Actv PlacedInServc'!T418</f>
        <v/>
      </c>
      <c r="U418" s="62" t="str">
        <f>'[1]Actv PlacedInServc'!U418</f>
        <v/>
      </c>
      <c r="V418" s="62" t="str">
        <f>'[1]Actv PlacedInServc'!V418</f>
        <v/>
      </c>
      <c r="W418" s="62" t="str">
        <f>'[1]Actv PlacedInServc'!W418</f>
        <v/>
      </c>
      <c r="X418" s="62" t="str">
        <f>'[1]Actv PlacedInServc'!X418</f>
        <v/>
      </c>
      <c r="Y418" s="62" t="str">
        <f>'[1]Actv PlacedInServc'!Y418</f>
        <v/>
      </c>
      <c r="Z418" s="62" t="str">
        <f>'[1]Actv PlacedInServc'!Z418</f>
        <v/>
      </c>
      <c r="AA418" s="62" t="str">
        <f>'[1]Actv PlacedInServc'!AA418</f>
        <v/>
      </c>
      <c r="AB418" s="62" t="str">
        <f>'[1]Actv PlacedInServc'!AB418</f>
        <v/>
      </c>
      <c r="AC418" s="62" t="str">
        <f>'[1]Actv PlacedInServc'!AC418</f>
        <v/>
      </c>
      <c r="AD418" s="62" t="str">
        <f>'[1]Actv PlacedInServc'!AD418</f>
        <v/>
      </c>
      <c r="AE418" s="62" t="str">
        <f>'[1]Actv PlacedInServc'!AE418</f>
        <v/>
      </c>
      <c r="AF418" s="62" t="str">
        <f>'[1]Actv PlacedInServc'!AF418</f>
        <v/>
      </c>
      <c r="AG418" s="62" t="str">
        <f>'[1]Actv PlacedInServc'!AG418</f>
        <v/>
      </c>
      <c r="AH418" s="62" t="str">
        <f>'[1]Actv PlacedInServc'!AH418</f>
        <v/>
      </c>
      <c r="AI418" s="62" t="str">
        <f>'[1]Actv PlacedInServc'!AI418</f>
        <v/>
      </c>
      <c r="AJ418" s="62" t="str">
        <f>'[1]Actv PlacedInServc'!AJ418</f>
        <v/>
      </c>
      <c r="AK418" s="62" t="str">
        <f>'[1]Actv PlacedInServc'!AK418</f>
        <v/>
      </c>
      <c r="AL418" s="62" t="str">
        <f>'[1]Actv PlacedInServc'!AL418</f>
        <v/>
      </c>
      <c r="AM418" s="21"/>
      <c r="AN418" s="62">
        <f t="shared" si="15"/>
        <v>0</v>
      </c>
      <c r="AO418" s="21"/>
      <c r="AP418" s="21">
        <f t="shared" si="16"/>
        <v>0</v>
      </c>
    </row>
    <row r="419" spans="2:42" s="16" customFormat="1">
      <c r="B419" s="18">
        <v>419</v>
      </c>
      <c r="C419" s="18" t="str">
        <f>'[1]Actv PlacedInServc'!C419</f>
        <v/>
      </c>
      <c r="D419" s="507" t="str">
        <f>'[1]Actv PlacedInServc'!D419</f>
        <v>Future Use</v>
      </c>
      <c r="F419" s="369" t="str">
        <f>'[1]Actv PlacedInServc'!F419</f>
        <v/>
      </c>
      <c r="H419" s="18" t="str">
        <f>'[1]Actv PlacedInServc'!H419</f>
        <v/>
      </c>
      <c r="J419" s="18" t="str">
        <f>'[1]Actv PlacedInServc'!J419</f>
        <v/>
      </c>
      <c r="L419" s="18" t="str">
        <f>'[1]Actv PlacedInServc'!L419</f>
        <v/>
      </c>
      <c r="N419" s="377" t="str">
        <f>'[1]Actv PlacedInServc'!N419</f>
        <v/>
      </c>
      <c r="P419" s="21" t="str">
        <f>'[1]Actv PlacedInServc'!P419</f>
        <v/>
      </c>
      <c r="Q419" s="62" t="str">
        <f>'[1]Actv PlacedInServc'!Q419</f>
        <v/>
      </c>
      <c r="R419" s="62" t="str">
        <f>'[1]Actv PlacedInServc'!R419</f>
        <v/>
      </c>
      <c r="S419" s="62" t="str">
        <f>'[1]Actv PlacedInServc'!S419</f>
        <v/>
      </c>
      <c r="T419" s="62" t="str">
        <f>'[1]Actv PlacedInServc'!T419</f>
        <v/>
      </c>
      <c r="U419" s="62" t="str">
        <f>'[1]Actv PlacedInServc'!U419</f>
        <v/>
      </c>
      <c r="V419" s="62" t="str">
        <f>'[1]Actv PlacedInServc'!V419</f>
        <v/>
      </c>
      <c r="W419" s="62" t="str">
        <f>'[1]Actv PlacedInServc'!W419</f>
        <v/>
      </c>
      <c r="X419" s="62" t="str">
        <f>'[1]Actv PlacedInServc'!X419</f>
        <v/>
      </c>
      <c r="Y419" s="62" t="str">
        <f>'[1]Actv PlacedInServc'!Y419</f>
        <v/>
      </c>
      <c r="Z419" s="62" t="str">
        <f>'[1]Actv PlacedInServc'!Z419</f>
        <v/>
      </c>
      <c r="AA419" s="62" t="str">
        <f>'[1]Actv PlacedInServc'!AA419</f>
        <v/>
      </c>
      <c r="AB419" s="62" t="str">
        <f>'[1]Actv PlacedInServc'!AB419</f>
        <v/>
      </c>
      <c r="AC419" s="62" t="str">
        <f>'[1]Actv PlacedInServc'!AC419</f>
        <v/>
      </c>
      <c r="AD419" s="62" t="str">
        <f>'[1]Actv PlacedInServc'!AD419</f>
        <v/>
      </c>
      <c r="AE419" s="62" t="str">
        <f>'[1]Actv PlacedInServc'!AE419</f>
        <v/>
      </c>
      <c r="AF419" s="62" t="str">
        <f>'[1]Actv PlacedInServc'!AF419</f>
        <v/>
      </c>
      <c r="AG419" s="62" t="str">
        <f>'[1]Actv PlacedInServc'!AG419</f>
        <v/>
      </c>
      <c r="AH419" s="62" t="str">
        <f>'[1]Actv PlacedInServc'!AH419</f>
        <v/>
      </c>
      <c r="AI419" s="62" t="str">
        <f>'[1]Actv PlacedInServc'!AI419</f>
        <v/>
      </c>
      <c r="AJ419" s="62" t="str">
        <f>'[1]Actv PlacedInServc'!AJ419</f>
        <v/>
      </c>
      <c r="AK419" s="62" t="str">
        <f>'[1]Actv PlacedInServc'!AK419</f>
        <v/>
      </c>
      <c r="AL419" s="62" t="str">
        <f>'[1]Actv PlacedInServc'!AL419</f>
        <v/>
      </c>
      <c r="AM419" s="21"/>
      <c r="AN419" s="62">
        <f t="shared" si="15"/>
        <v>0</v>
      </c>
      <c r="AO419" s="21"/>
      <c r="AP419" s="21">
        <f t="shared" si="16"/>
        <v>0</v>
      </c>
    </row>
    <row r="420" spans="2:42" s="16" customFormat="1">
      <c r="B420" s="18">
        <v>420</v>
      </c>
      <c r="C420" s="18" t="str">
        <f>'[1]Actv PlacedInServc'!C420</f>
        <v/>
      </c>
      <c r="D420" s="507" t="str">
        <f>'[1]Actv PlacedInServc'!D420</f>
        <v/>
      </c>
      <c r="F420" s="369" t="str">
        <f>'[1]Actv PlacedInServc'!F420</f>
        <v/>
      </c>
      <c r="H420" s="18" t="str">
        <f>'[1]Actv PlacedInServc'!H420</f>
        <v/>
      </c>
      <c r="J420" s="18" t="str">
        <f>'[1]Actv PlacedInServc'!J420</f>
        <v/>
      </c>
      <c r="L420" s="18" t="str">
        <f>'[1]Actv PlacedInServc'!L420</f>
        <v/>
      </c>
      <c r="N420" s="377" t="str">
        <f>'[1]Actv PlacedInServc'!N420</f>
        <v/>
      </c>
      <c r="P420" s="21" t="str">
        <f>'[1]Actv PlacedInServc'!P420</f>
        <v/>
      </c>
      <c r="Q420" s="62" t="str">
        <f>'[1]Actv PlacedInServc'!Q420</f>
        <v/>
      </c>
      <c r="R420" s="62" t="str">
        <f>'[1]Actv PlacedInServc'!R420</f>
        <v/>
      </c>
      <c r="S420" s="62" t="str">
        <f>'[1]Actv PlacedInServc'!S420</f>
        <v/>
      </c>
      <c r="T420" s="62" t="str">
        <f>'[1]Actv PlacedInServc'!T420</f>
        <v/>
      </c>
      <c r="U420" s="62" t="str">
        <f>'[1]Actv PlacedInServc'!U420</f>
        <v/>
      </c>
      <c r="V420" s="62" t="str">
        <f>'[1]Actv PlacedInServc'!V420</f>
        <v/>
      </c>
      <c r="W420" s="62" t="str">
        <f>'[1]Actv PlacedInServc'!W420</f>
        <v/>
      </c>
      <c r="X420" s="62" t="str">
        <f>'[1]Actv PlacedInServc'!X420</f>
        <v/>
      </c>
      <c r="Y420" s="62" t="str">
        <f>'[1]Actv PlacedInServc'!Y420</f>
        <v/>
      </c>
      <c r="Z420" s="62" t="str">
        <f>'[1]Actv PlacedInServc'!Z420</f>
        <v/>
      </c>
      <c r="AA420" s="62" t="str">
        <f>'[1]Actv PlacedInServc'!AA420</f>
        <v/>
      </c>
      <c r="AB420" s="62" t="str">
        <f>'[1]Actv PlacedInServc'!AB420</f>
        <v/>
      </c>
      <c r="AC420" s="62" t="str">
        <f>'[1]Actv PlacedInServc'!AC420</f>
        <v/>
      </c>
      <c r="AD420" s="62" t="str">
        <f>'[1]Actv PlacedInServc'!AD420</f>
        <v/>
      </c>
      <c r="AE420" s="62" t="str">
        <f>'[1]Actv PlacedInServc'!AE420</f>
        <v/>
      </c>
      <c r="AF420" s="62" t="str">
        <f>'[1]Actv PlacedInServc'!AF420</f>
        <v/>
      </c>
      <c r="AG420" s="62" t="str">
        <f>'[1]Actv PlacedInServc'!AG420</f>
        <v/>
      </c>
      <c r="AH420" s="62" t="str">
        <f>'[1]Actv PlacedInServc'!AH420</f>
        <v/>
      </c>
      <c r="AI420" s="62" t="str">
        <f>'[1]Actv PlacedInServc'!AI420</f>
        <v/>
      </c>
      <c r="AJ420" s="62" t="str">
        <f>'[1]Actv PlacedInServc'!AJ420</f>
        <v/>
      </c>
      <c r="AK420" s="62" t="str">
        <f>'[1]Actv PlacedInServc'!AK420</f>
        <v/>
      </c>
      <c r="AL420" s="62" t="str">
        <f>'[1]Actv PlacedInServc'!AL420</f>
        <v/>
      </c>
      <c r="AM420" s="21"/>
      <c r="AN420" s="62">
        <f t="shared" si="15"/>
        <v>0</v>
      </c>
      <c r="AO420" s="21"/>
      <c r="AP420" s="21">
        <f t="shared" si="16"/>
        <v>0</v>
      </c>
    </row>
    <row r="421" spans="2:42" s="16" customFormat="1">
      <c r="B421" s="18">
        <v>421</v>
      </c>
      <c r="C421" s="18" t="str">
        <f>'[1]Actv PlacedInServc'!C421</f>
        <v/>
      </c>
      <c r="D421" s="507" t="str">
        <f>'[1]Actv PlacedInServc'!D421</f>
        <v/>
      </c>
      <c r="F421" s="369" t="str">
        <f>'[1]Actv PlacedInServc'!F421</f>
        <v/>
      </c>
      <c r="H421" s="18" t="str">
        <f>'[1]Actv PlacedInServc'!H421</f>
        <v/>
      </c>
      <c r="J421" s="18" t="str">
        <f>'[1]Actv PlacedInServc'!J421</f>
        <v/>
      </c>
      <c r="L421" s="18" t="str">
        <f>'[1]Actv PlacedInServc'!L421</f>
        <v/>
      </c>
      <c r="N421" s="377" t="str">
        <f>'[1]Actv PlacedInServc'!N421</f>
        <v/>
      </c>
      <c r="P421" s="21" t="str">
        <f>'[1]Actv PlacedInServc'!P421</f>
        <v/>
      </c>
      <c r="Q421" s="62" t="str">
        <f>'[1]Actv PlacedInServc'!Q421</f>
        <v/>
      </c>
      <c r="R421" s="62" t="str">
        <f>'[1]Actv PlacedInServc'!R421</f>
        <v/>
      </c>
      <c r="S421" s="62" t="str">
        <f>'[1]Actv PlacedInServc'!S421</f>
        <v/>
      </c>
      <c r="T421" s="62" t="str">
        <f>'[1]Actv PlacedInServc'!T421</f>
        <v/>
      </c>
      <c r="U421" s="62" t="str">
        <f>'[1]Actv PlacedInServc'!U421</f>
        <v/>
      </c>
      <c r="V421" s="62" t="str">
        <f>'[1]Actv PlacedInServc'!V421</f>
        <v/>
      </c>
      <c r="W421" s="62" t="str">
        <f>'[1]Actv PlacedInServc'!W421</f>
        <v/>
      </c>
      <c r="X421" s="62" t="str">
        <f>'[1]Actv PlacedInServc'!X421</f>
        <v/>
      </c>
      <c r="Y421" s="62" t="str">
        <f>'[1]Actv PlacedInServc'!Y421</f>
        <v/>
      </c>
      <c r="Z421" s="62" t="str">
        <f>'[1]Actv PlacedInServc'!Z421</f>
        <v/>
      </c>
      <c r="AA421" s="62" t="str">
        <f>'[1]Actv PlacedInServc'!AA421</f>
        <v/>
      </c>
      <c r="AB421" s="62" t="str">
        <f>'[1]Actv PlacedInServc'!AB421</f>
        <v/>
      </c>
      <c r="AC421" s="62" t="str">
        <f>'[1]Actv PlacedInServc'!AC421</f>
        <v/>
      </c>
      <c r="AD421" s="62" t="str">
        <f>'[1]Actv PlacedInServc'!AD421</f>
        <v/>
      </c>
      <c r="AE421" s="62" t="str">
        <f>'[1]Actv PlacedInServc'!AE421</f>
        <v/>
      </c>
      <c r="AF421" s="62" t="str">
        <f>'[1]Actv PlacedInServc'!AF421</f>
        <v/>
      </c>
      <c r="AG421" s="62" t="str">
        <f>'[1]Actv PlacedInServc'!AG421</f>
        <v/>
      </c>
      <c r="AH421" s="62" t="str">
        <f>'[1]Actv PlacedInServc'!AH421</f>
        <v/>
      </c>
      <c r="AI421" s="62" t="str">
        <f>'[1]Actv PlacedInServc'!AI421</f>
        <v/>
      </c>
      <c r="AJ421" s="62" t="str">
        <f>'[1]Actv PlacedInServc'!AJ421</f>
        <v/>
      </c>
      <c r="AK421" s="62" t="str">
        <f>'[1]Actv PlacedInServc'!AK421</f>
        <v/>
      </c>
      <c r="AL421" s="62" t="str">
        <f>'[1]Actv PlacedInServc'!AL421</f>
        <v/>
      </c>
      <c r="AM421" s="21"/>
      <c r="AN421" s="62">
        <f t="shared" si="15"/>
        <v>0</v>
      </c>
      <c r="AO421" s="21"/>
      <c r="AP421" s="21">
        <f t="shared" si="16"/>
        <v>0</v>
      </c>
    </row>
    <row r="422" spans="2:42" s="16" customFormat="1">
      <c r="B422" s="18">
        <v>422</v>
      </c>
      <c r="C422" s="18" t="str">
        <f>'[1]Actv PlacedInServc'!C422</f>
        <v/>
      </c>
      <c r="D422" s="507" t="str">
        <f>'[1]Actv PlacedInServc'!D422</f>
        <v/>
      </c>
      <c r="F422" s="369" t="str">
        <f>'[1]Actv PlacedInServc'!F422</f>
        <v/>
      </c>
      <c r="H422" s="18" t="str">
        <f>'[1]Actv PlacedInServc'!H422</f>
        <v/>
      </c>
      <c r="J422" s="18" t="str">
        <f>'[1]Actv PlacedInServc'!J422</f>
        <v/>
      </c>
      <c r="L422" s="18" t="str">
        <f>'[1]Actv PlacedInServc'!L422</f>
        <v/>
      </c>
      <c r="N422" s="377" t="str">
        <f>'[1]Actv PlacedInServc'!N422</f>
        <v/>
      </c>
      <c r="P422" s="21" t="str">
        <f>'[1]Actv PlacedInServc'!P422</f>
        <v/>
      </c>
      <c r="Q422" s="62" t="str">
        <f>'[1]Actv PlacedInServc'!Q422</f>
        <v/>
      </c>
      <c r="R422" s="62" t="str">
        <f>'[1]Actv PlacedInServc'!R422</f>
        <v/>
      </c>
      <c r="S422" s="62" t="str">
        <f>'[1]Actv PlacedInServc'!S422</f>
        <v/>
      </c>
      <c r="T422" s="62" t="str">
        <f>'[1]Actv PlacedInServc'!T422</f>
        <v/>
      </c>
      <c r="U422" s="62" t="str">
        <f>'[1]Actv PlacedInServc'!U422</f>
        <v/>
      </c>
      <c r="V422" s="62" t="str">
        <f>'[1]Actv PlacedInServc'!V422</f>
        <v/>
      </c>
      <c r="W422" s="62" t="str">
        <f>'[1]Actv PlacedInServc'!W422</f>
        <v/>
      </c>
      <c r="X422" s="62" t="str">
        <f>'[1]Actv PlacedInServc'!X422</f>
        <v/>
      </c>
      <c r="Y422" s="62" t="str">
        <f>'[1]Actv PlacedInServc'!Y422</f>
        <v/>
      </c>
      <c r="Z422" s="62" t="str">
        <f>'[1]Actv PlacedInServc'!Z422</f>
        <v/>
      </c>
      <c r="AA422" s="62" t="str">
        <f>'[1]Actv PlacedInServc'!AA422</f>
        <v/>
      </c>
      <c r="AB422" s="62" t="str">
        <f>'[1]Actv PlacedInServc'!AB422</f>
        <v/>
      </c>
      <c r="AC422" s="62" t="str">
        <f>'[1]Actv PlacedInServc'!AC422</f>
        <v/>
      </c>
      <c r="AD422" s="62" t="str">
        <f>'[1]Actv PlacedInServc'!AD422</f>
        <v/>
      </c>
      <c r="AE422" s="62" t="str">
        <f>'[1]Actv PlacedInServc'!AE422</f>
        <v/>
      </c>
      <c r="AF422" s="62" t="str">
        <f>'[1]Actv PlacedInServc'!AF422</f>
        <v/>
      </c>
      <c r="AG422" s="62" t="str">
        <f>'[1]Actv PlacedInServc'!AG422</f>
        <v/>
      </c>
      <c r="AH422" s="62" t="str">
        <f>'[1]Actv PlacedInServc'!AH422</f>
        <v/>
      </c>
      <c r="AI422" s="62" t="str">
        <f>'[1]Actv PlacedInServc'!AI422</f>
        <v/>
      </c>
      <c r="AJ422" s="62" t="str">
        <f>'[1]Actv PlacedInServc'!AJ422</f>
        <v/>
      </c>
      <c r="AK422" s="62" t="str">
        <f>'[1]Actv PlacedInServc'!AK422</f>
        <v/>
      </c>
      <c r="AL422" s="62" t="str">
        <f>'[1]Actv PlacedInServc'!AL422</f>
        <v/>
      </c>
      <c r="AM422" s="21"/>
      <c r="AN422" s="62">
        <f t="shared" si="15"/>
        <v>0</v>
      </c>
      <c r="AO422" s="21"/>
      <c r="AP422" s="21">
        <f t="shared" si="16"/>
        <v>0</v>
      </c>
    </row>
    <row r="423" spans="2:42" s="16" customFormat="1">
      <c r="B423" s="18">
        <v>423</v>
      </c>
      <c r="C423" s="18" t="str">
        <f>'[1]Actv PlacedInServc'!C423</f>
        <v/>
      </c>
      <c r="D423" s="507" t="str">
        <f>'[1]Actv PlacedInServc'!D423</f>
        <v/>
      </c>
      <c r="F423" s="369" t="str">
        <f>'[1]Actv PlacedInServc'!F423</f>
        <v/>
      </c>
      <c r="H423" s="18" t="str">
        <f>'[1]Actv PlacedInServc'!H423</f>
        <v/>
      </c>
      <c r="J423" s="18" t="str">
        <f>'[1]Actv PlacedInServc'!J423</f>
        <v/>
      </c>
      <c r="L423" s="18" t="str">
        <f>'[1]Actv PlacedInServc'!L423</f>
        <v/>
      </c>
      <c r="N423" s="377" t="str">
        <f>'[1]Actv PlacedInServc'!N423</f>
        <v/>
      </c>
      <c r="P423" s="21" t="str">
        <f>'[1]Actv PlacedInServc'!P423</f>
        <v/>
      </c>
      <c r="Q423" s="62" t="str">
        <f>'[1]Actv PlacedInServc'!Q423</f>
        <v/>
      </c>
      <c r="R423" s="62" t="str">
        <f>'[1]Actv PlacedInServc'!R423</f>
        <v/>
      </c>
      <c r="S423" s="62" t="str">
        <f>'[1]Actv PlacedInServc'!S423</f>
        <v/>
      </c>
      <c r="T423" s="62" t="str">
        <f>'[1]Actv PlacedInServc'!T423</f>
        <v/>
      </c>
      <c r="U423" s="62" t="str">
        <f>'[1]Actv PlacedInServc'!U423</f>
        <v/>
      </c>
      <c r="V423" s="62" t="str">
        <f>'[1]Actv PlacedInServc'!V423</f>
        <v/>
      </c>
      <c r="W423" s="62" t="str">
        <f>'[1]Actv PlacedInServc'!W423</f>
        <v/>
      </c>
      <c r="X423" s="62" t="str">
        <f>'[1]Actv PlacedInServc'!X423</f>
        <v/>
      </c>
      <c r="Y423" s="62" t="str">
        <f>'[1]Actv PlacedInServc'!Y423</f>
        <v/>
      </c>
      <c r="Z423" s="62" t="str">
        <f>'[1]Actv PlacedInServc'!Z423</f>
        <v/>
      </c>
      <c r="AA423" s="62" t="str">
        <f>'[1]Actv PlacedInServc'!AA423</f>
        <v/>
      </c>
      <c r="AB423" s="62" t="str">
        <f>'[1]Actv PlacedInServc'!AB423</f>
        <v/>
      </c>
      <c r="AC423" s="62" t="str">
        <f>'[1]Actv PlacedInServc'!AC423</f>
        <v/>
      </c>
      <c r="AD423" s="62" t="str">
        <f>'[1]Actv PlacedInServc'!AD423</f>
        <v/>
      </c>
      <c r="AE423" s="62" t="str">
        <f>'[1]Actv PlacedInServc'!AE423</f>
        <v/>
      </c>
      <c r="AF423" s="62" t="str">
        <f>'[1]Actv PlacedInServc'!AF423</f>
        <v/>
      </c>
      <c r="AG423" s="62" t="str">
        <f>'[1]Actv PlacedInServc'!AG423</f>
        <v/>
      </c>
      <c r="AH423" s="62" t="str">
        <f>'[1]Actv PlacedInServc'!AH423</f>
        <v/>
      </c>
      <c r="AI423" s="62" t="str">
        <f>'[1]Actv PlacedInServc'!AI423</f>
        <v/>
      </c>
      <c r="AJ423" s="62" t="str">
        <f>'[1]Actv PlacedInServc'!AJ423</f>
        <v/>
      </c>
      <c r="AK423" s="62" t="str">
        <f>'[1]Actv PlacedInServc'!AK423</f>
        <v/>
      </c>
      <c r="AL423" s="62" t="str">
        <f>'[1]Actv PlacedInServc'!AL423</f>
        <v/>
      </c>
      <c r="AM423" s="21"/>
      <c r="AN423" s="62">
        <f t="shared" si="15"/>
        <v>0</v>
      </c>
      <c r="AO423" s="21"/>
      <c r="AP423" s="21">
        <f t="shared" si="16"/>
        <v>0</v>
      </c>
    </row>
    <row r="424" spans="2:42" s="16" customFormat="1">
      <c r="B424" s="18">
        <v>424</v>
      </c>
      <c r="C424" s="18" t="str">
        <f>'[1]Actv PlacedInServc'!C424</f>
        <v/>
      </c>
      <c r="D424" s="507" t="str">
        <f>'[1]Actv PlacedInServc'!D424</f>
        <v/>
      </c>
      <c r="F424" s="369" t="str">
        <f>'[1]Actv PlacedInServc'!F424</f>
        <v/>
      </c>
      <c r="H424" s="18" t="str">
        <f>'[1]Actv PlacedInServc'!H424</f>
        <v/>
      </c>
      <c r="J424" s="18" t="str">
        <f>'[1]Actv PlacedInServc'!J424</f>
        <v/>
      </c>
      <c r="L424" s="18" t="str">
        <f>'[1]Actv PlacedInServc'!L424</f>
        <v/>
      </c>
      <c r="N424" s="377" t="str">
        <f>'[1]Actv PlacedInServc'!N424</f>
        <v/>
      </c>
      <c r="P424" s="21" t="str">
        <f>'[1]Actv PlacedInServc'!P424</f>
        <v/>
      </c>
      <c r="Q424" s="62" t="str">
        <f>'[1]Actv PlacedInServc'!Q424</f>
        <v/>
      </c>
      <c r="R424" s="62" t="str">
        <f>'[1]Actv PlacedInServc'!R424</f>
        <v/>
      </c>
      <c r="S424" s="62" t="str">
        <f>'[1]Actv PlacedInServc'!S424</f>
        <v/>
      </c>
      <c r="T424" s="62" t="str">
        <f>'[1]Actv PlacedInServc'!T424</f>
        <v/>
      </c>
      <c r="U424" s="62" t="str">
        <f>'[1]Actv PlacedInServc'!U424</f>
        <v/>
      </c>
      <c r="V424" s="62" t="str">
        <f>'[1]Actv PlacedInServc'!V424</f>
        <v/>
      </c>
      <c r="W424" s="62" t="str">
        <f>'[1]Actv PlacedInServc'!W424</f>
        <v/>
      </c>
      <c r="X424" s="62" t="str">
        <f>'[1]Actv PlacedInServc'!X424</f>
        <v/>
      </c>
      <c r="Y424" s="62" t="str">
        <f>'[1]Actv PlacedInServc'!Y424</f>
        <v/>
      </c>
      <c r="Z424" s="62" t="str">
        <f>'[1]Actv PlacedInServc'!Z424</f>
        <v/>
      </c>
      <c r="AA424" s="62" t="str">
        <f>'[1]Actv PlacedInServc'!AA424</f>
        <v/>
      </c>
      <c r="AB424" s="62" t="str">
        <f>'[1]Actv PlacedInServc'!AB424</f>
        <v/>
      </c>
      <c r="AC424" s="62" t="str">
        <f>'[1]Actv PlacedInServc'!AC424</f>
        <v/>
      </c>
      <c r="AD424" s="62" t="str">
        <f>'[1]Actv PlacedInServc'!AD424</f>
        <v/>
      </c>
      <c r="AE424" s="62" t="str">
        <f>'[1]Actv PlacedInServc'!AE424</f>
        <v/>
      </c>
      <c r="AF424" s="62" t="str">
        <f>'[1]Actv PlacedInServc'!AF424</f>
        <v/>
      </c>
      <c r="AG424" s="62" t="str">
        <f>'[1]Actv PlacedInServc'!AG424</f>
        <v/>
      </c>
      <c r="AH424" s="62" t="str">
        <f>'[1]Actv PlacedInServc'!AH424</f>
        <v/>
      </c>
      <c r="AI424" s="62" t="str">
        <f>'[1]Actv PlacedInServc'!AI424</f>
        <v/>
      </c>
      <c r="AJ424" s="62" t="str">
        <f>'[1]Actv PlacedInServc'!AJ424</f>
        <v/>
      </c>
      <c r="AK424" s="62" t="str">
        <f>'[1]Actv PlacedInServc'!AK424</f>
        <v/>
      </c>
      <c r="AL424" s="62" t="str">
        <f>'[1]Actv PlacedInServc'!AL424</f>
        <v/>
      </c>
      <c r="AM424" s="21"/>
      <c r="AN424" s="62">
        <f t="shared" si="15"/>
        <v>0</v>
      </c>
      <c r="AO424" s="21"/>
      <c r="AP424" s="21">
        <f t="shared" si="16"/>
        <v>0</v>
      </c>
    </row>
    <row r="425" spans="2:42" s="16" customFormat="1">
      <c r="B425" s="18">
        <v>425</v>
      </c>
      <c r="C425" s="18" t="str">
        <f>'[1]Actv PlacedInServc'!C425</f>
        <v/>
      </c>
      <c r="D425" s="507" t="str">
        <f>'[1]Actv PlacedInServc'!D425</f>
        <v>Future Use</v>
      </c>
      <c r="F425" s="369" t="str">
        <f>'[1]Actv PlacedInServc'!F425</f>
        <v/>
      </c>
      <c r="H425" s="18" t="str">
        <f>'[1]Actv PlacedInServc'!H425</f>
        <v/>
      </c>
      <c r="J425" s="18" t="str">
        <f>'[1]Actv PlacedInServc'!J425</f>
        <v/>
      </c>
      <c r="L425" s="18" t="str">
        <f>'[1]Actv PlacedInServc'!L425</f>
        <v/>
      </c>
      <c r="N425" s="377" t="str">
        <f>'[1]Actv PlacedInServc'!N425</f>
        <v/>
      </c>
      <c r="P425" s="21" t="str">
        <f>'[1]Actv PlacedInServc'!P425</f>
        <v/>
      </c>
      <c r="Q425" s="62" t="str">
        <f>'[1]Actv PlacedInServc'!Q425</f>
        <v/>
      </c>
      <c r="R425" s="62" t="str">
        <f>'[1]Actv PlacedInServc'!R425</f>
        <v/>
      </c>
      <c r="S425" s="62" t="str">
        <f>'[1]Actv PlacedInServc'!S425</f>
        <v/>
      </c>
      <c r="T425" s="62" t="str">
        <f>'[1]Actv PlacedInServc'!T425</f>
        <v/>
      </c>
      <c r="U425" s="62" t="str">
        <f>'[1]Actv PlacedInServc'!U425</f>
        <v/>
      </c>
      <c r="V425" s="62" t="str">
        <f>'[1]Actv PlacedInServc'!V425</f>
        <v/>
      </c>
      <c r="W425" s="62" t="str">
        <f>'[1]Actv PlacedInServc'!W425</f>
        <v/>
      </c>
      <c r="X425" s="62" t="str">
        <f>'[1]Actv PlacedInServc'!X425</f>
        <v/>
      </c>
      <c r="Y425" s="62" t="str">
        <f>'[1]Actv PlacedInServc'!Y425</f>
        <v/>
      </c>
      <c r="Z425" s="62" t="str">
        <f>'[1]Actv PlacedInServc'!Z425</f>
        <v/>
      </c>
      <c r="AA425" s="62" t="str">
        <f>'[1]Actv PlacedInServc'!AA425</f>
        <v/>
      </c>
      <c r="AB425" s="62" t="str">
        <f>'[1]Actv PlacedInServc'!AB425</f>
        <v/>
      </c>
      <c r="AC425" s="62" t="str">
        <f>'[1]Actv PlacedInServc'!AC425</f>
        <v/>
      </c>
      <c r="AD425" s="62" t="str">
        <f>'[1]Actv PlacedInServc'!AD425</f>
        <v/>
      </c>
      <c r="AE425" s="62" t="str">
        <f>'[1]Actv PlacedInServc'!AE425</f>
        <v/>
      </c>
      <c r="AF425" s="62" t="str">
        <f>'[1]Actv PlacedInServc'!AF425</f>
        <v/>
      </c>
      <c r="AG425" s="62" t="str">
        <f>'[1]Actv PlacedInServc'!AG425</f>
        <v/>
      </c>
      <c r="AH425" s="62" t="str">
        <f>'[1]Actv PlacedInServc'!AH425</f>
        <v/>
      </c>
      <c r="AI425" s="62" t="str">
        <f>'[1]Actv PlacedInServc'!AI425</f>
        <v/>
      </c>
      <c r="AJ425" s="62" t="str">
        <f>'[1]Actv PlacedInServc'!AJ425</f>
        <v/>
      </c>
      <c r="AK425" s="62" t="str">
        <f>'[1]Actv PlacedInServc'!AK425</f>
        <v/>
      </c>
      <c r="AL425" s="62" t="str">
        <f>'[1]Actv PlacedInServc'!AL425</f>
        <v/>
      </c>
      <c r="AM425" s="21"/>
      <c r="AN425" s="62">
        <f t="shared" si="15"/>
        <v>0</v>
      </c>
      <c r="AO425" s="21"/>
      <c r="AP425" s="21">
        <f t="shared" si="16"/>
        <v>0</v>
      </c>
    </row>
    <row r="426" spans="2:42" s="16" customFormat="1">
      <c r="B426" s="18">
        <v>426</v>
      </c>
      <c r="C426" s="18" t="str">
        <f>'[1]Actv PlacedInServc'!C426</f>
        <v/>
      </c>
      <c r="D426" s="507" t="str">
        <f>'[1]Actv PlacedInServc'!D426</f>
        <v/>
      </c>
      <c r="F426" s="369" t="str">
        <f>'[1]Actv PlacedInServc'!F426</f>
        <v/>
      </c>
      <c r="H426" s="18" t="str">
        <f>'[1]Actv PlacedInServc'!H426</f>
        <v/>
      </c>
      <c r="J426" s="18" t="str">
        <f>'[1]Actv PlacedInServc'!J426</f>
        <v/>
      </c>
      <c r="L426" s="18" t="str">
        <f>'[1]Actv PlacedInServc'!L426</f>
        <v/>
      </c>
      <c r="N426" s="377" t="str">
        <f>'[1]Actv PlacedInServc'!N426</f>
        <v/>
      </c>
      <c r="P426" s="21" t="str">
        <f>'[1]Actv PlacedInServc'!P426</f>
        <v/>
      </c>
      <c r="Q426" s="62" t="str">
        <f>'[1]Actv PlacedInServc'!Q426</f>
        <v/>
      </c>
      <c r="R426" s="62" t="str">
        <f>'[1]Actv PlacedInServc'!R426</f>
        <v/>
      </c>
      <c r="S426" s="62" t="str">
        <f>'[1]Actv PlacedInServc'!S426</f>
        <v/>
      </c>
      <c r="T426" s="62" t="str">
        <f>'[1]Actv PlacedInServc'!T426</f>
        <v/>
      </c>
      <c r="U426" s="62" t="str">
        <f>'[1]Actv PlacedInServc'!U426</f>
        <v/>
      </c>
      <c r="V426" s="62" t="str">
        <f>'[1]Actv PlacedInServc'!V426</f>
        <v/>
      </c>
      <c r="W426" s="62" t="str">
        <f>'[1]Actv PlacedInServc'!W426</f>
        <v/>
      </c>
      <c r="X426" s="62" t="str">
        <f>'[1]Actv PlacedInServc'!X426</f>
        <v/>
      </c>
      <c r="Y426" s="62" t="str">
        <f>'[1]Actv PlacedInServc'!Y426</f>
        <v/>
      </c>
      <c r="Z426" s="62" t="str">
        <f>'[1]Actv PlacedInServc'!Z426</f>
        <v/>
      </c>
      <c r="AA426" s="62" t="str">
        <f>'[1]Actv PlacedInServc'!AA426</f>
        <v/>
      </c>
      <c r="AB426" s="62" t="str">
        <f>'[1]Actv PlacedInServc'!AB426</f>
        <v/>
      </c>
      <c r="AC426" s="62" t="str">
        <f>'[1]Actv PlacedInServc'!AC426</f>
        <v/>
      </c>
      <c r="AD426" s="62" t="str">
        <f>'[1]Actv PlacedInServc'!AD426</f>
        <v/>
      </c>
      <c r="AE426" s="62" t="str">
        <f>'[1]Actv PlacedInServc'!AE426</f>
        <v/>
      </c>
      <c r="AF426" s="62" t="str">
        <f>'[1]Actv PlacedInServc'!AF426</f>
        <v/>
      </c>
      <c r="AG426" s="62" t="str">
        <f>'[1]Actv PlacedInServc'!AG426</f>
        <v/>
      </c>
      <c r="AH426" s="62" t="str">
        <f>'[1]Actv PlacedInServc'!AH426</f>
        <v/>
      </c>
      <c r="AI426" s="62" t="str">
        <f>'[1]Actv PlacedInServc'!AI426</f>
        <v/>
      </c>
      <c r="AJ426" s="62" t="str">
        <f>'[1]Actv PlacedInServc'!AJ426</f>
        <v/>
      </c>
      <c r="AK426" s="62" t="str">
        <f>'[1]Actv PlacedInServc'!AK426</f>
        <v/>
      </c>
      <c r="AL426" s="62" t="str">
        <f>'[1]Actv PlacedInServc'!AL426</f>
        <v/>
      </c>
      <c r="AM426" s="21"/>
      <c r="AN426" s="62">
        <f t="shared" si="15"/>
        <v>0</v>
      </c>
      <c r="AO426" s="21"/>
      <c r="AP426" s="21">
        <f t="shared" si="16"/>
        <v>0</v>
      </c>
    </row>
    <row r="427" spans="2:42" s="16" customFormat="1">
      <c r="B427" s="18">
        <v>427</v>
      </c>
      <c r="C427" s="18" t="str">
        <f>'[1]Actv PlacedInServc'!C427</f>
        <v/>
      </c>
      <c r="D427" s="507" t="str">
        <f>'[1]Actv PlacedInServc'!D427</f>
        <v/>
      </c>
      <c r="F427" s="369" t="str">
        <f>'[1]Actv PlacedInServc'!F427</f>
        <v/>
      </c>
      <c r="H427" s="18" t="str">
        <f>'[1]Actv PlacedInServc'!H427</f>
        <v/>
      </c>
      <c r="J427" s="18" t="str">
        <f>'[1]Actv PlacedInServc'!J427</f>
        <v/>
      </c>
      <c r="L427" s="18" t="str">
        <f>'[1]Actv PlacedInServc'!L427</f>
        <v/>
      </c>
      <c r="N427" s="377" t="str">
        <f>'[1]Actv PlacedInServc'!N427</f>
        <v/>
      </c>
      <c r="P427" s="21" t="str">
        <f>'[1]Actv PlacedInServc'!P427</f>
        <v/>
      </c>
      <c r="Q427" s="62" t="str">
        <f>'[1]Actv PlacedInServc'!Q427</f>
        <v/>
      </c>
      <c r="R427" s="62" t="str">
        <f>'[1]Actv PlacedInServc'!R427</f>
        <v/>
      </c>
      <c r="S427" s="62" t="str">
        <f>'[1]Actv PlacedInServc'!S427</f>
        <v/>
      </c>
      <c r="T427" s="62" t="str">
        <f>'[1]Actv PlacedInServc'!T427</f>
        <v/>
      </c>
      <c r="U427" s="62" t="str">
        <f>'[1]Actv PlacedInServc'!U427</f>
        <v/>
      </c>
      <c r="V427" s="62" t="str">
        <f>'[1]Actv PlacedInServc'!V427</f>
        <v/>
      </c>
      <c r="W427" s="62" t="str">
        <f>'[1]Actv PlacedInServc'!W427</f>
        <v/>
      </c>
      <c r="X427" s="62" t="str">
        <f>'[1]Actv PlacedInServc'!X427</f>
        <v/>
      </c>
      <c r="Y427" s="62" t="str">
        <f>'[1]Actv PlacedInServc'!Y427</f>
        <v/>
      </c>
      <c r="Z427" s="62" t="str">
        <f>'[1]Actv PlacedInServc'!Z427</f>
        <v/>
      </c>
      <c r="AA427" s="62" t="str">
        <f>'[1]Actv PlacedInServc'!AA427</f>
        <v/>
      </c>
      <c r="AB427" s="62" t="str">
        <f>'[1]Actv PlacedInServc'!AB427</f>
        <v/>
      </c>
      <c r="AC427" s="62" t="str">
        <f>'[1]Actv PlacedInServc'!AC427</f>
        <v/>
      </c>
      <c r="AD427" s="62" t="str">
        <f>'[1]Actv PlacedInServc'!AD427</f>
        <v/>
      </c>
      <c r="AE427" s="62" t="str">
        <f>'[1]Actv PlacedInServc'!AE427</f>
        <v/>
      </c>
      <c r="AF427" s="62" t="str">
        <f>'[1]Actv PlacedInServc'!AF427</f>
        <v/>
      </c>
      <c r="AG427" s="62" t="str">
        <f>'[1]Actv PlacedInServc'!AG427</f>
        <v/>
      </c>
      <c r="AH427" s="62" t="str">
        <f>'[1]Actv PlacedInServc'!AH427</f>
        <v/>
      </c>
      <c r="AI427" s="62" t="str">
        <f>'[1]Actv PlacedInServc'!AI427</f>
        <v/>
      </c>
      <c r="AJ427" s="62" t="str">
        <f>'[1]Actv PlacedInServc'!AJ427</f>
        <v/>
      </c>
      <c r="AK427" s="62" t="str">
        <f>'[1]Actv PlacedInServc'!AK427</f>
        <v/>
      </c>
      <c r="AL427" s="62" t="str">
        <f>'[1]Actv PlacedInServc'!AL427</f>
        <v/>
      </c>
      <c r="AM427" s="21"/>
      <c r="AN427" s="62">
        <f t="shared" si="15"/>
        <v>0</v>
      </c>
      <c r="AO427" s="21"/>
      <c r="AP427" s="21">
        <f t="shared" si="16"/>
        <v>0</v>
      </c>
    </row>
    <row r="428" spans="2:42" s="16" customFormat="1">
      <c r="B428" s="18">
        <v>428</v>
      </c>
      <c r="C428" s="18" t="str">
        <f>'[1]Actv PlacedInServc'!C428</f>
        <v/>
      </c>
      <c r="D428" s="507" t="str">
        <f>'[1]Actv PlacedInServc'!D428</f>
        <v/>
      </c>
      <c r="F428" s="369" t="str">
        <f>'[1]Actv PlacedInServc'!F428</f>
        <v/>
      </c>
      <c r="H428" s="18" t="str">
        <f>'[1]Actv PlacedInServc'!H428</f>
        <v/>
      </c>
      <c r="J428" s="18" t="str">
        <f>'[1]Actv PlacedInServc'!J428</f>
        <v/>
      </c>
      <c r="L428" s="18" t="str">
        <f>'[1]Actv PlacedInServc'!L428</f>
        <v/>
      </c>
      <c r="N428" s="377" t="str">
        <f>'[1]Actv PlacedInServc'!N428</f>
        <v/>
      </c>
      <c r="P428" s="21" t="str">
        <f>'[1]Actv PlacedInServc'!P428</f>
        <v/>
      </c>
      <c r="Q428" s="62" t="str">
        <f>'[1]Actv PlacedInServc'!Q428</f>
        <v/>
      </c>
      <c r="R428" s="62" t="str">
        <f>'[1]Actv PlacedInServc'!R428</f>
        <v/>
      </c>
      <c r="S428" s="62" t="str">
        <f>'[1]Actv PlacedInServc'!S428</f>
        <v/>
      </c>
      <c r="T428" s="62" t="str">
        <f>'[1]Actv PlacedInServc'!T428</f>
        <v/>
      </c>
      <c r="U428" s="62" t="str">
        <f>'[1]Actv PlacedInServc'!U428</f>
        <v/>
      </c>
      <c r="V428" s="62" t="str">
        <f>'[1]Actv PlacedInServc'!V428</f>
        <v/>
      </c>
      <c r="W428" s="62" t="str">
        <f>'[1]Actv PlacedInServc'!W428</f>
        <v/>
      </c>
      <c r="X428" s="62" t="str">
        <f>'[1]Actv PlacedInServc'!X428</f>
        <v/>
      </c>
      <c r="Y428" s="62" t="str">
        <f>'[1]Actv PlacedInServc'!Y428</f>
        <v/>
      </c>
      <c r="Z428" s="62" t="str">
        <f>'[1]Actv PlacedInServc'!Z428</f>
        <v/>
      </c>
      <c r="AA428" s="62" t="str">
        <f>'[1]Actv PlacedInServc'!AA428</f>
        <v/>
      </c>
      <c r="AB428" s="62" t="str">
        <f>'[1]Actv PlacedInServc'!AB428</f>
        <v/>
      </c>
      <c r="AC428" s="62" t="str">
        <f>'[1]Actv PlacedInServc'!AC428</f>
        <v/>
      </c>
      <c r="AD428" s="62" t="str">
        <f>'[1]Actv PlacedInServc'!AD428</f>
        <v/>
      </c>
      <c r="AE428" s="62" t="str">
        <f>'[1]Actv PlacedInServc'!AE428</f>
        <v/>
      </c>
      <c r="AF428" s="62" t="str">
        <f>'[1]Actv PlacedInServc'!AF428</f>
        <v/>
      </c>
      <c r="AG428" s="62" t="str">
        <f>'[1]Actv PlacedInServc'!AG428</f>
        <v/>
      </c>
      <c r="AH428" s="62" t="str">
        <f>'[1]Actv PlacedInServc'!AH428</f>
        <v/>
      </c>
      <c r="AI428" s="62" t="str">
        <f>'[1]Actv PlacedInServc'!AI428</f>
        <v/>
      </c>
      <c r="AJ428" s="62" t="str">
        <f>'[1]Actv PlacedInServc'!AJ428</f>
        <v/>
      </c>
      <c r="AK428" s="62" t="str">
        <f>'[1]Actv PlacedInServc'!AK428</f>
        <v/>
      </c>
      <c r="AL428" s="62" t="str">
        <f>'[1]Actv PlacedInServc'!AL428</f>
        <v/>
      </c>
      <c r="AM428" s="21"/>
      <c r="AN428" s="62">
        <f t="shared" si="15"/>
        <v>0</v>
      </c>
      <c r="AO428" s="21"/>
      <c r="AP428" s="21">
        <f t="shared" si="16"/>
        <v>0</v>
      </c>
    </row>
    <row r="429" spans="2:42" s="16" customFormat="1">
      <c r="B429" s="18">
        <v>429</v>
      </c>
      <c r="C429" s="18" t="str">
        <f>'[1]Actv PlacedInServc'!C429</f>
        <v/>
      </c>
      <c r="D429" s="507" t="str">
        <f>'[1]Actv PlacedInServc'!D429</f>
        <v/>
      </c>
      <c r="F429" s="369" t="str">
        <f>'[1]Actv PlacedInServc'!F429</f>
        <v/>
      </c>
      <c r="H429" s="18" t="str">
        <f>'[1]Actv PlacedInServc'!H429</f>
        <v/>
      </c>
      <c r="J429" s="18" t="str">
        <f>'[1]Actv PlacedInServc'!J429</f>
        <v/>
      </c>
      <c r="L429" s="18" t="str">
        <f>'[1]Actv PlacedInServc'!L429</f>
        <v/>
      </c>
      <c r="N429" s="377" t="str">
        <f>'[1]Actv PlacedInServc'!N429</f>
        <v/>
      </c>
      <c r="P429" s="21" t="str">
        <f>'[1]Actv PlacedInServc'!P429</f>
        <v/>
      </c>
      <c r="Q429" s="62" t="str">
        <f>'[1]Actv PlacedInServc'!Q429</f>
        <v/>
      </c>
      <c r="R429" s="62" t="str">
        <f>'[1]Actv PlacedInServc'!R429</f>
        <v/>
      </c>
      <c r="S429" s="62" t="str">
        <f>'[1]Actv PlacedInServc'!S429</f>
        <v/>
      </c>
      <c r="T429" s="62" t="str">
        <f>'[1]Actv PlacedInServc'!T429</f>
        <v/>
      </c>
      <c r="U429" s="62" t="str">
        <f>'[1]Actv PlacedInServc'!U429</f>
        <v/>
      </c>
      <c r="V429" s="62" t="str">
        <f>'[1]Actv PlacedInServc'!V429</f>
        <v/>
      </c>
      <c r="W429" s="62" t="str">
        <f>'[1]Actv PlacedInServc'!W429</f>
        <v/>
      </c>
      <c r="X429" s="62" t="str">
        <f>'[1]Actv PlacedInServc'!X429</f>
        <v/>
      </c>
      <c r="Y429" s="62" t="str">
        <f>'[1]Actv PlacedInServc'!Y429</f>
        <v/>
      </c>
      <c r="Z429" s="62" t="str">
        <f>'[1]Actv PlacedInServc'!Z429</f>
        <v/>
      </c>
      <c r="AA429" s="62" t="str">
        <f>'[1]Actv PlacedInServc'!AA429</f>
        <v/>
      </c>
      <c r="AB429" s="62" t="str">
        <f>'[1]Actv PlacedInServc'!AB429</f>
        <v/>
      </c>
      <c r="AC429" s="62" t="str">
        <f>'[1]Actv PlacedInServc'!AC429</f>
        <v/>
      </c>
      <c r="AD429" s="62" t="str">
        <f>'[1]Actv PlacedInServc'!AD429</f>
        <v/>
      </c>
      <c r="AE429" s="62" t="str">
        <f>'[1]Actv PlacedInServc'!AE429</f>
        <v/>
      </c>
      <c r="AF429" s="62" t="str">
        <f>'[1]Actv PlacedInServc'!AF429</f>
        <v/>
      </c>
      <c r="AG429" s="62" t="str">
        <f>'[1]Actv PlacedInServc'!AG429</f>
        <v/>
      </c>
      <c r="AH429" s="62" t="str">
        <f>'[1]Actv PlacedInServc'!AH429</f>
        <v/>
      </c>
      <c r="AI429" s="62" t="str">
        <f>'[1]Actv PlacedInServc'!AI429</f>
        <v/>
      </c>
      <c r="AJ429" s="62" t="str">
        <f>'[1]Actv PlacedInServc'!AJ429</f>
        <v/>
      </c>
      <c r="AK429" s="62" t="str">
        <f>'[1]Actv PlacedInServc'!AK429</f>
        <v/>
      </c>
      <c r="AL429" s="62" t="str">
        <f>'[1]Actv PlacedInServc'!AL429</f>
        <v/>
      </c>
      <c r="AM429" s="21"/>
      <c r="AN429" s="62">
        <f t="shared" si="15"/>
        <v>0</v>
      </c>
      <c r="AO429" s="21"/>
      <c r="AP429" s="21">
        <f t="shared" si="16"/>
        <v>0</v>
      </c>
    </row>
    <row r="430" spans="2:42" s="16" customFormat="1">
      <c r="B430" s="18">
        <v>430</v>
      </c>
      <c r="C430" s="18" t="str">
        <f>'[1]Actv PlacedInServc'!C430</f>
        <v/>
      </c>
      <c r="D430" s="507" t="str">
        <f>'[1]Actv PlacedInServc'!D430</f>
        <v/>
      </c>
      <c r="F430" s="369" t="str">
        <f>'[1]Actv PlacedInServc'!F430</f>
        <v/>
      </c>
      <c r="H430" s="18" t="str">
        <f>'[1]Actv PlacedInServc'!H430</f>
        <v/>
      </c>
      <c r="J430" s="18" t="str">
        <f>'[1]Actv PlacedInServc'!J430</f>
        <v/>
      </c>
      <c r="L430" s="18" t="str">
        <f>'[1]Actv PlacedInServc'!L430</f>
        <v/>
      </c>
      <c r="N430" s="377" t="str">
        <f>'[1]Actv PlacedInServc'!N430</f>
        <v/>
      </c>
      <c r="P430" s="21" t="str">
        <f>'[1]Actv PlacedInServc'!P430</f>
        <v/>
      </c>
      <c r="Q430" s="62" t="str">
        <f>'[1]Actv PlacedInServc'!Q430</f>
        <v/>
      </c>
      <c r="R430" s="62" t="str">
        <f>'[1]Actv PlacedInServc'!R430</f>
        <v/>
      </c>
      <c r="S430" s="62" t="str">
        <f>'[1]Actv PlacedInServc'!S430</f>
        <v/>
      </c>
      <c r="T430" s="62" t="str">
        <f>'[1]Actv PlacedInServc'!T430</f>
        <v/>
      </c>
      <c r="U430" s="62" t="str">
        <f>'[1]Actv PlacedInServc'!U430</f>
        <v/>
      </c>
      <c r="V430" s="62" t="str">
        <f>'[1]Actv PlacedInServc'!V430</f>
        <v/>
      </c>
      <c r="W430" s="62" t="str">
        <f>'[1]Actv PlacedInServc'!W430</f>
        <v/>
      </c>
      <c r="X430" s="62" t="str">
        <f>'[1]Actv PlacedInServc'!X430</f>
        <v/>
      </c>
      <c r="Y430" s="62" t="str">
        <f>'[1]Actv PlacedInServc'!Y430</f>
        <v/>
      </c>
      <c r="Z430" s="62" t="str">
        <f>'[1]Actv PlacedInServc'!Z430</f>
        <v/>
      </c>
      <c r="AA430" s="62" t="str">
        <f>'[1]Actv PlacedInServc'!AA430</f>
        <v/>
      </c>
      <c r="AB430" s="62" t="str">
        <f>'[1]Actv PlacedInServc'!AB430</f>
        <v/>
      </c>
      <c r="AC430" s="62" t="str">
        <f>'[1]Actv PlacedInServc'!AC430</f>
        <v/>
      </c>
      <c r="AD430" s="62" t="str">
        <f>'[1]Actv PlacedInServc'!AD430</f>
        <v/>
      </c>
      <c r="AE430" s="62" t="str">
        <f>'[1]Actv PlacedInServc'!AE430</f>
        <v/>
      </c>
      <c r="AF430" s="62" t="str">
        <f>'[1]Actv PlacedInServc'!AF430</f>
        <v/>
      </c>
      <c r="AG430" s="62" t="str">
        <f>'[1]Actv PlacedInServc'!AG430</f>
        <v/>
      </c>
      <c r="AH430" s="62" t="str">
        <f>'[1]Actv PlacedInServc'!AH430</f>
        <v/>
      </c>
      <c r="AI430" s="62" t="str">
        <f>'[1]Actv PlacedInServc'!AI430</f>
        <v/>
      </c>
      <c r="AJ430" s="62" t="str">
        <f>'[1]Actv PlacedInServc'!AJ430</f>
        <v/>
      </c>
      <c r="AK430" s="62" t="str">
        <f>'[1]Actv PlacedInServc'!AK430</f>
        <v/>
      </c>
      <c r="AL430" s="62" t="str">
        <f>'[1]Actv PlacedInServc'!AL430</f>
        <v/>
      </c>
      <c r="AM430" s="21"/>
      <c r="AN430" s="62">
        <f t="shared" si="15"/>
        <v>0</v>
      </c>
      <c r="AO430" s="21"/>
      <c r="AP430" s="21">
        <f t="shared" si="16"/>
        <v>0</v>
      </c>
    </row>
    <row r="431" spans="2:42" s="16" customFormat="1">
      <c r="B431" s="18">
        <v>431</v>
      </c>
      <c r="C431" s="18" t="str">
        <f>'[1]Actv PlacedInServc'!C431</f>
        <v/>
      </c>
      <c r="D431" s="507" t="str">
        <f>'[1]Actv PlacedInServc'!D431</f>
        <v>Future Use</v>
      </c>
      <c r="F431" s="369" t="str">
        <f>'[1]Actv PlacedInServc'!F431</f>
        <v/>
      </c>
      <c r="H431" s="18" t="str">
        <f>'[1]Actv PlacedInServc'!H431</f>
        <v/>
      </c>
      <c r="J431" s="18" t="str">
        <f>'[1]Actv PlacedInServc'!J431</f>
        <v/>
      </c>
      <c r="L431" s="18" t="str">
        <f>'[1]Actv PlacedInServc'!L431</f>
        <v/>
      </c>
      <c r="N431" s="377" t="str">
        <f>'[1]Actv PlacedInServc'!N431</f>
        <v/>
      </c>
      <c r="P431" s="21" t="str">
        <f>'[1]Actv PlacedInServc'!P431</f>
        <v/>
      </c>
      <c r="Q431" s="62" t="str">
        <f>'[1]Actv PlacedInServc'!Q431</f>
        <v/>
      </c>
      <c r="R431" s="62" t="str">
        <f>'[1]Actv PlacedInServc'!R431</f>
        <v/>
      </c>
      <c r="S431" s="62" t="str">
        <f>'[1]Actv PlacedInServc'!S431</f>
        <v/>
      </c>
      <c r="T431" s="62" t="str">
        <f>'[1]Actv PlacedInServc'!T431</f>
        <v/>
      </c>
      <c r="U431" s="62" t="str">
        <f>'[1]Actv PlacedInServc'!U431</f>
        <v/>
      </c>
      <c r="V431" s="62" t="str">
        <f>'[1]Actv PlacedInServc'!V431</f>
        <v/>
      </c>
      <c r="W431" s="62" t="str">
        <f>'[1]Actv PlacedInServc'!W431</f>
        <v/>
      </c>
      <c r="X431" s="62" t="str">
        <f>'[1]Actv PlacedInServc'!X431</f>
        <v/>
      </c>
      <c r="Y431" s="62" t="str">
        <f>'[1]Actv PlacedInServc'!Y431</f>
        <v/>
      </c>
      <c r="Z431" s="62" t="str">
        <f>'[1]Actv PlacedInServc'!Z431</f>
        <v/>
      </c>
      <c r="AA431" s="62" t="str">
        <f>'[1]Actv PlacedInServc'!AA431</f>
        <v/>
      </c>
      <c r="AB431" s="62" t="str">
        <f>'[1]Actv PlacedInServc'!AB431</f>
        <v/>
      </c>
      <c r="AC431" s="62" t="str">
        <f>'[1]Actv PlacedInServc'!AC431</f>
        <v/>
      </c>
      <c r="AD431" s="62" t="str">
        <f>'[1]Actv PlacedInServc'!AD431</f>
        <v/>
      </c>
      <c r="AE431" s="62" t="str">
        <f>'[1]Actv PlacedInServc'!AE431</f>
        <v/>
      </c>
      <c r="AF431" s="62" t="str">
        <f>'[1]Actv PlacedInServc'!AF431</f>
        <v/>
      </c>
      <c r="AG431" s="62" t="str">
        <f>'[1]Actv PlacedInServc'!AG431</f>
        <v/>
      </c>
      <c r="AH431" s="62" t="str">
        <f>'[1]Actv PlacedInServc'!AH431</f>
        <v/>
      </c>
      <c r="AI431" s="62" t="str">
        <f>'[1]Actv PlacedInServc'!AI431</f>
        <v/>
      </c>
      <c r="AJ431" s="62" t="str">
        <f>'[1]Actv PlacedInServc'!AJ431</f>
        <v/>
      </c>
      <c r="AK431" s="62" t="str">
        <f>'[1]Actv PlacedInServc'!AK431</f>
        <v/>
      </c>
      <c r="AL431" s="62" t="str">
        <f>'[1]Actv PlacedInServc'!AL431</f>
        <v/>
      </c>
      <c r="AM431" s="21"/>
      <c r="AN431" s="62">
        <f t="shared" si="15"/>
        <v>0</v>
      </c>
      <c r="AO431" s="21"/>
      <c r="AP431" s="21">
        <f t="shared" si="16"/>
        <v>0</v>
      </c>
    </row>
    <row r="432" spans="2:42" s="16" customFormat="1">
      <c r="B432" s="18">
        <v>432</v>
      </c>
      <c r="C432" s="18" t="str">
        <f>'[1]Actv PlacedInServc'!C432</f>
        <v/>
      </c>
      <c r="D432" s="507" t="str">
        <f>'[1]Actv PlacedInServc'!D432</f>
        <v/>
      </c>
      <c r="F432" s="369" t="str">
        <f>'[1]Actv PlacedInServc'!F432</f>
        <v/>
      </c>
      <c r="H432" s="18" t="str">
        <f>'[1]Actv PlacedInServc'!H432</f>
        <v/>
      </c>
      <c r="J432" s="18" t="str">
        <f>'[1]Actv PlacedInServc'!J432</f>
        <v/>
      </c>
      <c r="L432" s="18" t="str">
        <f>'[1]Actv PlacedInServc'!L432</f>
        <v/>
      </c>
      <c r="N432" s="377" t="str">
        <f>'[1]Actv PlacedInServc'!N432</f>
        <v/>
      </c>
      <c r="P432" s="21" t="str">
        <f>'[1]Actv PlacedInServc'!P432</f>
        <v/>
      </c>
      <c r="Q432" s="62" t="str">
        <f>'[1]Actv PlacedInServc'!Q432</f>
        <v/>
      </c>
      <c r="R432" s="62" t="str">
        <f>'[1]Actv PlacedInServc'!R432</f>
        <v/>
      </c>
      <c r="S432" s="62" t="str">
        <f>'[1]Actv PlacedInServc'!S432</f>
        <v/>
      </c>
      <c r="T432" s="62" t="str">
        <f>'[1]Actv PlacedInServc'!T432</f>
        <v/>
      </c>
      <c r="U432" s="62" t="str">
        <f>'[1]Actv PlacedInServc'!U432</f>
        <v/>
      </c>
      <c r="V432" s="62" t="str">
        <f>'[1]Actv PlacedInServc'!V432</f>
        <v/>
      </c>
      <c r="W432" s="62" t="str">
        <f>'[1]Actv PlacedInServc'!W432</f>
        <v/>
      </c>
      <c r="X432" s="62" t="str">
        <f>'[1]Actv PlacedInServc'!X432</f>
        <v/>
      </c>
      <c r="Y432" s="62" t="str">
        <f>'[1]Actv PlacedInServc'!Y432</f>
        <v/>
      </c>
      <c r="Z432" s="62" t="str">
        <f>'[1]Actv PlacedInServc'!Z432</f>
        <v/>
      </c>
      <c r="AA432" s="62" t="str">
        <f>'[1]Actv PlacedInServc'!AA432</f>
        <v/>
      </c>
      <c r="AB432" s="62" t="str">
        <f>'[1]Actv PlacedInServc'!AB432</f>
        <v/>
      </c>
      <c r="AC432" s="62" t="str">
        <f>'[1]Actv PlacedInServc'!AC432</f>
        <v/>
      </c>
      <c r="AD432" s="62" t="str">
        <f>'[1]Actv PlacedInServc'!AD432</f>
        <v/>
      </c>
      <c r="AE432" s="62" t="str">
        <f>'[1]Actv PlacedInServc'!AE432</f>
        <v/>
      </c>
      <c r="AF432" s="62" t="str">
        <f>'[1]Actv PlacedInServc'!AF432</f>
        <v/>
      </c>
      <c r="AG432" s="62" t="str">
        <f>'[1]Actv PlacedInServc'!AG432</f>
        <v/>
      </c>
      <c r="AH432" s="62" t="str">
        <f>'[1]Actv PlacedInServc'!AH432</f>
        <v/>
      </c>
      <c r="AI432" s="62" t="str">
        <f>'[1]Actv PlacedInServc'!AI432</f>
        <v/>
      </c>
      <c r="AJ432" s="62" t="str">
        <f>'[1]Actv PlacedInServc'!AJ432</f>
        <v/>
      </c>
      <c r="AK432" s="62" t="str">
        <f>'[1]Actv PlacedInServc'!AK432</f>
        <v/>
      </c>
      <c r="AL432" s="62" t="str">
        <f>'[1]Actv PlacedInServc'!AL432</f>
        <v/>
      </c>
      <c r="AM432" s="21"/>
      <c r="AN432" s="62">
        <f t="shared" si="15"/>
        <v>0</v>
      </c>
      <c r="AO432" s="21"/>
      <c r="AP432" s="21">
        <f t="shared" si="16"/>
        <v>0</v>
      </c>
    </row>
    <row r="433" spans="2:42" s="16" customFormat="1">
      <c r="B433" s="18">
        <v>433</v>
      </c>
      <c r="C433" s="18" t="str">
        <f>'[1]Actv PlacedInServc'!C433</f>
        <v/>
      </c>
      <c r="D433" s="507" t="str">
        <f>'[1]Actv PlacedInServc'!D433</f>
        <v/>
      </c>
      <c r="F433" s="369" t="str">
        <f>'[1]Actv PlacedInServc'!F433</f>
        <v/>
      </c>
      <c r="H433" s="18" t="str">
        <f>'[1]Actv PlacedInServc'!H433</f>
        <v/>
      </c>
      <c r="J433" s="18" t="str">
        <f>'[1]Actv PlacedInServc'!J433</f>
        <v/>
      </c>
      <c r="L433" s="18" t="str">
        <f>'[1]Actv PlacedInServc'!L433</f>
        <v/>
      </c>
      <c r="N433" s="377" t="str">
        <f>'[1]Actv PlacedInServc'!N433</f>
        <v/>
      </c>
      <c r="P433" s="21" t="str">
        <f>'[1]Actv PlacedInServc'!P433</f>
        <v/>
      </c>
      <c r="Q433" s="62" t="str">
        <f>'[1]Actv PlacedInServc'!Q433</f>
        <v/>
      </c>
      <c r="R433" s="62" t="str">
        <f>'[1]Actv PlacedInServc'!R433</f>
        <v/>
      </c>
      <c r="S433" s="62" t="str">
        <f>'[1]Actv PlacedInServc'!S433</f>
        <v/>
      </c>
      <c r="T433" s="62" t="str">
        <f>'[1]Actv PlacedInServc'!T433</f>
        <v/>
      </c>
      <c r="U433" s="62" t="str">
        <f>'[1]Actv PlacedInServc'!U433</f>
        <v/>
      </c>
      <c r="V433" s="62" t="str">
        <f>'[1]Actv PlacedInServc'!V433</f>
        <v/>
      </c>
      <c r="W433" s="62" t="str">
        <f>'[1]Actv PlacedInServc'!W433</f>
        <v/>
      </c>
      <c r="X433" s="62" t="str">
        <f>'[1]Actv PlacedInServc'!X433</f>
        <v/>
      </c>
      <c r="Y433" s="62" t="str">
        <f>'[1]Actv PlacedInServc'!Y433</f>
        <v/>
      </c>
      <c r="Z433" s="62" t="str">
        <f>'[1]Actv PlacedInServc'!Z433</f>
        <v/>
      </c>
      <c r="AA433" s="62" t="str">
        <f>'[1]Actv PlacedInServc'!AA433</f>
        <v/>
      </c>
      <c r="AB433" s="62" t="str">
        <f>'[1]Actv PlacedInServc'!AB433</f>
        <v/>
      </c>
      <c r="AC433" s="62" t="str">
        <f>'[1]Actv PlacedInServc'!AC433</f>
        <v/>
      </c>
      <c r="AD433" s="62" t="str">
        <f>'[1]Actv PlacedInServc'!AD433</f>
        <v/>
      </c>
      <c r="AE433" s="62" t="str">
        <f>'[1]Actv PlacedInServc'!AE433</f>
        <v/>
      </c>
      <c r="AF433" s="62" t="str">
        <f>'[1]Actv PlacedInServc'!AF433</f>
        <v/>
      </c>
      <c r="AG433" s="62" t="str">
        <f>'[1]Actv PlacedInServc'!AG433</f>
        <v/>
      </c>
      <c r="AH433" s="62" t="str">
        <f>'[1]Actv PlacedInServc'!AH433</f>
        <v/>
      </c>
      <c r="AI433" s="62" t="str">
        <f>'[1]Actv PlacedInServc'!AI433</f>
        <v/>
      </c>
      <c r="AJ433" s="62" t="str">
        <f>'[1]Actv PlacedInServc'!AJ433</f>
        <v/>
      </c>
      <c r="AK433" s="62" t="str">
        <f>'[1]Actv PlacedInServc'!AK433</f>
        <v/>
      </c>
      <c r="AL433" s="62" t="str">
        <f>'[1]Actv PlacedInServc'!AL433</f>
        <v/>
      </c>
      <c r="AM433" s="21"/>
      <c r="AN433" s="62">
        <f t="shared" si="15"/>
        <v>0</v>
      </c>
      <c r="AO433" s="21"/>
      <c r="AP433" s="21">
        <f t="shared" si="16"/>
        <v>0</v>
      </c>
    </row>
    <row r="434" spans="2:42" s="16" customFormat="1">
      <c r="B434" s="18">
        <v>434</v>
      </c>
      <c r="C434" s="18" t="str">
        <f>'[1]Actv PlacedInServc'!C434</f>
        <v/>
      </c>
      <c r="D434" s="507" t="str">
        <f>'[1]Actv PlacedInServc'!D434</f>
        <v/>
      </c>
      <c r="F434" s="369" t="str">
        <f>'[1]Actv PlacedInServc'!F434</f>
        <v/>
      </c>
      <c r="H434" s="18" t="str">
        <f>'[1]Actv PlacedInServc'!H434</f>
        <v/>
      </c>
      <c r="J434" s="18" t="str">
        <f>'[1]Actv PlacedInServc'!J434</f>
        <v/>
      </c>
      <c r="L434" s="18" t="str">
        <f>'[1]Actv PlacedInServc'!L434</f>
        <v/>
      </c>
      <c r="N434" s="377" t="str">
        <f>'[1]Actv PlacedInServc'!N434</f>
        <v/>
      </c>
      <c r="P434" s="21" t="str">
        <f>'[1]Actv PlacedInServc'!P434</f>
        <v/>
      </c>
      <c r="Q434" s="62" t="str">
        <f>'[1]Actv PlacedInServc'!Q434</f>
        <v/>
      </c>
      <c r="R434" s="62" t="str">
        <f>'[1]Actv PlacedInServc'!R434</f>
        <v/>
      </c>
      <c r="S434" s="62" t="str">
        <f>'[1]Actv PlacedInServc'!S434</f>
        <v/>
      </c>
      <c r="T434" s="62" t="str">
        <f>'[1]Actv PlacedInServc'!T434</f>
        <v/>
      </c>
      <c r="U434" s="62" t="str">
        <f>'[1]Actv PlacedInServc'!U434</f>
        <v/>
      </c>
      <c r="V434" s="62" t="str">
        <f>'[1]Actv PlacedInServc'!V434</f>
        <v/>
      </c>
      <c r="W434" s="62" t="str">
        <f>'[1]Actv PlacedInServc'!W434</f>
        <v/>
      </c>
      <c r="X434" s="62" t="str">
        <f>'[1]Actv PlacedInServc'!X434</f>
        <v/>
      </c>
      <c r="Y434" s="62" t="str">
        <f>'[1]Actv PlacedInServc'!Y434</f>
        <v/>
      </c>
      <c r="Z434" s="62" t="str">
        <f>'[1]Actv PlacedInServc'!Z434</f>
        <v/>
      </c>
      <c r="AA434" s="62" t="str">
        <f>'[1]Actv PlacedInServc'!AA434</f>
        <v/>
      </c>
      <c r="AB434" s="62" t="str">
        <f>'[1]Actv PlacedInServc'!AB434</f>
        <v/>
      </c>
      <c r="AC434" s="62" t="str">
        <f>'[1]Actv PlacedInServc'!AC434</f>
        <v/>
      </c>
      <c r="AD434" s="62" t="str">
        <f>'[1]Actv PlacedInServc'!AD434</f>
        <v/>
      </c>
      <c r="AE434" s="62" t="str">
        <f>'[1]Actv PlacedInServc'!AE434</f>
        <v/>
      </c>
      <c r="AF434" s="62" t="str">
        <f>'[1]Actv PlacedInServc'!AF434</f>
        <v/>
      </c>
      <c r="AG434" s="62" t="str">
        <f>'[1]Actv PlacedInServc'!AG434</f>
        <v/>
      </c>
      <c r="AH434" s="62" t="str">
        <f>'[1]Actv PlacedInServc'!AH434</f>
        <v/>
      </c>
      <c r="AI434" s="62" t="str">
        <f>'[1]Actv PlacedInServc'!AI434</f>
        <v/>
      </c>
      <c r="AJ434" s="62" t="str">
        <f>'[1]Actv PlacedInServc'!AJ434</f>
        <v/>
      </c>
      <c r="AK434" s="62" t="str">
        <f>'[1]Actv PlacedInServc'!AK434</f>
        <v/>
      </c>
      <c r="AL434" s="62" t="str">
        <f>'[1]Actv PlacedInServc'!AL434</f>
        <v/>
      </c>
      <c r="AM434" s="21"/>
      <c r="AN434" s="62">
        <f t="shared" si="15"/>
        <v>0</v>
      </c>
      <c r="AO434" s="21"/>
      <c r="AP434" s="21">
        <f t="shared" si="16"/>
        <v>0</v>
      </c>
    </row>
    <row r="435" spans="2:42" s="16" customFormat="1">
      <c r="B435" s="18">
        <v>435</v>
      </c>
      <c r="C435" s="18" t="str">
        <f>'[1]Actv PlacedInServc'!C435</f>
        <v/>
      </c>
      <c r="D435" s="507" t="str">
        <f>'[1]Actv PlacedInServc'!D435</f>
        <v/>
      </c>
      <c r="F435" s="369" t="str">
        <f>'[1]Actv PlacedInServc'!F435</f>
        <v/>
      </c>
      <c r="H435" s="18" t="str">
        <f>'[1]Actv PlacedInServc'!H435</f>
        <v/>
      </c>
      <c r="J435" s="18" t="str">
        <f>'[1]Actv PlacedInServc'!J435</f>
        <v/>
      </c>
      <c r="L435" s="18" t="str">
        <f>'[1]Actv PlacedInServc'!L435</f>
        <v/>
      </c>
      <c r="N435" s="377" t="str">
        <f>'[1]Actv PlacedInServc'!N435</f>
        <v/>
      </c>
      <c r="P435" s="21" t="str">
        <f>'[1]Actv PlacedInServc'!P435</f>
        <v/>
      </c>
      <c r="Q435" s="62" t="str">
        <f>'[1]Actv PlacedInServc'!Q435</f>
        <v/>
      </c>
      <c r="R435" s="62" t="str">
        <f>'[1]Actv PlacedInServc'!R435</f>
        <v/>
      </c>
      <c r="S435" s="62" t="str">
        <f>'[1]Actv PlacedInServc'!S435</f>
        <v/>
      </c>
      <c r="T435" s="62" t="str">
        <f>'[1]Actv PlacedInServc'!T435</f>
        <v/>
      </c>
      <c r="U435" s="62" t="str">
        <f>'[1]Actv PlacedInServc'!U435</f>
        <v/>
      </c>
      <c r="V435" s="62" t="str">
        <f>'[1]Actv PlacedInServc'!V435</f>
        <v/>
      </c>
      <c r="W435" s="62" t="str">
        <f>'[1]Actv PlacedInServc'!W435</f>
        <v/>
      </c>
      <c r="X435" s="62" t="str">
        <f>'[1]Actv PlacedInServc'!X435</f>
        <v/>
      </c>
      <c r="Y435" s="62" t="str">
        <f>'[1]Actv PlacedInServc'!Y435</f>
        <v/>
      </c>
      <c r="Z435" s="62" t="str">
        <f>'[1]Actv PlacedInServc'!Z435</f>
        <v/>
      </c>
      <c r="AA435" s="62" t="str">
        <f>'[1]Actv PlacedInServc'!AA435</f>
        <v/>
      </c>
      <c r="AB435" s="62" t="str">
        <f>'[1]Actv PlacedInServc'!AB435</f>
        <v/>
      </c>
      <c r="AC435" s="62" t="str">
        <f>'[1]Actv PlacedInServc'!AC435</f>
        <v/>
      </c>
      <c r="AD435" s="62" t="str">
        <f>'[1]Actv PlacedInServc'!AD435</f>
        <v/>
      </c>
      <c r="AE435" s="62" t="str">
        <f>'[1]Actv PlacedInServc'!AE435</f>
        <v/>
      </c>
      <c r="AF435" s="62" t="str">
        <f>'[1]Actv PlacedInServc'!AF435</f>
        <v/>
      </c>
      <c r="AG435" s="62" t="str">
        <f>'[1]Actv PlacedInServc'!AG435</f>
        <v/>
      </c>
      <c r="AH435" s="62" t="str">
        <f>'[1]Actv PlacedInServc'!AH435</f>
        <v/>
      </c>
      <c r="AI435" s="62" t="str">
        <f>'[1]Actv PlacedInServc'!AI435</f>
        <v/>
      </c>
      <c r="AJ435" s="62" t="str">
        <f>'[1]Actv PlacedInServc'!AJ435</f>
        <v/>
      </c>
      <c r="AK435" s="62" t="str">
        <f>'[1]Actv PlacedInServc'!AK435</f>
        <v/>
      </c>
      <c r="AL435" s="62" t="str">
        <f>'[1]Actv PlacedInServc'!AL435</f>
        <v/>
      </c>
      <c r="AM435" s="21"/>
      <c r="AN435" s="62">
        <f t="shared" si="15"/>
        <v>0</v>
      </c>
      <c r="AO435" s="21"/>
      <c r="AP435" s="21">
        <f t="shared" si="16"/>
        <v>0</v>
      </c>
    </row>
    <row r="436" spans="2:42" s="16" customFormat="1">
      <c r="B436" s="18">
        <v>436</v>
      </c>
      <c r="C436" s="18" t="str">
        <f>'[1]Actv PlacedInServc'!C436</f>
        <v/>
      </c>
      <c r="D436" s="507" t="str">
        <f>'[1]Actv PlacedInServc'!D436</f>
        <v/>
      </c>
      <c r="F436" s="369" t="str">
        <f>'[1]Actv PlacedInServc'!F436</f>
        <v/>
      </c>
      <c r="H436" s="18" t="str">
        <f>'[1]Actv PlacedInServc'!H436</f>
        <v/>
      </c>
      <c r="J436" s="18" t="str">
        <f>'[1]Actv PlacedInServc'!J436</f>
        <v/>
      </c>
      <c r="L436" s="18" t="str">
        <f>'[1]Actv PlacedInServc'!L436</f>
        <v/>
      </c>
      <c r="N436" s="377" t="str">
        <f>'[1]Actv PlacedInServc'!N436</f>
        <v/>
      </c>
      <c r="P436" s="21" t="str">
        <f>'[1]Actv PlacedInServc'!P436</f>
        <v/>
      </c>
      <c r="Q436" s="62" t="str">
        <f>'[1]Actv PlacedInServc'!Q436</f>
        <v/>
      </c>
      <c r="R436" s="62" t="str">
        <f>'[1]Actv PlacedInServc'!R436</f>
        <v/>
      </c>
      <c r="S436" s="62" t="str">
        <f>'[1]Actv PlacedInServc'!S436</f>
        <v/>
      </c>
      <c r="T436" s="62" t="str">
        <f>'[1]Actv PlacedInServc'!T436</f>
        <v/>
      </c>
      <c r="U436" s="62" t="str">
        <f>'[1]Actv PlacedInServc'!U436</f>
        <v/>
      </c>
      <c r="V436" s="62" t="str">
        <f>'[1]Actv PlacedInServc'!V436</f>
        <v/>
      </c>
      <c r="W436" s="62" t="str">
        <f>'[1]Actv PlacedInServc'!W436</f>
        <v/>
      </c>
      <c r="X436" s="62" t="str">
        <f>'[1]Actv PlacedInServc'!X436</f>
        <v/>
      </c>
      <c r="Y436" s="62" t="str">
        <f>'[1]Actv PlacedInServc'!Y436</f>
        <v/>
      </c>
      <c r="Z436" s="62" t="str">
        <f>'[1]Actv PlacedInServc'!Z436</f>
        <v/>
      </c>
      <c r="AA436" s="62" t="str">
        <f>'[1]Actv PlacedInServc'!AA436</f>
        <v/>
      </c>
      <c r="AB436" s="62" t="str">
        <f>'[1]Actv PlacedInServc'!AB436</f>
        <v/>
      </c>
      <c r="AC436" s="62" t="str">
        <f>'[1]Actv PlacedInServc'!AC436</f>
        <v/>
      </c>
      <c r="AD436" s="62" t="str">
        <f>'[1]Actv PlacedInServc'!AD436</f>
        <v/>
      </c>
      <c r="AE436" s="62" t="str">
        <f>'[1]Actv PlacedInServc'!AE436</f>
        <v/>
      </c>
      <c r="AF436" s="62" t="str">
        <f>'[1]Actv PlacedInServc'!AF436</f>
        <v/>
      </c>
      <c r="AG436" s="62" t="str">
        <f>'[1]Actv PlacedInServc'!AG436</f>
        <v/>
      </c>
      <c r="AH436" s="62" t="str">
        <f>'[1]Actv PlacedInServc'!AH436</f>
        <v/>
      </c>
      <c r="AI436" s="62" t="str">
        <f>'[1]Actv PlacedInServc'!AI436</f>
        <v/>
      </c>
      <c r="AJ436" s="62" t="str">
        <f>'[1]Actv PlacedInServc'!AJ436</f>
        <v/>
      </c>
      <c r="AK436" s="62" t="str">
        <f>'[1]Actv PlacedInServc'!AK436</f>
        <v/>
      </c>
      <c r="AL436" s="62" t="str">
        <f>'[1]Actv PlacedInServc'!AL436</f>
        <v/>
      </c>
      <c r="AM436" s="21"/>
      <c r="AN436" s="62">
        <f t="shared" si="15"/>
        <v>0</v>
      </c>
      <c r="AO436" s="21"/>
      <c r="AP436" s="21">
        <f t="shared" si="16"/>
        <v>0</v>
      </c>
    </row>
    <row r="437" spans="2:42" s="16" customFormat="1">
      <c r="B437" s="18">
        <v>437</v>
      </c>
      <c r="C437" s="18" t="str">
        <f>'[1]Actv PlacedInServc'!C437</f>
        <v/>
      </c>
      <c r="D437" s="507" t="str">
        <f>'[1]Actv PlacedInServc'!D437</f>
        <v>Future Use</v>
      </c>
      <c r="F437" s="369" t="str">
        <f>'[1]Actv PlacedInServc'!F437</f>
        <v/>
      </c>
      <c r="H437" s="18" t="str">
        <f>'[1]Actv PlacedInServc'!H437</f>
        <v/>
      </c>
      <c r="J437" s="18" t="str">
        <f>'[1]Actv PlacedInServc'!J437</f>
        <v/>
      </c>
      <c r="L437" s="18" t="str">
        <f>'[1]Actv PlacedInServc'!L437</f>
        <v/>
      </c>
      <c r="N437" s="377" t="str">
        <f>'[1]Actv PlacedInServc'!N437</f>
        <v/>
      </c>
      <c r="P437" s="21" t="str">
        <f>'[1]Actv PlacedInServc'!P437</f>
        <v/>
      </c>
      <c r="Q437" s="62" t="str">
        <f>'[1]Actv PlacedInServc'!Q437</f>
        <v/>
      </c>
      <c r="R437" s="62" t="str">
        <f>'[1]Actv PlacedInServc'!R437</f>
        <v/>
      </c>
      <c r="S437" s="62" t="str">
        <f>'[1]Actv PlacedInServc'!S437</f>
        <v/>
      </c>
      <c r="T437" s="62" t="str">
        <f>'[1]Actv PlacedInServc'!T437</f>
        <v/>
      </c>
      <c r="U437" s="62" t="str">
        <f>'[1]Actv PlacedInServc'!U437</f>
        <v/>
      </c>
      <c r="V437" s="62" t="str">
        <f>'[1]Actv PlacedInServc'!V437</f>
        <v/>
      </c>
      <c r="W437" s="62" t="str">
        <f>'[1]Actv PlacedInServc'!W437</f>
        <v/>
      </c>
      <c r="X437" s="62" t="str">
        <f>'[1]Actv PlacedInServc'!X437</f>
        <v/>
      </c>
      <c r="Y437" s="62" t="str">
        <f>'[1]Actv PlacedInServc'!Y437</f>
        <v/>
      </c>
      <c r="Z437" s="62" t="str">
        <f>'[1]Actv PlacedInServc'!Z437</f>
        <v/>
      </c>
      <c r="AA437" s="62" t="str">
        <f>'[1]Actv PlacedInServc'!AA437</f>
        <v/>
      </c>
      <c r="AB437" s="62" t="str">
        <f>'[1]Actv PlacedInServc'!AB437</f>
        <v/>
      </c>
      <c r="AC437" s="62" t="str">
        <f>'[1]Actv PlacedInServc'!AC437</f>
        <v/>
      </c>
      <c r="AD437" s="62" t="str">
        <f>'[1]Actv PlacedInServc'!AD437</f>
        <v/>
      </c>
      <c r="AE437" s="62" t="str">
        <f>'[1]Actv PlacedInServc'!AE437</f>
        <v/>
      </c>
      <c r="AF437" s="62" t="str">
        <f>'[1]Actv PlacedInServc'!AF437</f>
        <v/>
      </c>
      <c r="AG437" s="62" t="str">
        <f>'[1]Actv PlacedInServc'!AG437</f>
        <v/>
      </c>
      <c r="AH437" s="62" t="str">
        <f>'[1]Actv PlacedInServc'!AH437</f>
        <v/>
      </c>
      <c r="AI437" s="62" t="str">
        <f>'[1]Actv PlacedInServc'!AI437</f>
        <v/>
      </c>
      <c r="AJ437" s="62" t="str">
        <f>'[1]Actv PlacedInServc'!AJ437</f>
        <v/>
      </c>
      <c r="AK437" s="62" t="str">
        <f>'[1]Actv PlacedInServc'!AK437</f>
        <v/>
      </c>
      <c r="AL437" s="62" t="str">
        <f>'[1]Actv PlacedInServc'!AL437</f>
        <v/>
      </c>
      <c r="AM437" s="21"/>
      <c r="AN437" s="62">
        <f t="shared" si="15"/>
        <v>0</v>
      </c>
      <c r="AO437" s="21"/>
      <c r="AP437" s="21">
        <f t="shared" si="16"/>
        <v>0</v>
      </c>
    </row>
    <row r="438" spans="2:42" s="16" customFormat="1">
      <c r="B438" s="18">
        <v>438</v>
      </c>
      <c r="C438" s="18" t="str">
        <f>'[1]Actv PlacedInServc'!C438</f>
        <v/>
      </c>
      <c r="D438" s="507" t="str">
        <f>'[1]Actv PlacedInServc'!D438</f>
        <v/>
      </c>
      <c r="F438" s="369" t="str">
        <f>'[1]Actv PlacedInServc'!F438</f>
        <v/>
      </c>
      <c r="H438" s="18" t="str">
        <f>'[1]Actv PlacedInServc'!H438</f>
        <v/>
      </c>
      <c r="J438" s="18" t="str">
        <f>'[1]Actv PlacedInServc'!J438</f>
        <v/>
      </c>
      <c r="L438" s="18" t="str">
        <f>'[1]Actv PlacedInServc'!L438</f>
        <v/>
      </c>
      <c r="N438" s="377" t="str">
        <f>'[1]Actv PlacedInServc'!N438</f>
        <v/>
      </c>
      <c r="P438" s="21" t="str">
        <f>'[1]Actv PlacedInServc'!P438</f>
        <v/>
      </c>
      <c r="Q438" s="62" t="str">
        <f>'[1]Actv PlacedInServc'!Q438</f>
        <v/>
      </c>
      <c r="R438" s="62" t="str">
        <f>'[1]Actv PlacedInServc'!R438</f>
        <v/>
      </c>
      <c r="S438" s="62" t="str">
        <f>'[1]Actv PlacedInServc'!S438</f>
        <v/>
      </c>
      <c r="T438" s="62" t="str">
        <f>'[1]Actv PlacedInServc'!T438</f>
        <v/>
      </c>
      <c r="U438" s="62" t="str">
        <f>'[1]Actv PlacedInServc'!U438</f>
        <v/>
      </c>
      <c r="V438" s="62" t="str">
        <f>'[1]Actv PlacedInServc'!V438</f>
        <v/>
      </c>
      <c r="W438" s="62" t="str">
        <f>'[1]Actv PlacedInServc'!W438</f>
        <v/>
      </c>
      <c r="X438" s="62" t="str">
        <f>'[1]Actv PlacedInServc'!X438</f>
        <v/>
      </c>
      <c r="Y438" s="62" t="str">
        <f>'[1]Actv PlacedInServc'!Y438</f>
        <v/>
      </c>
      <c r="Z438" s="62" t="str">
        <f>'[1]Actv PlacedInServc'!Z438</f>
        <v/>
      </c>
      <c r="AA438" s="62" t="str">
        <f>'[1]Actv PlacedInServc'!AA438</f>
        <v/>
      </c>
      <c r="AB438" s="62" t="str">
        <f>'[1]Actv PlacedInServc'!AB438</f>
        <v/>
      </c>
      <c r="AC438" s="62" t="str">
        <f>'[1]Actv PlacedInServc'!AC438</f>
        <v/>
      </c>
      <c r="AD438" s="62" t="str">
        <f>'[1]Actv PlacedInServc'!AD438</f>
        <v/>
      </c>
      <c r="AE438" s="62" t="str">
        <f>'[1]Actv PlacedInServc'!AE438</f>
        <v/>
      </c>
      <c r="AF438" s="62" t="str">
        <f>'[1]Actv PlacedInServc'!AF438</f>
        <v/>
      </c>
      <c r="AG438" s="62" t="str">
        <f>'[1]Actv PlacedInServc'!AG438</f>
        <v/>
      </c>
      <c r="AH438" s="62" t="str">
        <f>'[1]Actv PlacedInServc'!AH438</f>
        <v/>
      </c>
      <c r="AI438" s="62" t="str">
        <f>'[1]Actv PlacedInServc'!AI438</f>
        <v/>
      </c>
      <c r="AJ438" s="62" t="str">
        <f>'[1]Actv PlacedInServc'!AJ438</f>
        <v/>
      </c>
      <c r="AK438" s="62" t="str">
        <f>'[1]Actv PlacedInServc'!AK438</f>
        <v/>
      </c>
      <c r="AL438" s="62" t="str">
        <f>'[1]Actv PlacedInServc'!AL438</f>
        <v/>
      </c>
      <c r="AM438" s="21"/>
      <c r="AN438" s="62">
        <f t="shared" si="15"/>
        <v>0</v>
      </c>
      <c r="AO438" s="21"/>
      <c r="AP438" s="21">
        <f t="shared" si="16"/>
        <v>0</v>
      </c>
    </row>
    <row r="439" spans="2:42" s="16" customFormat="1">
      <c r="B439" s="18">
        <v>439</v>
      </c>
      <c r="C439" s="18" t="str">
        <f>'[1]Actv PlacedInServc'!C439</f>
        <v/>
      </c>
      <c r="D439" s="507" t="str">
        <f>'[1]Actv PlacedInServc'!D439</f>
        <v/>
      </c>
      <c r="F439" s="369" t="str">
        <f>'[1]Actv PlacedInServc'!F439</f>
        <v/>
      </c>
      <c r="H439" s="18" t="str">
        <f>'[1]Actv PlacedInServc'!H439</f>
        <v/>
      </c>
      <c r="J439" s="18" t="str">
        <f>'[1]Actv PlacedInServc'!J439</f>
        <v/>
      </c>
      <c r="L439" s="18" t="str">
        <f>'[1]Actv PlacedInServc'!L439</f>
        <v/>
      </c>
      <c r="N439" s="377" t="str">
        <f>'[1]Actv PlacedInServc'!N439</f>
        <v/>
      </c>
      <c r="P439" s="21" t="str">
        <f>'[1]Actv PlacedInServc'!P439</f>
        <v/>
      </c>
      <c r="Q439" s="62" t="str">
        <f>'[1]Actv PlacedInServc'!Q439</f>
        <v/>
      </c>
      <c r="R439" s="62" t="str">
        <f>'[1]Actv PlacedInServc'!R439</f>
        <v/>
      </c>
      <c r="S439" s="62" t="str">
        <f>'[1]Actv PlacedInServc'!S439</f>
        <v/>
      </c>
      <c r="T439" s="62" t="str">
        <f>'[1]Actv PlacedInServc'!T439</f>
        <v/>
      </c>
      <c r="U439" s="62" t="str">
        <f>'[1]Actv PlacedInServc'!U439</f>
        <v/>
      </c>
      <c r="V439" s="62" t="str">
        <f>'[1]Actv PlacedInServc'!V439</f>
        <v/>
      </c>
      <c r="W439" s="62" t="str">
        <f>'[1]Actv PlacedInServc'!W439</f>
        <v/>
      </c>
      <c r="X439" s="62" t="str">
        <f>'[1]Actv PlacedInServc'!X439</f>
        <v/>
      </c>
      <c r="Y439" s="62" t="str">
        <f>'[1]Actv PlacedInServc'!Y439</f>
        <v/>
      </c>
      <c r="Z439" s="62" t="str">
        <f>'[1]Actv PlacedInServc'!Z439</f>
        <v/>
      </c>
      <c r="AA439" s="62" t="str">
        <f>'[1]Actv PlacedInServc'!AA439</f>
        <v/>
      </c>
      <c r="AB439" s="62" t="str">
        <f>'[1]Actv PlacedInServc'!AB439</f>
        <v/>
      </c>
      <c r="AC439" s="62" t="str">
        <f>'[1]Actv PlacedInServc'!AC439</f>
        <v/>
      </c>
      <c r="AD439" s="62" t="str">
        <f>'[1]Actv PlacedInServc'!AD439</f>
        <v/>
      </c>
      <c r="AE439" s="62" t="str">
        <f>'[1]Actv PlacedInServc'!AE439</f>
        <v/>
      </c>
      <c r="AF439" s="62" t="str">
        <f>'[1]Actv PlacedInServc'!AF439</f>
        <v/>
      </c>
      <c r="AG439" s="62" t="str">
        <f>'[1]Actv PlacedInServc'!AG439</f>
        <v/>
      </c>
      <c r="AH439" s="62" t="str">
        <f>'[1]Actv PlacedInServc'!AH439</f>
        <v/>
      </c>
      <c r="AI439" s="62" t="str">
        <f>'[1]Actv PlacedInServc'!AI439</f>
        <v/>
      </c>
      <c r="AJ439" s="62" t="str">
        <f>'[1]Actv PlacedInServc'!AJ439</f>
        <v/>
      </c>
      <c r="AK439" s="62" t="str">
        <f>'[1]Actv PlacedInServc'!AK439</f>
        <v/>
      </c>
      <c r="AL439" s="62" t="str">
        <f>'[1]Actv PlacedInServc'!AL439</f>
        <v/>
      </c>
      <c r="AM439" s="21"/>
      <c r="AN439" s="62">
        <f t="shared" si="15"/>
        <v>0</v>
      </c>
      <c r="AO439" s="21"/>
      <c r="AP439" s="21">
        <f t="shared" si="16"/>
        <v>0</v>
      </c>
    </row>
    <row r="440" spans="2:42" s="16" customFormat="1">
      <c r="B440" s="18">
        <v>440</v>
      </c>
      <c r="C440" s="18" t="str">
        <f>'[1]Actv PlacedInServc'!C440</f>
        <v/>
      </c>
      <c r="D440" s="507" t="str">
        <f>'[1]Actv PlacedInServc'!D440</f>
        <v/>
      </c>
      <c r="F440" s="369" t="str">
        <f>'[1]Actv PlacedInServc'!F440</f>
        <v/>
      </c>
      <c r="H440" s="18" t="str">
        <f>'[1]Actv PlacedInServc'!H440</f>
        <v/>
      </c>
      <c r="J440" s="18" t="str">
        <f>'[1]Actv PlacedInServc'!J440</f>
        <v/>
      </c>
      <c r="L440" s="18" t="str">
        <f>'[1]Actv PlacedInServc'!L440</f>
        <v/>
      </c>
      <c r="N440" s="377" t="str">
        <f>'[1]Actv PlacedInServc'!N440</f>
        <v/>
      </c>
      <c r="P440" s="21" t="str">
        <f>'[1]Actv PlacedInServc'!P440</f>
        <v/>
      </c>
      <c r="Q440" s="21" t="str">
        <f>'[1]Actv PlacedInServc'!Q440</f>
        <v/>
      </c>
      <c r="R440" s="21" t="str">
        <f>'[1]Actv PlacedInServc'!R440</f>
        <v/>
      </c>
      <c r="S440" s="21" t="str">
        <f>'[1]Actv PlacedInServc'!S440</f>
        <v/>
      </c>
      <c r="T440" s="21" t="str">
        <f>'[1]Actv PlacedInServc'!T440</f>
        <v/>
      </c>
      <c r="U440" s="21" t="str">
        <f>'[1]Actv PlacedInServc'!U440</f>
        <v/>
      </c>
      <c r="V440" s="21" t="str">
        <f>'[1]Actv PlacedInServc'!V440</f>
        <v/>
      </c>
      <c r="W440" s="21" t="str">
        <f>'[1]Actv PlacedInServc'!W440</f>
        <v/>
      </c>
      <c r="X440" s="21" t="str">
        <f>'[1]Actv PlacedInServc'!X440</f>
        <v/>
      </c>
      <c r="Y440" s="21" t="str">
        <f>'[1]Actv PlacedInServc'!Y440</f>
        <v/>
      </c>
      <c r="Z440" s="21" t="str">
        <f>'[1]Actv PlacedInServc'!Z440</f>
        <v/>
      </c>
      <c r="AA440" s="21" t="str">
        <f>'[1]Actv PlacedInServc'!AA440</f>
        <v/>
      </c>
      <c r="AB440" s="21" t="str">
        <f>'[1]Actv PlacedInServc'!AB440</f>
        <v/>
      </c>
      <c r="AC440" s="21" t="str">
        <f>'[1]Actv PlacedInServc'!AC440</f>
        <v/>
      </c>
      <c r="AD440" s="21" t="str">
        <f>'[1]Actv PlacedInServc'!AD440</f>
        <v/>
      </c>
      <c r="AE440" s="21" t="str">
        <f>'[1]Actv PlacedInServc'!AE440</f>
        <v/>
      </c>
      <c r="AF440" s="21" t="str">
        <f>'[1]Actv PlacedInServc'!AF440</f>
        <v/>
      </c>
      <c r="AG440" s="21" t="str">
        <f>'[1]Actv PlacedInServc'!AG440</f>
        <v/>
      </c>
      <c r="AH440" s="21" t="str">
        <f>'[1]Actv PlacedInServc'!AH440</f>
        <v/>
      </c>
      <c r="AI440" s="21" t="str">
        <f>'[1]Actv PlacedInServc'!AI440</f>
        <v/>
      </c>
      <c r="AJ440" s="21" t="str">
        <f>'[1]Actv PlacedInServc'!AJ440</f>
        <v/>
      </c>
      <c r="AK440" s="21" t="str">
        <f>'[1]Actv PlacedInServc'!AK440</f>
        <v/>
      </c>
      <c r="AL440" s="21" t="str">
        <f>'[1]Actv PlacedInServc'!AL440</f>
        <v/>
      </c>
      <c r="AM440" s="21"/>
      <c r="AN440" s="62">
        <f t="shared" si="15"/>
        <v>0</v>
      </c>
      <c r="AO440" s="21"/>
      <c r="AP440" s="21">
        <f t="shared" si="16"/>
        <v>0</v>
      </c>
    </row>
    <row r="441" spans="2:42" s="16" customFormat="1">
      <c r="B441" s="18">
        <v>441</v>
      </c>
      <c r="C441" s="18" t="str">
        <f>'[1]Actv PlacedInServc'!C441</f>
        <v/>
      </c>
      <c r="D441" s="507" t="str">
        <f>'[1]Actv PlacedInServc'!D441</f>
        <v/>
      </c>
      <c r="F441" s="369" t="str">
        <f>'[1]Actv PlacedInServc'!F441</f>
        <v/>
      </c>
      <c r="H441" s="18" t="str">
        <f>'[1]Actv PlacedInServc'!H441</f>
        <v/>
      </c>
      <c r="J441" s="18" t="str">
        <f>'[1]Actv PlacedInServc'!J441</f>
        <v/>
      </c>
      <c r="L441" s="18" t="str">
        <f>'[1]Actv PlacedInServc'!L441</f>
        <v/>
      </c>
      <c r="N441" s="377" t="str">
        <f>'[1]Actv PlacedInServc'!N441</f>
        <v/>
      </c>
      <c r="P441" s="21" t="str">
        <f>'[1]Actv PlacedInServc'!P441</f>
        <v/>
      </c>
      <c r="Q441" s="21" t="str">
        <f>'[1]Actv PlacedInServc'!Q441</f>
        <v/>
      </c>
      <c r="R441" s="21" t="str">
        <f>'[1]Actv PlacedInServc'!R441</f>
        <v/>
      </c>
      <c r="S441" s="21" t="str">
        <f>'[1]Actv PlacedInServc'!S441</f>
        <v/>
      </c>
      <c r="T441" s="21" t="str">
        <f>'[1]Actv PlacedInServc'!T441</f>
        <v/>
      </c>
      <c r="U441" s="21" t="str">
        <f>'[1]Actv PlacedInServc'!U441</f>
        <v/>
      </c>
      <c r="V441" s="21" t="str">
        <f>'[1]Actv PlacedInServc'!V441</f>
        <v/>
      </c>
      <c r="W441" s="21" t="str">
        <f>'[1]Actv PlacedInServc'!W441</f>
        <v/>
      </c>
      <c r="X441" s="21" t="str">
        <f>'[1]Actv PlacedInServc'!X441</f>
        <v/>
      </c>
      <c r="Y441" s="21" t="str">
        <f>'[1]Actv PlacedInServc'!Y441</f>
        <v/>
      </c>
      <c r="Z441" s="21" t="str">
        <f>'[1]Actv PlacedInServc'!Z441</f>
        <v/>
      </c>
      <c r="AA441" s="21" t="str">
        <f>'[1]Actv PlacedInServc'!AA441</f>
        <v/>
      </c>
      <c r="AB441" s="21" t="str">
        <f>'[1]Actv PlacedInServc'!AB441</f>
        <v/>
      </c>
      <c r="AC441" s="21" t="str">
        <f>'[1]Actv PlacedInServc'!AC441</f>
        <v/>
      </c>
      <c r="AD441" s="21" t="str">
        <f>'[1]Actv PlacedInServc'!AD441</f>
        <v/>
      </c>
      <c r="AE441" s="21" t="str">
        <f>'[1]Actv PlacedInServc'!AE441</f>
        <v/>
      </c>
      <c r="AF441" s="21" t="str">
        <f>'[1]Actv PlacedInServc'!AF441</f>
        <v/>
      </c>
      <c r="AG441" s="21" t="str">
        <f>'[1]Actv PlacedInServc'!AG441</f>
        <v/>
      </c>
      <c r="AH441" s="21" t="str">
        <f>'[1]Actv PlacedInServc'!AH441</f>
        <v/>
      </c>
      <c r="AI441" s="21" t="str">
        <f>'[1]Actv PlacedInServc'!AI441</f>
        <v/>
      </c>
      <c r="AJ441" s="21" t="str">
        <f>'[1]Actv PlacedInServc'!AJ441</f>
        <v/>
      </c>
      <c r="AK441" s="21" t="str">
        <f>'[1]Actv PlacedInServc'!AK441</f>
        <v/>
      </c>
      <c r="AL441" s="21" t="str">
        <f>'[1]Actv PlacedInServc'!AL441</f>
        <v/>
      </c>
      <c r="AM441" s="21"/>
      <c r="AN441" s="62">
        <f t="shared" si="15"/>
        <v>0</v>
      </c>
      <c r="AO441" s="21"/>
      <c r="AP441" s="21">
        <f t="shared" si="16"/>
        <v>0</v>
      </c>
    </row>
    <row r="442" spans="2:42" s="16" customFormat="1">
      <c r="B442" s="18">
        <v>442</v>
      </c>
      <c r="C442" s="18" t="str">
        <f>'[1]Actv PlacedInServc'!C442</f>
        <v/>
      </c>
      <c r="D442" s="507" t="str">
        <f>'[1]Actv PlacedInServc'!D442</f>
        <v/>
      </c>
      <c r="F442" s="369" t="str">
        <f>'[1]Actv PlacedInServc'!F442</f>
        <v/>
      </c>
      <c r="H442" s="18" t="str">
        <f>'[1]Actv PlacedInServc'!H442</f>
        <v/>
      </c>
      <c r="J442" s="18" t="str">
        <f>'[1]Actv PlacedInServc'!J442</f>
        <v/>
      </c>
      <c r="L442" s="18" t="str">
        <f>'[1]Actv PlacedInServc'!L442</f>
        <v/>
      </c>
      <c r="N442" s="377" t="str">
        <f>'[1]Actv PlacedInServc'!N442</f>
        <v/>
      </c>
      <c r="P442" s="21" t="str">
        <f>'[1]Actv PlacedInServc'!P442</f>
        <v/>
      </c>
      <c r="Q442" s="21" t="str">
        <f>'[1]Actv PlacedInServc'!Q442</f>
        <v/>
      </c>
      <c r="R442" s="21" t="str">
        <f>'[1]Actv PlacedInServc'!R442</f>
        <v/>
      </c>
      <c r="S442" s="21" t="str">
        <f>'[1]Actv PlacedInServc'!S442</f>
        <v/>
      </c>
      <c r="T442" s="21" t="str">
        <f>'[1]Actv PlacedInServc'!T442</f>
        <v/>
      </c>
      <c r="U442" s="21" t="str">
        <f>'[1]Actv PlacedInServc'!U442</f>
        <v/>
      </c>
      <c r="V442" s="21" t="str">
        <f>'[1]Actv PlacedInServc'!V442</f>
        <v/>
      </c>
      <c r="W442" s="21" t="str">
        <f>'[1]Actv PlacedInServc'!W442</f>
        <v/>
      </c>
      <c r="X442" s="21" t="str">
        <f>'[1]Actv PlacedInServc'!X442</f>
        <v/>
      </c>
      <c r="Y442" s="21" t="str">
        <f>'[1]Actv PlacedInServc'!Y442</f>
        <v/>
      </c>
      <c r="Z442" s="21" t="str">
        <f>'[1]Actv PlacedInServc'!Z442</f>
        <v/>
      </c>
      <c r="AA442" s="21" t="str">
        <f>'[1]Actv PlacedInServc'!AA442</f>
        <v/>
      </c>
      <c r="AB442" s="21" t="str">
        <f>'[1]Actv PlacedInServc'!AB442</f>
        <v/>
      </c>
      <c r="AC442" s="21" t="str">
        <f>'[1]Actv PlacedInServc'!AC442</f>
        <v/>
      </c>
      <c r="AD442" s="21" t="str">
        <f>'[1]Actv PlacedInServc'!AD442</f>
        <v/>
      </c>
      <c r="AE442" s="21" t="str">
        <f>'[1]Actv PlacedInServc'!AE442</f>
        <v/>
      </c>
      <c r="AF442" s="21" t="str">
        <f>'[1]Actv PlacedInServc'!AF442</f>
        <v/>
      </c>
      <c r="AG442" s="21" t="str">
        <f>'[1]Actv PlacedInServc'!AG442</f>
        <v/>
      </c>
      <c r="AH442" s="21" t="str">
        <f>'[1]Actv PlacedInServc'!AH442</f>
        <v/>
      </c>
      <c r="AI442" s="21" t="str">
        <f>'[1]Actv PlacedInServc'!AI442</f>
        <v/>
      </c>
      <c r="AJ442" s="21" t="str">
        <f>'[1]Actv PlacedInServc'!AJ442</f>
        <v/>
      </c>
      <c r="AK442" s="21" t="str">
        <f>'[1]Actv PlacedInServc'!AK442</f>
        <v/>
      </c>
      <c r="AL442" s="21" t="str">
        <f>'[1]Actv PlacedInServc'!AL442</f>
        <v/>
      </c>
      <c r="AM442" s="21"/>
      <c r="AN442" s="62">
        <f t="shared" si="15"/>
        <v>0</v>
      </c>
      <c r="AO442" s="21"/>
      <c r="AP442" s="21">
        <f t="shared" si="16"/>
        <v>0</v>
      </c>
    </row>
    <row r="443" spans="2:42" s="16" customFormat="1">
      <c r="B443" s="18">
        <v>443</v>
      </c>
      <c r="C443" s="18" t="str">
        <f>'[1]Actv PlacedInServc'!C443</f>
        <v/>
      </c>
      <c r="D443" s="507" t="str">
        <f>'[1]Actv PlacedInServc'!D443</f>
        <v>Future Use</v>
      </c>
      <c r="F443" s="369" t="str">
        <f>'[1]Actv PlacedInServc'!F443</f>
        <v/>
      </c>
      <c r="H443" s="18" t="str">
        <f>'[1]Actv PlacedInServc'!H443</f>
        <v/>
      </c>
      <c r="J443" s="18" t="str">
        <f>'[1]Actv PlacedInServc'!J443</f>
        <v/>
      </c>
      <c r="L443" s="18" t="str">
        <f>'[1]Actv PlacedInServc'!L443</f>
        <v/>
      </c>
      <c r="N443" s="377" t="str">
        <f>'[1]Actv PlacedInServc'!N443</f>
        <v/>
      </c>
      <c r="P443" s="21" t="str">
        <f>'[1]Actv PlacedInServc'!P443</f>
        <v/>
      </c>
      <c r="Q443" s="21" t="str">
        <f>'[1]Actv PlacedInServc'!Q443</f>
        <v/>
      </c>
      <c r="R443" s="21" t="str">
        <f>'[1]Actv PlacedInServc'!R443</f>
        <v/>
      </c>
      <c r="S443" s="21" t="str">
        <f>'[1]Actv PlacedInServc'!S443</f>
        <v/>
      </c>
      <c r="T443" s="21" t="str">
        <f>'[1]Actv PlacedInServc'!T443</f>
        <v/>
      </c>
      <c r="U443" s="21" t="str">
        <f>'[1]Actv PlacedInServc'!U443</f>
        <v/>
      </c>
      <c r="V443" s="21" t="str">
        <f>'[1]Actv PlacedInServc'!V443</f>
        <v/>
      </c>
      <c r="W443" s="21" t="str">
        <f>'[1]Actv PlacedInServc'!W443</f>
        <v/>
      </c>
      <c r="X443" s="21" t="str">
        <f>'[1]Actv PlacedInServc'!X443</f>
        <v/>
      </c>
      <c r="Y443" s="21" t="str">
        <f>'[1]Actv PlacedInServc'!Y443</f>
        <v/>
      </c>
      <c r="Z443" s="21" t="str">
        <f>'[1]Actv PlacedInServc'!Z443</f>
        <v/>
      </c>
      <c r="AA443" s="21" t="str">
        <f>'[1]Actv PlacedInServc'!AA443</f>
        <v/>
      </c>
      <c r="AB443" s="21" t="str">
        <f>'[1]Actv PlacedInServc'!AB443</f>
        <v/>
      </c>
      <c r="AC443" s="21" t="str">
        <f>'[1]Actv PlacedInServc'!AC443</f>
        <v/>
      </c>
      <c r="AD443" s="21" t="str">
        <f>'[1]Actv PlacedInServc'!AD443</f>
        <v/>
      </c>
      <c r="AE443" s="21" t="str">
        <f>'[1]Actv PlacedInServc'!AE443</f>
        <v/>
      </c>
      <c r="AF443" s="21" t="str">
        <f>'[1]Actv PlacedInServc'!AF443</f>
        <v/>
      </c>
      <c r="AG443" s="21" t="str">
        <f>'[1]Actv PlacedInServc'!AG443</f>
        <v/>
      </c>
      <c r="AH443" s="21" t="str">
        <f>'[1]Actv PlacedInServc'!AH443</f>
        <v/>
      </c>
      <c r="AI443" s="21" t="str">
        <f>'[1]Actv PlacedInServc'!AI443</f>
        <v/>
      </c>
      <c r="AJ443" s="21" t="str">
        <f>'[1]Actv PlacedInServc'!AJ443</f>
        <v/>
      </c>
      <c r="AK443" s="21" t="str">
        <f>'[1]Actv PlacedInServc'!AK443</f>
        <v/>
      </c>
      <c r="AL443" s="21" t="str">
        <f>'[1]Actv PlacedInServc'!AL443</f>
        <v/>
      </c>
      <c r="AM443" s="21"/>
      <c r="AN443" s="62">
        <f t="shared" si="15"/>
        <v>0</v>
      </c>
      <c r="AO443" s="21"/>
      <c r="AP443" s="21">
        <f t="shared" si="16"/>
        <v>0</v>
      </c>
    </row>
    <row r="444" spans="2:42" s="16" customFormat="1">
      <c r="B444" s="18">
        <v>444</v>
      </c>
      <c r="C444" s="18" t="str">
        <f>'[1]Actv PlacedInServc'!C444</f>
        <v/>
      </c>
      <c r="D444" s="507" t="str">
        <f>'[1]Actv PlacedInServc'!D444</f>
        <v/>
      </c>
      <c r="F444" s="369" t="str">
        <f>'[1]Actv PlacedInServc'!F444</f>
        <v/>
      </c>
      <c r="H444" s="18" t="str">
        <f>'[1]Actv PlacedInServc'!H444</f>
        <v/>
      </c>
      <c r="J444" s="18" t="str">
        <f>'[1]Actv PlacedInServc'!J444</f>
        <v/>
      </c>
      <c r="L444" s="18" t="str">
        <f>'[1]Actv PlacedInServc'!L444</f>
        <v/>
      </c>
      <c r="N444" s="377" t="str">
        <f>'[1]Actv PlacedInServc'!N444</f>
        <v/>
      </c>
      <c r="P444" s="21" t="str">
        <f>'[1]Actv PlacedInServc'!P444</f>
        <v/>
      </c>
      <c r="Q444" s="21" t="str">
        <f>'[1]Actv PlacedInServc'!Q444</f>
        <v/>
      </c>
      <c r="R444" s="21" t="str">
        <f>'[1]Actv PlacedInServc'!R444</f>
        <v/>
      </c>
      <c r="S444" s="21" t="str">
        <f>'[1]Actv PlacedInServc'!S444</f>
        <v/>
      </c>
      <c r="T444" s="21" t="str">
        <f>'[1]Actv PlacedInServc'!T444</f>
        <v/>
      </c>
      <c r="U444" s="21" t="str">
        <f>'[1]Actv PlacedInServc'!U444</f>
        <v/>
      </c>
      <c r="V444" s="21" t="str">
        <f>'[1]Actv PlacedInServc'!V444</f>
        <v/>
      </c>
      <c r="W444" s="21" t="str">
        <f>'[1]Actv PlacedInServc'!W444</f>
        <v/>
      </c>
      <c r="X444" s="21" t="str">
        <f>'[1]Actv PlacedInServc'!X444</f>
        <v/>
      </c>
      <c r="Y444" s="21" t="str">
        <f>'[1]Actv PlacedInServc'!Y444</f>
        <v/>
      </c>
      <c r="Z444" s="21" t="str">
        <f>'[1]Actv PlacedInServc'!Z444</f>
        <v/>
      </c>
      <c r="AA444" s="21" t="str">
        <f>'[1]Actv PlacedInServc'!AA444</f>
        <v/>
      </c>
      <c r="AB444" s="21" t="str">
        <f>'[1]Actv PlacedInServc'!AB444</f>
        <v/>
      </c>
      <c r="AC444" s="21" t="str">
        <f>'[1]Actv PlacedInServc'!AC444</f>
        <v/>
      </c>
      <c r="AD444" s="21" t="str">
        <f>'[1]Actv PlacedInServc'!AD444</f>
        <v/>
      </c>
      <c r="AE444" s="21" t="str">
        <f>'[1]Actv PlacedInServc'!AE444</f>
        <v/>
      </c>
      <c r="AF444" s="21" t="str">
        <f>'[1]Actv PlacedInServc'!AF444</f>
        <v/>
      </c>
      <c r="AG444" s="21" t="str">
        <f>'[1]Actv PlacedInServc'!AG444</f>
        <v/>
      </c>
      <c r="AH444" s="21" t="str">
        <f>'[1]Actv PlacedInServc'!AH444</f>
        <v/>
      </c>
      <c r="AI444" s="21" t="str">
        <f>'[1]Actv PlacedInServc'!AI444</f>
        <v/>
      </c>
      <c r="AJ444" s="21" t="str">
        <f>'[1]Actv PlacedInServc'!AJ444</f>
        <v/>
      </c>
      <c r="AK444" s="21" t="str">
        <f>'[1]Actv PlacedInServc'!AK444</f>
        <v/>
      </c>
      <c r="AL444" s="21" t="str">
        <f>'[1]Actv PlacedInServc'!AL444</f>
        <v/>
      </c>
      <c r="AM444" s="21"/>
      <c r="AN444" s="62">
        <f t="shared" si="15"/>
        <v>0</v>
      </c>
      <c r="AO444" s="21"/>
      <c r="AP444" s="21">
        <f t="shared" si="16"/>
        <v>0</v>
      </c>
    </row>
    <row r="445" spans="2:42" s="16" customFormat="1">
      <c r="B445" s="18">
        <v>445</v>
      </c>
      <c r="C445" s="18" t="str">
        <f>'[1]Actv PlacedInServc'!C445</f>
        <v/>
      </c>
      <c r="D445" s="507" t="str">
        <f>'[1]Actv PlacedInServc'!D445</f>
        <v/>
      </c>
      <c r="F445" s="369" t="str">
        <f>'[1]Actv PlacedInServc'!F445</f>
        <v/>
      </c>
      <c r="H445" s="18" t="str">
        <f>'[1]Actv PlacedInServc'!H445</f>
        <v/>
      </c>
      <c r="J445" s="18" t="str">
        <f>'[1]Actv PlacedInServc'!J445</f>
        <v/>
      </c>
      <c r="L445" s="18" t="str">
        <f>'[1]Actv PlacedInServc'!L445</f>
        <v/>
      </c>
      <c r="N445" s="377" t="str">
        <f>'[1]Actv PlacedInServc'!N445</f>
        <v/>
      </c>
      <c r="P445" s="21" t="str">
        <f>'[1]Actv PlacedInServc'!P445</f>
        <v/>
      </c>
      <c r="Q445" s="21" t="str">
        <f>'[1]Actv PlacedInServc'!Q445</f>
        <v/>
      </c>
      <c r="R445" s="21" t="str">
        <f>'[1]Actv PlacedInServc'!R445</f>
        <v/>
      </c>
      <c r="S445" s="21" t="str">
        <f>'[1]Actv PlacedInServc'!S445</f>
        <v/>
      </c>
      <c r="T445" s="21" t="str">
        <f>'[1]Actv PlacedInServc'!T445</f>
        <v/>
      </c>
      <c r="U445" s="21" t="str">
        <f>'[1]Actv PlacedInServc'!U445</f>
        <v/>
      </c>
      <c r="V445" s="21" t="str">
        <f>'[1]Actv PlacedInServc'!V445</f>
        <v/>
      </c>
      <c r="W445" s="21" t="str">
        <f>'[1]Actv PlacedInServc'!W445</f>
        <v/>
      </c>
      <c r="X445" s="21" t="str">
        <f>'[1]Actv PlacedInServc'!X445</f>
        <v/>
      </c>
      <c r="Y445" s="21" t="str">
        <f>'[1]Actv PlacedInServc'!Y445</f>
        <v/>
      </c>
      <c r="Z445" s="21" t="str">
        <f>'[1]Actv PlacedInServc'!Z445</f>
        <v/>
      </c>
      <c r="AA445" s="21" t="str">
        <f>'[1]Actv PlacedInServc'!AA445</f>
        <v/>
      </c>
      <c r="AB445" s="21" t="str">
        <f>'[1]Actv PlacedInServc'!AB445</f>
        <v/>
      </c>
      <c r="AC445" s="21" t="str">
        <f>'[1]Actv PlacedInServc'!AC445</f>
        <v/>
      </c>
      <c r="AD445" s="21" t="str">
        <f>'[1]Actv PlacedInServc'!AD445</f>
        <v/>
      </c>
      <c r="AE445" s="21" t="str">
        <f>'[1]Actv PlacedInServc'!AE445</f>
        <v/>
      </c>
      <c r="AF445" s="21" t="str">
        <f>'[1]Actv PlacedInServc'!AF445</f>
        <v/>
      </c>
      <c r="AG445" s="21" t="str">
        <f>'[1]Actv PlacedInServc'!AG445</f>
        <v/>
      </c>
      <c r="AH445" s="21" t="str">
        <f>'[1]Actv PlacedInServc'!AH445</f>
        <v/>
      </c>
      <c r="AI445" s="21" t="str">
        <f>'[1]Actv PlacedInServc'!AI445</f>
        <v/>
      </c>
      <c r="AJ445" s="21" t="str">
        <f>'[1]Actv PlacedInServc'!AJ445</f>
        <v/>
      </c>
      <c r="AK445" s="21" t="str">
        <f>'[1]Actv PlacedInServc'!AK445</f>
        <v/>
      </c>
      <c r="AL445" s="21" t="str">
        <f>'[1]Actv PlacedInServc'!AL445</f>
        <v/>
      </c>
      <c r="AM445" s="21"/>
      <c r="AN445" s="62">
        <f t="shared" si="15"/>
        <v>0</v>
      </c>
      <c r="AO445" s="21"/>
      <c r="AP445" s="21">
        <f t="shared" si="16"/>
        <v>0</v>
      </c>
    </row>
    <row r="446" spans="2:42" s="16" customFormat="1">
      <c r="B446" s="18">
        <v>446</v>
      </c>
      <c r="C446" s="18" t="str">
        <f>'[1]Actv PlacedInServc'!C446</f>
        <v/>
      </c>
      <c r="D446" s="507" t="str">
        <f>'[1]Actv PlacedInServc'!D446</f>
        <v/>
      </c>
      <c r="F446" s="369" t="str">
        <f>'[1]Actv PlacedInServc'!F446</f>
        <v/>
      </c>
      <c r="H446" s="18" t="str">
        <f>'[1]Actv PlacedInServc'!H446</f>
        <v/>
      </c>
      <c r="J446" s="18" t="str">
        <f>'[1]Actv PlacedInServc'!J446</f>
        <v/>
      </c>
      <c r="L446" s="18" t="str">
        <f>'[1]Actv PlacedInServc'!L446</f>
        <v/>
      </c>
      <c r="N446" s="377" t="str">
        <f>'[1]Actv PlacedInServc'!N446</f>
        <v/>
      </c>
      <c r="P446" s="21" t="str">
        <f>'[1]Actv PlacedInServc'!P446</f>
        <v/>
      </c>
      <c r="Q446" s="21" t="str">
        <f>'[1]Actv PlacedInServc'!Q446</f>
        <v/>
      </c>
      <c r="R446" s="21" t="str">
        <f>'[1]Actv PlacedInServc'!R446</f>
        <v/>
      </c>
      <c r="S446" s="21" t="str">
        <f>'[1]Actv PlacedInServc'!S446</f>
        <v/>
      </c>
      <c r="T446" s="21" t="str">
        <f>'[1]Actv PlacedInServc'!T446</f>
        <v/>
      </c>
      <c r="U446" s="21" t="str">
        <f>'[1]Actv PlacedInServc'!U446</f>
        <v/>
      </c>
      <c r="V446" s="21" t="str">
        <f>'[1]Actv PlacedInServc'!V446</f>
        <v/>
      </c>
      <c r="W446" s="21" t="str">
        <f>'[1]Actv PlacedInServc'!W446</f>
        <v/>
      </c>
      <c r="X446" s="21" t="str">
        <f>'[1]Actv PlacedInServc'!X446</f>
        <v/>
      </c>
      <c r="Y446" s="21" t="str">
        <f>'[1]Actv PlacedInServc'!Y446</f>
        <v/>
      </c>
      <c r="Z446" s="21" t="str">
        <f>'[1]Actv PlacedInServc'!Z446</f>
        <v/>
      </c>
      <c r="AA446" s="21" t="str">
        <f>'[1]Actv PlacedInServc'!AA446</f>
        <v/>
      </c>
      <c r="AB446" s="21" t="str">
        <f>'[1]Actv PlacedInServc'!AB446</f>
        <v/>
      </c>
      <c r="AC446" s="21" t="str">
        <f>'[1]Actv PlacedInServc'!AC446</f>
        <v/>
      </c>
      <c r="AD446" s="21" t="str">
        <f>'[1]Actv PlacedInServc'!AD446</f>
        <v/>
      </c>
      <c r="AE446" s="21" t="str">
        <f>'[1]Actv PlacedInServc'!AE446</f>
        <v/>
      </c>
      <c r="AF446" s="21" t="str">
        <f>'[1]Actv PlacedInServc'!AF446</f>
        <v/>
      </c>
      <c r="AG446" s="21" t="str">
        <f>'[1]Actv PlacedInServc'!AG446</f>
        <v/>
      </c>
      <c r="AH446" s="21" t="str">
        <f>'[1]Actv PlacedInServc'!AH446</f>
        <v/>
      </c>
      <c r="AI446" s="21" t="str">
        <f>'[1]Actv PlacedInServc'!AI446</f>
        <v/>
      </c>
      <c r="AJ446" s="21" t="str">
        <f>'[1]Actv PlacedInServc'!AJ446</f>
        <v/>
      </c>
      <c r="AK446" s="21" t="str">
        <f>'[1]Actv PlacedInServc'!AK446</f>
        <v/>
      </c>
      <c r="AL446" s="21" t="str">
        <f>'[1]Actv PlacedInServc'!AL446</f>
        <v/>
      </c>
      <c r="AM446" s="21"/>
      <c r="AN446" s="62">
        <f t="shared" si="15"/>
        <v>0</v>
      </c>
      <c r="AO446" s="21"/>
      <c r="AP446" s="21">
        <f t="shared" si="16"/>
        <v>0</v>
      </c>
    </row>
    <row r="447" spans="2:42" s="16" customFormat="1">
      <c r="B447" s="74" t="s">
        <v>568</v>
      </c>
      <c r="C447" s="74" t="s">
        <v>568</v>
      </c>
      <c r="D447" s="74" t="s">
        <v>568</v>
      </c>
      <c r="E447" s="74" t="s">
        <v>568</v>
      </c>
      <c r="F447" s="74" t="s">
        <v>568</v>
      </c>
      <c r="G447" s="74" t="s">
        <v>568</v>
      </c>
      <c r="H447" s="74" t="s">
        <v>568</v>
      </c>
      <c r="I447" s="74" t="s">
        <v>568</v>
      </c>
      <c r="J447" s="74" t="s">
        <v>568</v>
      </c>
      <c r="K447" s="74" t="s">
        <v>568</v>
      </c>
      <c r="L447" s="74" t="s">
        <v>568</v>
      </c>
      <c r="M447" s="74" t="s">
        <v>568</v>
      </c>
      <c r="N447" s="74" t="s">
        <v>568</v>
      </c>
      <c r="O447" s="74" t="s">
        <v>568</v>
      </c>
      <c r="P447" s="74" t="s">
        <v>568</v>
      </c>
      <c r="Q447" s="74" t="s">
        <v>568</v>
      </c>
      <c r="R447" s="74" t="s">
        <v>568</v>
      </c>
      <c r="S447" s="74" t="s">
        <v>568</v>
      </c>
      <c r="T447" s="74" t="s">
        <v>568</v>
      </c>
      <c r="U447" s="74" t="s">
        <v>568</v>
      </c>
      <c r="V447" s="74" t="s">
        <v>568</v>
      </c>
      <c r="W447" s="74" t="s">
        <v>568</v>
      </c>
      <c r="X447" s="74" t="s">
        <v>568</v>
      </c>
      <c r="Y447" s="74" t="s">
        <v>568</v>
      </c>
      <c r="Z447" s="74" t="s">
        <v>568</v>
      </c>
      <c r="AA447" s="74" t="s">
        <v>568</v>
      </c>
      <c r="AB447" s="74" t="s">
        <v>568</v>
      </c>
      <c r="AC447" s="74" t="s">
        <v>568</v>
      </c>
      <c r="AD447" s="74" t="s">
        <v>568</v>
      </c>
      <c r="AE447" s="74" t="s">
        <v>568</v>
      </c>
      <c r="AF447" s="74" t="s">
        <v>568</v>
      </c>
      <c r="AG447" s="74" t="s">
        <v>568</v>
      </c>
      <c r="AH447" s="74" t="s">
        <v>568</v>
      </c>
      <c r="AI447" s="74" t="s">
        <v>568</v>
      </c>
      <c r="AJ447" s="74" t="s">
        <v>568</v>
      </c>
      <c r="AK447" s="74" t="s">
        <v>568</v>
      </c>
      <c r="AL447" s="74" t="s">
        <v>568</v>
      </c>
      <c r="AM447" s="74" t="s">
        <v>568</v>
      </c>
      <c r="AN447" s="74" t="s">
        <v>568</v>
      </c>
      <c r="AO447" s="74" t="s">
        <v>568</v>
      </c>
      <c r="AP447" s="74" t="s">
        <v>568</v>
      </c>
    </row>
    <row r="448" spans="2:42" s="16" customFormat="1">
      <c r="B448" s="64"/>
      <c r="C448" s="64"/>
    </row>
    <row r="449" spans="1:38" ht="15.75" thickBot="1">
      <c r="A449" s="16"/>
      <c r="D449" s="16"/>
      <c r="F449" s="16"/>
      <c r="L449" s="16"/>
      <c r="N449" s="16"/>
    </row>
    <row r="450" spans="1:38">
      <c r="A450" s="16"/>
      <c r="B450" s="509"/>
      <c r="C450" s="56"/>
      <c r="D450" s="56"/>
      <c r="E450" s="56"/>
      <c r="F450" s="510" t="s">
        <v>540</v>
      </c>
      <c r="G450" s="56"/>
      <c r="H450" s="56"/>
      <c r="I450" s="56"/>
      <c r="J450" s="56"/>
      <c r="K450" s="56"/>
      <c r="L450" s="57"/>
      <c r="M450" s="56"/>
      <c r="N450" s="57"/>
      <c r="O450" s="56"/>
      <c r="P450" s="511"/>
      <c r="Q450" s="511">
        <f>'[1]Actv PlacedInServc'!Q4</f>
        <v>9830343.2199999969</v>
      </c>
      <c r="R450" s="511">
        <f>'[1]Actv PlacedInServc'!R4</f>
        <v>4067744.4799999991</v>
      </c>
      <c r="S450" s="511">
        <f>'[1]Actv PlacedInServc'!S4</f>
        <v>6472472.710443276</v>
      </c>
      <c r="T450" s="511">
        <f>'[1]Actv PlacedInServc'!T4</f>
        <v>4713551.9671428595</v>
      </c>
      <c r="U450" s="511">
        <f>'[1]Actv PlacedInServc'!U4</f>
        <v>6355052.6571428599</v>
      </c>
      <c r="V450" s="511">
        <f>'[1]Actv PlacedInServc'!V4</f>
        <v>15423302.179592207</v>
      </c>
      <c r="W450" s="511">
        <f>'[1]Actv PlacedInServc'!W4</f>
        <v>7026030.3895771215</v>
      </c>
      <c r="X450" s="511">
        <f>'[1]Actv PlacedInServc'!X4</f>
        <v>6531120.6013928605</v>
      </c>
      <c r="Y450" s="511">
        <f>'[1]Actv PlacedInServc'!Y4</f>
        <v>5976944.6271428596</v>
      </c>
      <c r="Z450" s="511">
        <f>'[1]Actv PlacedInServc'!Z4</f>
        <v>19796669.95714286</v>
      </c>
      <c r="AA450" s="511">
        <f>'[1]Actv PlacedInServc'!AA4</f>
        <v>4144291.59</v>
      </c>
      <c r="AB450" s="511">
        <f>'[1]Actv PlacedInServc'!AB4</f>
        <v>2766220.299008321</v>
      </c>
      <c r="AC450" s="511">
        <f>'[1]Actv PlacedInServc'!AC4</f>
        <v>5726345.4879763946</v>
      </c>
      <c r="AD450" s="511">
        <f>'[1]Actv PlacedInServc'!AD4</f>
        <v>7469480.4997132244</v>
      </c>
      <c r="AE450" s="511">
        <f>'[1]Actv PlacedInServc'!AE4</f>
        <v>6877684.3399132658</v>
      </c>
      <c r="AF450" s="511">
        <f>'[1]Actv PlacedInServc'!AF4</f>
        <v>7500868.1869699266</v>
      </c>
      <c r="AG450" s="511">
        <f>'[1]Actv PlacedInServc'!AG4</f>
        <v>9578595.4452231005</v>
      </c>
      <c r="AH450" s="511">
        <f>'[1]Actv PlacedInServc'!AH4</f>
        <v>9962207.5020453911</v>
      </c>
      <c r="AI450" s="511">
        <f>'[1]Actv PlacedInServc'!AI4</f>
        <v>15940442.107705824</v>
      </c>
      <c r="AJ450" s="511">
        <f>'[1]Actv PlacedInServc'!AJ4</f>
        <v>17695851.068945177</v>
      </c>
      <c r="AK450" s="511">
        <f>'[1]Actv PlacedInServc'!AK4</f>
        <v>7891102.1878942456</v>
      </c>
      <c r="AL450" s="512">
        <f>'[1]Actv PlacedInServc'!AL4</f>
        <v>6283539.8491266938</v>
      </c>
    </row>
    <row r="451" spans="1:38">
      <c r="A451" s="16"/>
      <c r="B451" s="497"/>
      <c r="C451" s="16"/>
      <c r="D451" s="16"/>
      <c r="P451" s="24"/>
      <c r="Q451" s="16" t="b">
        <f>Q4=Q450</f>
        <v>1</v>
      </c>
      <c r="R451" s="16" t="b">
        <f t="shared" ref="R451:AL451" si="17">R4=R450</f>
        <v>1</v>
      </c>
      <c r="S451" s="16" t="b">
        <f t="shared" si="17"/>
        <v>1</v>
      </c>
      <c r="T451" s="16" t="b">
        <f t="shared" si="17"/>
        <v>1</v>
      </c>
      <c r="U451" s="16" t="b">
        <f t="shared" si="17"/>
        <v>1</v>
      </c>
      <c r="V451" s="16" t="b">
        <f t="shared" si="17"/>
        <v>1</v>
      </c>
      <c r="W451" s="16" t="b">
        <f t="shared" si="17"/>
        <v>1</v>
      </c>
      <c r="X451" s="16" t="b">
        <f t="shared" si="17"/>
        <v>1</v>
      </c>
      <c r="Y451" s="16" t="b">
        <f t="shared" si="17"/>
        <v>1</v>
      </c>
      <c r="Z451" s="16" t="b">
        <f t="shared" si="17"/>
        <v>1</v>
      </c>
      <c r="AA451" s="16" t="b">
        <f t="shared" si="17"/>
        <v>1</v>
      </c>
      <c r="AB451" s="16" t="b">
        <f t="shared" si="17"/>
        <v>1</v>
      </c>
      <c r="AC451" s="16" t="b">
        <f t="shared" si="17"/>
        <v>1</v>
      </c>
      <c r="AD451" s="16" t="b">
        <f t="shared" si="17"/>
        <v>1</v>
      </c>
      <c r="AE451" s="16" t="b">
        <f t="shared" si="17"/>
        <v>1</v>
      </c>
      <c r="AF451" s="16" t="b">
        <f t="shared" si="17"/>
        <v>1</v>
      </c>
      <c r="AG451" s="16" t="b">
        <f t="shared" si="17"/>
        <v>1</v>
      </c>
      <c r="AH451" s="16" t="b">
        <f t="shared" si="17"/>
        <v>1</v>
      </c>
      <c r="AI451" s="16" t="b">
        <f t="shared" si="17"/>
        <v>1</v>
      </c>
      <c r="AJ451" s="16" t="b">
        <f t="shared" si="17"/>
        <v>1</v>
      </c>
      <c r="AK451" s="16" t="b">
        <f t="shared" si="17"/>
        <v>1</v>
      </c>
      <c r="AL451" s="498" t="b">
        <f t="shared" si="17"/>
        <v>1</v>
      </c>
    </row>
    <row r="452" spans="1:38" s="20" customFormat="1">
      <c r="A452" s="469"/>
      <c r="B452" s="470"/>
      <c r="F452" s="513"/>
      <c r="L452" s="52"/>
      <c r="N452" s="52"/>
      <c r="P452" s="24"/>
      <c r="Q452" s="494">
        <f>Q450-Q4</f>
        <v>0</v>
      </c>
      <c r="R452" s="494">
        <f t="shared" ref="R452:AL452" si="18">R450-R4</f>
        <v>0</v>
      </c>
      <c r="S452" s="494">
        <f t="shared" si="18"/>
        <v>0</v>
      </c>
      <c r="T452" s="494">
        <f t="shared" si="18"/>
        <v>0</v>
      </c>
      <c r="U452" s="494">
        <f t="shared" si="18"/>
        <v>0</v>
      </c>
      <c r="V452" s="494">
        <f t="shared" si="18"/>
        <v>0</v>
      </c>
      <c r="W452" s="494">
        <f t="shared" si="18"/>
        <v>0</v>
      </c>
      <c r="X452" s="494">
        <f t="shared" si="18"/>
        <v>0</v>
      </c>
      <c r="Y452" s="494">
        <f t="shared" si="18"/>
        <v>0</v>
      </c>
      <c r="Z452" s="494">
        <f t="shared" si="18"/>
        <v>0</v>
      </c>
      <c r="AA452" s="494">
        <f t="shared" si="18"/>
        <v>0</v>
      </c>
      <c r="AB452" s="494">
        <f t="shared" si="18"/>
        <v>0</v>
      </c>
      <c r="AC452" s="494">
        <f t="shared" si="18"/>
        <v>0</v>
      </c>
      <c r="AD452" s="494">
        <f t="shared" si="18"/>
        <v>0</v>
      </c>
      <c r="AE452" s="494">
        <f t="shared" si="18"/>
        <v>0</v>
      </c>
      <c r="AF452" s="494">
        <f t="shared" si="18"/>
        <v>0</v>
      </c>
      <c r="AG452" s="494">
        <f t="shared" si="18"/>
        <v>0</v>
      </c>
      <c r="AH452" s="494">
        <f t="shared" si="18"/>
        <v>0</v>
      </c>
      <c r="AI452" s="494">
        <f t="shared" si="18"/>
        <v>0</v>
      </c>
      <c r="AJ452" s="494">
        <f t="shared" si="18"/>
        <v>0</v>
      </c>
      <c r="AK452" s="494">
        <f t="shared" si="18"/>
        <v>0</v>
      </c>
      <c r="AL452" s="471">
        <f t="shared" si="18"/>
        <v>0</v>
      </c>
    </row>
    <row r="453" spans="1:38" ht="15.75" thickBot="1">
      <c r="B453" s="429"/>
      <c r="C453" s="44"/>
      <c r="D453" s="44"/>
      <c r="E453" s="44"/>
      <c r="F453" s="514"/>
      <c r="G453" s="44"/>
      <c r="H453" s="44"/>
      <c r="I453" s="44"/>
      <c r="J453" s="44"/>
      <c r="K453" s="44"/>
      <c r="L453" s="45"/>
      <c r="M453" s="44"/>
      <c r="N453" s="45"/>
      <c r="O453" s="44"/>
      <c r="P453" s="44"/>
      <c r="Q453" s="44"/>
      <c r="R453" s="44"/>
      <c r="S453" s="44"/>
      <c r="T453" s="44"/>
      <c r="U453" s="44"/>
      <c r="V453" s="44"/>
      <c r="W453" s="44"/>
      <c r="X453" s="44"/>
      <c r="Y453" s="44"/>
      <c r="Z453" s="44"/>
      <c r="AA453" s="44"/>
      <c r="AB453" s="44"/>
      <c r="AC453" s="44"/>
      <c r="AD453" s="44"/>
      <c r="AE453" s="44"/>
      <c r="AF453" s="44"/>
      <c r="AG453" s="44"/>
      <c r="AH453" s="44"/>
      <c r="AI453" s="44"/>
      <c r="AJ453" s="44"/>
      <c r="AK453" s="44"/>
      <c r="AL453" s="430"/>
    </row>
    <row r="456" spans="1:38">
      <c r="A456" s="16"/>
      <c r="B456" s="16"/>
      <c r="C456" s="16"/>
      <c r="D456" s="16"/>
      <c r="F456" s="16"/>
      <c r="L456" s="16"/>
      <c r="N456" s="16"/>
    </row>
    <row r="457" spans="1:38">
      <c r="A457" s="16"/>
      <c r="B457" s="16"/>
      <c r="C457" s="16"/>
      <c r="D457" s="16"/>
      <c r="F457" s="16"/>
      <c r="L457" s="16"/>
      <c r="N457" s="16"/>
    </row>
    <row r="458" spans="1:38">
      <c r="A458" s="16"/>
      <c r="B458" s="16"/>
      <c r="C458" s="16"/>
      <c r="D458" s="16"/>
      <c r="F458" s="16"/>
      <c r="L458" s="16"/>
      <c r="N458" s="16"/>
    </row>
    <row r="459" spans="1:38">
      <c r="A459" s="16"/>
      <c r="B459" s="16"/>
      <c r="C459" s="16"/>
      <c r="D459" s="16"/>
      <c r="F459" s="16"/>
      <c r="L459" s="16"/>
      <c r="N459" s="16"/>
    </row>
    <row r="460" spans="1:38">
      <c r="A460" s="16"/>
      <c r="B460" s="16"/>
      <c r="C460" s="16"/>
      <c r="D460" s="16"/>
      <c r="F460" s="16"/>
      <c r="L460" s="16"/>
      <c r="N460" s="16"/>
    </row>
    <row r="461" spans="1:38">
      <c r="A461" s="16"/>
      <c r="B461" s="16"/>
      <c r="C461" s="16"/>
      <c r="D461" s="16"/>
      <c r="F461" s="16"/>
      <c r="L461" s="16"/>
      <c r="N461" s="16"/>
    </row>
    <row r="462" spans="1:38">
      <c r="A462" s="16"/>
      <c r="B462" s="16"/>
      <c r="C462" s="16"/>
      <c r="D462" s="16"/>
      <c r="F462" s="16"/>
      <c r="L462" s="16"/>
      <c r="N462" s="16"/>
    </row>
    <row r="463" spans="1:38">
      <c r="A463" s="16"/>
      <c r="B463" s="16"/>
      <c r="C463" s="16"/>
      <c r="D463" s="16"/>
      <c r="F463" s="16"/>
      <c r="L463" s="16"/>
      <c r="N463" s="16"/>
    </row>
    <row r="464" spans="1:38">
      <c r="A464" s="16"/>
      <c r="B464" s="16"/>
      <c r="C464" s="16"/>
      <c r="D464" s="16"/>
      <c r="F464" s="16"/>
      <c r="L464" s="16"/>
      <c r="N464" s="16"/>
    </row>
    <row r="465" s="16" customFormat="1"/>
    <row r="466" s="16" customFormat="1"/>
    <row r="467" s="16" customFormat="1"/>
    <row r="468" s="16" customFormat="1"/>
    <row r="469" s="16" customFormat="1"/>
    <row r="470" s="16" customFormat="1"/>
    <row r="471" s="16" customFormat="1"/>
    <row r="472" s="16" customFormat="1"/>
    <row r="473" s="16" customFormat="1"/>
    <row r="474" s="16" customFormat="1"/>
    <row r="475" s="16" customFormat="1"/>
    <row r="476" s="16" customFormat="1"/>
    <row r="477" s="16" customFormat="1"/>
    <row r="478" s="16" customFormat="1"/>
    <row r="479" s="16" customFormat="1"/>
    <row r="480" s="16" customFormat="1"/>
    <row r="481" s="16" customFormat="1"/>
    <row r="482" s="16" customFormat="1"/>
    <row r="483" s="16" customFormat="1"/>
    <row r="484" s="16" customFormat="1"/>
    <row r="485" s="16" customFormat="1"/>
    <row r="486" s="16" customFormat="1"/>
    <row r="487" s="16" customFormat="1"/>
    <row r="488" s="16" customFormat="1"/>
    <row r="489" s="16" customFormat="1"/>
    <row r="490" s="16" customFormat="1"/>
    <row r="491" s="16" customFormat="1"/>
    <row r="492" s="16" customFormat="1"/>
    <row r="493" s="16" customFormat="1"/>
    <row r="494" s="16" customFormat="1"/>
    <row r="495" s="16" customFormat="1"/>
    <row r="496" s="16" customFormat="1"/>
    <row r="497" s="16" customFormat="1"/>
    <row r="498" s="16" customFormat="1"/>
    <row r="499" s="16" customFormat="1"/>
    <row r="500" s="16" customFormat="1"/>
    <row r="501" s="16" customFormat="1"/>
    <row r="502" s="16" customFormat="1"/>
    <row r="503" s="16" customFormat="1"/>
    <row r="504" s="16" customFormat="1"/>
    <row r="505" s="16" customFormat="1"/>
    <row r="506" s="16" customFormat="1"/>
    <row r="507" s="16" customFormat="1"/>
    <row r="508" s="16" customFormat="1"/>
    <row r="509" s="16" customFormat="1"/>
    <row r="510" s="16" customFormat="1"/>
    <row r="511" s="16" customFormat="1"/>
  </sheetData>
  <mergeCells count="1">
    <mergeCell ref="B4:F4"/>
  </mergeCell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O124"/>
  <sheetViews>
    <sheetView workbookViewId="0"/>
  </sheetViews>
  <sheetFormatPr defaultColWidth="7.44140625" defaultRowHeight="15"/>
  <cols>
    <col min="1" max="1" width="1.6640625" style="431" customWidth="1"/>
    <col min="2" max="2" width="5" style="16" customWidth="1"/>
    <col min="3" max="3" width="1.33203125" style="16" customWidth="1"/>
    <col min="4" max="4" width="7.88671875" style="16" customWidth="1"/>
    <col min="5" max="5" width="1.33203125" style="16" customWidth="1"/>
    <col min="6" max="6" width="24.5546875" style="16" customWidth="1"/>
    <col min="7" max="7" width="1.33203125" style="16" customWidth="1"/>
    <col min="8" max="8" width="8.5546875" style="18" customWidth="1"/>
    <col min="9" max="9" width="1.33203125" style="16" customWidth="1"/>
    <col min="10" max="10" width="8.88671875" style="18" customWidth="1"/>
    <col min="11" max="11" width="1.33203125" style="16" customWidth="1"/>
    <col min="12" max="12" width="6.88671875" style="16" customWidth="1"/>
    <col min="13" max="13" width="1.88671875" style="16" customWidth="1"/>
    <col min="14" max="14" width="11.88671875" style="16" customWidth="1"/>
    <col min="15" max="15" width="9.44140625" style="16" bestFit="1" customWidth="1"/>
    <col min="16" max="16" width="9.88671875" style="16" bestFit="1" customWidth="1"/>
    <col min="17" max="18" width="9" style="16" bestFit="1" customWidth="1"/>
    <col min="19" max="36" width="9.5546875" style="16" bestFit="1" customWidth="1"/>
    <col min="37" max="37" width="1.6640625" style="16" customWidth="1"/>
    <col min="38" max="38" width="12.33203125" style="16" customWidth="1"/>
    <col min="39" max="39" width="1.6640625" style="16" customWidth="1"/>
    <col min="40" max="40" width="11.6640625" style="16" customWidth="1"/>
    <col min="41" max="41" width="16" style="16" bestFit="1" customWidth="1"/>
    <col min="42" max="16384" width="7.44140625" style="16"/>
  </cols>
  <sheetData>
    <row r="1" spans="1:41">
      <c r="B1" s="423" t="str">
        <f>'[1]Actv Retire'!B1</f>
        <v>Kentucky American Water Company</v>
      </c>
      <c r="C1" s="425"/>
      <c r="D1" s="425"/>
      <c r="E1" s="425"/>
      <c r="F1" s="432"/>
      <c r="G1" s="425"/>
      <c r="H1" s="64" t="s">
        <v>1064</v>
      </c>
      <c r="J1" s="304"/>
    </row>
    <row r="2" spans="1:41">
      <c r="B2" s="423" t="str">
        <f>'[1]Actv Retire'!B2</f>
        <v>Case No. 2026-00094</v>
      </c>
      <c r="C2" s="425"/>
      <c r="D2" s="425"/>
      <c r="E2" s="425"/>
      <c r="F2" s="432"/>
      <c r="G2" s="425"/>
      <c r="J2" s="16"/>
      <c r="AL2" s="74" t="s">
        <v>555</v>
      </c>
      <c r="AN2" s="74" t="s">
        <v>556</v>
      </c>
      <c r="AO2" s="74"/>
    </row>
    <row r="3" spans="1:41">
      <c r="B3" s="423" t="str">
        <f>'[1]Actv Retire'!B3</f>
        <v>Asset Retirements by Month, February 2026 - December 2027</v>
      </c>
      <c r="C3" s="425"/>
      <c r="D3" s="425"/>
      <c r="E3" s="425"/>
      <c r="F3" s="432"/>
      <c r="G3" s="425"/>
      <c r="J3" s="16"/>
      <c r="N3" s="74"/>
      <c r="O3" s="18"/>
      <c r="P3" s="18"/>
      <c r="Q3" s="18"/>
      <c r="R3" s="18"/>
      <c r="S3" s="18"/>
      <c r="T3" s="18"/>
      <c r="U3" s="18"/>
      <c r="V3" s="18"/>
      <c r="W3" s="18"/>
      <c r="X3" s="18"/>
      <c r="Y3" s="18"/>
      <c r="Z3" s="18"/>
      <c r="AA3" s="18"/>
      <c r="AB3" s="18"/>
      <c r="AC3" s="18"/>
      <c r="AD3" s="18"/>
      <c r="AE3" s="18"/>
      <c r="AF3" s="18"/>
      <c r="AG3" s="18"/>
      <c r="AH3" s="18"/>
      <c r="AI3" s="18"/>
      <c r="AJ3" s="18"/>
      <c r="AK3" s="18"/>
      <c r="AL3" s="74" t="s">
        <v>68</v>
      </c>
      <c r="AM3" s="74"/>
      <c r="AN3" s="74" t="s">
        <v>69</v>
      </c>
      <c r="AO3" s="74"/>
    </row>
    <row r="4" spans="1:41" ht="28.5" customHeight="1">
      <c r="B4" s="643" t="s">
        <v>1065</v>
      </c>
      <c r="C4" s="644"/>
      <c r="D4" s="644"/>
      <c r="E4" s="644"/>
      <c r="F4" s="644"/>
      <c r="G4" s="644"/>
      <c r="H4" s="645"/>
      <c r="I4" s="425"/>
      <c r="J4" s="16"/>
      <c r="N4" s="502"/>
      <c r="O4" s="435">
        <f>'[1]Actv Retire'!O4</f>
        <v>46112</v>
      </c>
      <c r="P4" s="435">
        <f>'[1]Actv Retire'!P4</f>
        <v>46142</v>
      </c>
      <c r="Q4" s="435">
        <f>'[1]Actv Retire'!Q4</f>
        <v>46173</v>
      </c>
      <c r="R4" s="435">
        <f>'[1]Actv Retire'!R4</f>
        <v>46203</v>
      </c>
      <c r="S4" s="435">
        <f>'[1]Actv Retire'!S4</f>
        <v>46234</v>
      </c>
      <c r="T4" s="435">
        <f>'[1]Actv Retire'!T4</f>
        <v>46265</v>
      </c>
      <c r="U4" s="435">
        <f>'[1]Actv Retire'!U4</f>
        <v>46295</v>
      </c>
      <c r="V4" s="435">
        <f>'[1]Actv Retire'!V4</f>
        <v>46326</v>
      </c>
      <c r="W4" s="435">
        <f>'[1]Actv Retire'!W4</f>
        <v>46356</v>
      </c>
      <c r="X4" s="435">
        <f>'[1]Actv Retire'!X4</f>
        <v>46387</v>
      </c>
      <c r="Y4" s="435">
        <f>'[1]Actv Retire'!Y4</f>
        <v>46418</v>
      </c>
      <c r="Z4" s="435">
        <f>'[1]Actv Retire'!Z4</f>
        <v>46446</v>
      </c>
      <c r="AA4" s="435">
        <f>'[1]Actv Retire'!AA4</f>
        <v>46477</v>
      </c>
      <c r="AB4" s="435">
        <f>'[1]Actv Retire'!AB4</f>
        <v>46507</v>
      </c>
      <c r="AC4" s="435">
        <f>'[1]Actv Retire'!AC4</f>
        <v>46538</v>
      </c>
      <c r="AD4" s="435">
        <f>'[1]Actv Retire'!AD4</f>
        <v>46568</v>
      </c>
      <c r="AE4" s="435">
        <f>'[1]Actv Retire'!AE4</f>
        <v>46599</v>
      </c>
      <c r="AF4" s="435">
        <f>'[1]Actv Retire'!AF4</f>
        <v>46630</v>
      </c>
      <c r="AG4" s="435">
        <f>'[1]Actv Retire'!AG4</f>
        <v>46660</v>
      </c>
      <c r="AH4" s="435">
        <f>'[1]Actv Retire'!AH4</f>
        <v>46691</v>
      </c>
      <c r="AI4" s="435">
        <f>'[1]Actv Retire'!AI4</f>
        <v>46721</v>
      </c>
      <c r="AJ4" s="435">
        <f>'[1]Actv Retire'!AJ4</f>
        <v>46752</v>
      </c>
      <c r="AK4" s="435"/>
      <c r="AL4" s="502">
        <f>T4</f>
        <v>46265</v>
      </c>
      <c r="AM4" s="74"/>
      <c r="AN4" s="502">
        <f>AJ4</f>
        <v>46752</v>
      </c>
      <c r="AO4" s="74"/>
    </row>
    <row r="5" spans="1:41">
      <c r="B5" s="437" t="s">
        <v>520</v>
      </c>
      <c r="F5" s="304" t="str">
        <f>'[1]Actv Retire'!F5</f>
        <v>W/P - 1-1 &amp; W/P - 1-2</v>
      </c>
      <c r="J5" s="74"/>
      <c r="L5" s="176"/>
      <c r="N5" s="176" t="s">
        <v>569</v>
      </c>
      <c r="O5" s="37">
        <f>SUM(O11:O84)</f>
        <v>-1265860.8061111111</v>
      </c>
      <c r="P5" s="37">
        <f t="shared" ref="P5:AJ5" si="0">SUM(P11:P84)</f>
        <v>-1265860.8061111111</v>
      </c>
      <c r="Q5" s="37">
        <f t="shared" si="0"/>
        <v>-1265860.8061111111</v>
      </c>
      <c r="R5" s="37">
        <f t="shared" si="0"/>
        <v>-1265860.8061111111</v>
      </c>
      <c r="S5" s="37">
        <f t="shared" si="0"/>
        <v>-1265860.8061111111</v>
      </c>
      <c r="T5" s="37">
        <f t="shared" si="0"/>
        <v>-1265860.8061111111</v>
      </c>
      <c r="U5" s="37">
        <f t="shared" si="0"/>
        <v>-1265860.8061111111</v>
      </c>
      <c r="V5" s="37">
        <f t="shared" si="0"/>
        <v>-1265860.8061111111</v>
      </c>
      <c r="W5" s="37">
        <f t="shared" si="0"/>
        <v>-1265860.8061111111</v>
      </c>
      <c r="X5" s="37">
        <f t="shared" si="0"/>
        <v>-1265860.8061111111</v>
      </c>
      <c r="Y5" s="37">
        <f t="shared" si="0"/>
        <v>-1265860.8061111111</v>
      </c>
      <c r="Z5" s="37">
        <f t="shared" si="0"/>
        <v>-1265860.8061111111</v>
      </c>
      <c r="AA5" s="37">
        <f t="shared" si="0"/>
        <v>-1265860.8061111111</v>
      </c>
      <c r="AB5" s="37">
        <f t="shared" si="0"/>
        <v>-1265860.8061111111</v>
      </c>
      <c r="AC5" s="37">
        <f t="shared" si="0"/>
        <v>-1265860.8061111111</v>
      </c>
      <c r="AD5" s="37">
        <f t="shared" si="0"/>
        <v>-1265860.8061111111</v>
      </c>
      <c r="AE5" s="37">
        <f t="shared" si="0"/>
        <v>-1265860.8061111111</v>
      </c>
      <c r="AF5" s="37">
        <f t="shared" si="0"/>
        <v>-1265860.8061111111</v>
      </c>
      <c r="AG5" s="37">
        <f t="shared" si="0"/>
        <v>-1265860.8061111111</v>
      </c>
      <c r="AH5" s="37">
        <f t="shared" si="0"/>
        <v>-1265860.8061111111</v>
      </c>
      <c r="AI5" s="37">
        <f t="shared" si="0"/>
        <v>-1265860.8061111111</v>
      </c>
      <c r="AJ5" s="37">
        <f t="shared" si="0"/>
        <v>-1265860.8061111111</v>
      </c>
      <c r="AK5" s="37"/>
      <c r="AL5" s="37">
        <f>SUM(AL11:AL84)</f>
        <v>-7595164.836666665</v>
      </c>
      <c r="AM5" s="37"/>
      <c r="AN5" s="37">
        <f>SUM(AN11:AN84)</f>
        <v>-15190329.67333333</v>
      </c>
      <c r="AO5" s="74"/>
    </row>
    <row r="6" spans="1:41" s="304" customFormat="1">
      <c r="A6" s="441"/>
      <c r="B6" s="425"/>
      <c r="C6" s="425"/>
      <c r="D6" s="432"/>
      <c r="E6" s="432"/>
      <c r="F6" s="642"/>
      <c r="G6" s="642"/>
      <c r="H6" s="642"/>
      <c r="I6" s="425"/>
      <c r="J6" s="432"/>
      <c r="K6" s="443"/>
      <c r="L6" s="444"/>
      <c r="M6" s="443"/>
      <c r="N6" s="443"/>
      <c r="O6" s="515"/>
      <c r="P6" s="515"/>
      <c r="Q6" s="515"/>
      <c r="R6" s="515"/>
      <c r="S6" s="515"/>
      <c r="T6" s="515"/>
      <c r="U6" s="515"/>
      <c r="V6" s="515"/>
      <c r="W6" s="515"/>
      <c r="X6" s="515"/>
      <c r="Y6" s="515"/>
      <c r="Z6" s="515"/>
      <c r="AA6" s="515"/>
      <c r="AB6" s="515"/>
      <c r="AC6" s="515"/>
      <c r="AD6" s="515"/>
      <c r="AE6" s="515"/>
      <c r="AF6" s="515"/>
      <c r="AG6" s="515"/>
      <c r="AH6" s="515"/>
      <c r="AI6" s="515"/>
      <c r="AJ6" s="515"/>
      <c r="AK6" s="515"/>
    </row>
    <row r="7" spans="1:41">
      <c r="B7" s="304" t="s">
        <v>523</v>
      </c>
      <c r="C7" s="425"/>
      <c r="D7" s="432"/>
      <c r="E7" s="432"/>
      <c r="F7" s="425"/>
      <c r="G7" s="425"/>
      <c r="H7" s="432"/>
      <c r="I7" s="425"/>
      <c r="J7" s="432"/>
      <c r="K7" s="443"/>
      <c r="L7" s="176"/>
      <c r="M7" s="443"/>
      <c r="N7" s="446"/>
      <c r="O7" s="516"/>
      <c r="P7" s="516"/>
      <c r="Q7" s="516"/>
      <c r="R7" s="516"/>
      <c r="S7" s="516"/>
      <c r="T7" s="516"/>
      <c r="U7" s="516"/>
      <c r="V7" s="516"/>
      <c r="W7" s="516"/>
      <c r="X7" s="516"/>
      <c r="Y7" s="516"/>
      <c r="Z7" s="516"/>
      <c r="AA7" s="516"/>
      <c r="AB7" s="516"/>
      <c r="AC7" s="516"/>
      <c r="AD7" s="516"/>
      <c r="AE7" s="516"/>
      <c r="AF7" s="516"/>
      <c r="AG7" s="516"/>
      <c r="AH7" s="516"/>
      <c r="AI7" s="516"/>
      <c r="AJ7" s="516"/>
      <c r="AK7" s="516"/>
    </row>
    <row r="8" spans="1:41" s="18" customFormat="1">
      <c r="A8" s="431"/>
      <c r="B8" s="432"/>
      <c r="C8" s="432"/>
      <c r="D8" s="432"/>
      <c r="E8" s="432"/>
      <c r="F8" s="432"/>
      <c r="G8" s="424"/>
      <c r="H8" s="432"/>
      <c r="I8" s="425"/>
      <c r="J8" s="432"/>
      <c r="K8" s="443"/>
      <c r="L8" s="443"/>
      <c r="M8" s="443"/>
      <c r="N8" s="74"/>
      <c r="P8" s="515"/>
      <c r="Q8" s="515"/>
      <c r="R8" s="515"/>
      <c r="S8" s="515"/>
      <c r="T8" s="515"/>
      <c r="U8" s="515"/>
      <c r="V8" s="515"/>
      <c r="W8" s="515"/>
      <c r="X8" s="515"/>
      <c r="Y8" s="515"/>
      <c r="Z8" s="515"/>
      <c r="AA8" s="515"/>
      <c r="AB8" s="515"/>
      <c r="AC8" s="515"/>
      <c r="AD8" s="515"/>
      <c r="AE8" s="515"/>
      <c r="AF8" s="515"/>
      <c r="AG8" s="515"/>
      <c r="AH8" s="515"/>
      <c r="AI8" s="515"/>
      <c r="AJ8" s="515"/>
      <c r="AK8" s="515"/>
    </row>
    <row r="9" spans="1:41" s="18" customFormat="1">
      <c r="A9" s="431"/>
      <c r="B9" s="449" t="s">
        <v>570</v>
      </c>
      <c r="C9" s="449"/>
      <c r="D9" s="449"/>
      <c r="E9" s="449"/>
      <c r="F9" s="449"/>
      <c r="G9" s="449"/>
      <c r="H9" s="449" t="s">
        <v>571</v>
      </c>
      <c r="I9" s="449"/>
      <c r="J9" s="449" t="s">
        <v>528</v>
      </c>
      <c r="K9" s="449"/>
      <c r="L9" s="449" t="s">
        <v>437</v>
      </c>
      <c r="M9" s="449"/>
      <c r="N9" s="74" t="s">
        <v>529</v>
      </c>
      <c r="AL9" s="74"/>
      <c r="AM9" s="74"/>
      <c r="AN9" s="74"/>
      <c r="AO9" s="74"/>
    </row>
    <row r="10" spans="1:41" s="18" customFormat="1">
      <c r="A10" s="431"/>
      <c r="B10" s="452" t="s">
        <v>572</v>
      </c>
      <c r="C10" s="449"/>
      <c r="D10" s="452" t="s">
        <v>533</v>
      </c>
      <c r="E10" s="449"/>
      <c r="F10" s="452" t="s">
        <v>403</v>
      </c>
      <c r="G10" s="449"/>
      <c r="H10" s="452" t="s">
        <v>403</v>
      </c>
      <c r="I10" s="449"/>
      <c r="J10" s="452" t="s">
        <v>403</v>
      </c>
      <c r="K10" s="449"/>
      <c r="L10" s="452" t="s">
        <v>534</v>
      </c>
      <c r="M10" s="449"/>
      <c r="N10" s="435">
        <f>'[1]Actv Retire'!N10</f>
        <v>46081</v>
      </c>
      <c r="O10" s="435">
        <f>'[1]Actv Retire'!O10</f>
        <v>46112</v>
      </c>
      <c r="P10" s="435">
        <f>'[1]Actv Retire'!P10</f>
        <v>46142</v>
      </c>
      <c r="Q10" s="435">
        <f>'[1]Actv Retire'!Q10</f>
        <v>46173</v>
      </c>
      <c r="R10" s="435">
        <f>'[1]Actv Retire'!R10</f>
        <v>46203</v>
      </c>
      <c r="S10" s="435">
        <f>'[1]Actv Retire'!S10</f>
        <v>46234</v>
      </c>
      <c r="T10" s="435">
        <f>'[1]Actv Retire'!T10</f>
        <v>46265</v>
      </c>
      <c r="U10" s="435">
        <f>'[1]Actv Retire'!U10</f>
        <v>46295</v>
      </c>
      <c r="V10" s="435">
        <f>'[1]Actv Retire'!V10</f>
        <v>46326</v>
      </c>
      <c r="W10" s="435">
        <f>'[1]Actv Retire'!W10</f>
        <v>46356</v>
      </c>
      <c r="X10" s="435">
        <f>'[1]Actv Retire'!X10</f>
        <v>46387</v>
      </c>
      <c r="Y10" s="435">
        <f>'[1]Actv Retire'!Y10</f>
        <v>46418</v>
      </c>
      <c r="Z10" s="435">
        <f>'[1]Actv Retire'!Z10</f>
        <v>46446</v>
      </c>
      <c r="AA10" s="435">
        <f>'[1]Actv Retire'!AA10</f>
        <v>46477</v>
      </c>
      <c r="AB10" s="435">
        <f>'[1]Actv Retire'!AB10</f>
        <v>46507</v>
      </c>
      <c r="AC10" s="435">
        <f>'[1]Actv Retire'!AC10</f>
        <v>46538</v>
      </c>
      <c r="AD10" s="435">
        <f>'[1]Actv Retire'!AD10</f>
        <v>46568</v>
      </c>
      <c r="AE10" s="435">
        <f>'[1]Actv Retire'!AE10</f>
        <v>46599</v>
      </c>
      <c r="AF10" s="435">
        <f>'[1]Actv Retire'!AF10</f>
        <v>46630</v>
      </c>
      <c r="AG10" s="435">
        <f>'[1]Actv Retire'!AG10</f>
        <v>46660</v>
      </c>
      <c r="AH10" s="435">
        <f>'[1]Actv Retire'!AH10</f>
        <v>46691</v>
      </c>
      <c r="AI10" s="435">
        <f>'[1]Actv Retire'!AI10</f>
        <v>46721</v>
      </c>
      <c r="AJ10" s="435">
        <f>'[1]Actv Retire'!AJ10</f>
        <v>46752</v>
      </c>
      <c r="AK10" s="435"/>
      <c r="AL10" s="502">
        <f>AL4</f>
        <v>46265</v>
      </c>
      <c r="AM10" s="74"/>
      <c r="AN10" s="502">
        <f>AN4</f>
        <v>46752</v>
      </c>
      <c r="AO10" s="74"/>
    </row>
    <row r="11" spans="1:41">
      <c r="B11" s="18">
        <v>1</v>
      </c>
      <c r="D11" s="18" t="str">
        <f>'[1]Actv Retire'!D11</f>
        <v>Water</v>
      </c>
      <c r="F11" s="16" t="str">
        <f>'[1]Actv Retire'!F11</f>
        <v>301000-Organization</v>
      </c>
      <c r="H11" s="18" t="str">
        <f>'[1]Actv Retire'!H11</f>
        <v>301000</v>
      </c>
      <c r="J11" s="18" t="str">
        <f>'[1]Actv Retire'!J11</f>
        <v>10130100</v>
      </c>
      <c r="L11" s="18">
        <f>'[1]Actv Retire'!L11</f>
        <v>301.10000000000002</v>
      </c>
      <c r="M11" s="518"/>
      <c r="N11" s="37">
        <f>'[1]Actv Retire'!N11</f>
        <v>37450.43</v>
      </c>
      <c r="O11" s="40">
        <f>'[1]Actv Retire'!O11</f>
        <v>0</v>
      </c>
      <c r="P11" s="40">
        <f>'[1]Actv Retire'!P11</f>
        <v>0</v>
      </c>
      <c r="Q11" s="40">
        <f>'[1]Actv Retire'!Q11</f>
        <v>0</v>
      </c>
      <c r="R11" s="40">
        <f>'[1]Actv Retire'!R11</f>
        <v>0</v>
      </c>
      <c r="S11" s="40">
        <f>'[1]Actv Retire'!S11</f>
        <v>0</v>
      </c>
      <c r="T11" s="40">
        <f>'[1]Actv Retire'!T11</f>
        <v>0</v>
      </c>
      <c r="U11" s="40">
        <f>'[1]Actv Retire'!U11</f>
        <v>0</v>
      </c>
      <c r="V11" s="40">
        <f>'[1]Actv Retire'!V11</f>
        <v>0</v>
      </c>
      <c r="W11" s="40">
        <f>'[1]Actv Retire'!W11</f>
        <v>0</v>
      </c>
      <c r="X11" s="40">
        <f>'[1]Actv Retire'!X11</f>
        <v>0</v>
      </c>
      <c r="Y11" s="40">
        <f>'[1]Actv Retire'!Y11</f>
        <v>0</v>
      </c>
      <c r="Z11" s="40">
        <f>'[1]Actv Retire'!Z11</f>
        <v>0</v>
      </c>
      <c r="AA11" s="40">
        <f>'[1]Actv Retire'!AA11</f>
        <v>0</v>
      </c>
      <c r="AB11" s="40">
        <f>'[1]Actv Retire'!AB11</f>
        <v>0</v>
      </c>
      <c r="AC11" s="40">
        <f>'[1]Actv Retire'!AC11</f>
        <v>0</v>
      </c>
      <c r="AD11" s="40">
        <f>'[1]Actv Retire'!AD11</f>
        <v>0</v>
      </c>
      <c r="AE11" s="40">
        <f>'[1]Actv Retire'!AE11</f>
        <v>0</v>
      </c>
      <c r="AF11" s="40">
        <f>'[1]Actv Retire'!AF11</f>
        <v>0</v>
      </c>
      <c r="AG11" s="40">
        <f>'[1]Actv Retire'!AG11</f>
        <v>0</v>
      </c>
      <c r="AH11" s="40">
        <f>'[1]Actv Retire'!AH11</f>
        <v>0</v>
      </c>
      <c r="AI11" s="40">
        <f>'[1]Actv Retire'!AI11</f>
        <v>0</v>
      </c>
      <c r="AJ11" s="40">
        <f>'[1]Actv Retire'!AJ11</f>
        <v>0</v>
      </c>
      <c r="AK11" s="40"/>
      <c r="AL11" s="40">
        <f>SUM(O11:T11)</f>
        <v>0</v>
      </c>
      <c r="AM11" s="21"/>
      <c r="AN11" s="40">
        <f>SUM(Y11:AJ11)</f>
        <v>0</v>
      </c>
      <c r="AO11" s="115"/>
    </row>
    <row r="12" spans="1:41">
      <c r="B12" s="18">
        <v>2</v>
      </c>
      <c r="D12" s="18" t="str">
        <f>'[1]Actv Retire'!D12</f>
        <v>Water</v>
      </c>
      <c r="F12" s="16" t="str">
        <f>'[1]Actv Retire'!F12</f>
        <v>302000-Franchises</v>
      </c>
      <c r="H12" s="18" t="str">
        <f>'[1]Actv Retire'!H12</f>
        <v>302000</v>
      </c>
      <c r="J12" s="18" t="str">
        <f>'[1]Actv Retire'!J12</f>
        <v>10130200</v>
      </c>
      <c r="L12" s="18">
        <f>'[1]Actv Retire'!L12</f>
        <v>302.10000000000002</v>
      </c>
      <c r="M12" s="518"/>
      <c r="N12" s="21">
        <f>'[1]Actv Retire'!N12</f>
        <v>70260.820000000007</v>
      </c>
      <c r="O12" s="21">
        <f>'[1]Actv Retire'!O12</f>
        <v>0</v>
      </c>
      <c r="P12" s="21">
        <f>'[1]Actv Retire'!P12</f>
        <v>0</v>
      </c>
      <c r="Q12" s="21">
        <f>'[1]Actv Retire'!Q12</f>
        <v>0</v>
      </c>
      <c r="R12" s="21">
        <f>'[1]Actv Retire'!R12</f>
        <v>0</v>
      </c>
      <c r="S12" s="21">
        <f>'[1]Actv Retire'!S12</f>
        <v>0</v>
      </c>
      <c r="T12" s="21">
        <f>'[1]Actv Retire'!T12</f>
        <v>0</v>
      </c>
      <c r="U12" s="21">
        <f>'[1]Actv Retire'!U12</f>
        <v>0</v>
      </c>
      <c r="V12" s="21">
        <f>'[1]Actv Retire'!V12</f>
        <v>0</v>
      </c>
      <c r="W12" s="21">
        <f>'[1]Actv Retire'!W12</f>
        <v>0</v>
      </c>
      <c r="X12" s="21">
        <f>'[1]Actv Retire'!X12</f>
        <v>0</v>
      </c>
      <c r="Y12" s="21">
        <f>'[1]Actv Retire'!Y12</f>
        <v>0</v>
      </c>
      <c r="Z12" s="21">
        <f>'[1]Actv Retire'!Z12</f>
        <v>0</v>
      </c>
      <c r="AA12" s="21">
        <f>'[1]Actv Retire'!AA12</f>
        <v>0</v>
      </c>
      <c r="AB12" s="21">
        <f>'[1]Actv Retire'!AB12</f>
        <v>0</v>
      </c>
      <c r="AC12" s="21">
        <f>'[1]Actv Retire'!AC12</f>
        <v>0</v>
      </c>
      <c r="AD12" s="21">
        <f>'[1]Actv Retire'!AD12</f>
        <v>0</v>
      </c>
      <c r="AE12" s="21">
        <f>'[1]Actv Retire'!AE12</f>
        <v>0</v>
      </c>
      <c r="AF12" s="21">
        <f>'[1]Actv Retire'!AF12</f>
        <v>0</v>
      </c>
      <c r="AG12" s="21">
        <f>'[1]Actv Retire'!AG12</f>
        <v>0</v>
      </c>
      <c r="AH12" s="21">
        <f>'[1]Actv Retire'!AH12</f>
        <v>0</v>
      </c>
      <c r="AI12" s="21">
        <f>'[1]Actv Retire'!AI12</f>
        <v>0</v>
      </c>
      <c r="AJ12" s="21">
        <f>'[1]Actv Retire'!AJ12</f>
        <v>0</v>
      </c>
      <c r="AK12" s="107"/>
      <c r="AL12" s="21">
        <f t="shared" ref="AL12:AL75" si="1">SUM(O12:T12)</f>
        <v>0</v>
      </c>
      <c r="AM12" s="21"/>
      <c r="AN12" s="21">
        <f t="shared" ref="AN12:AN75" si="2">SUM(Y12:AJ12)</f>
        <v>0</v>
      </c>
      <c r="AO12" s="115"/>
    </row>
    <row r="13" spans="1:41">
      <c r="B13" s="18">
        <v>3</v>
      </c>
      <c r="D13" s="18" t="str">
        <f>'[1]Actv Retire'!D13</f>
        <v>Water</v>
      </c>
      <c r="F13" s="16" t="str">
        <f>'[1]Actv Retire'!F13</f>
        <v>303200-Land &amp; Land Rights-Supply</v>
      </c>
      <c r="H13" s="18" t="str">
        <f>'[1]Actv Retire'!H13</f>
        <v>303200</v>
      </c>
      <c r="J13" s="18" t="str">
        <f>'[1]Actv Retire'!J13</f>
        <v>10130320</v>
      </c>
      <c r="L13" s="18">
        <f>'[1]Actv Retire'!L13</f>
        <v>303.2</v>
      </c>
      <c r="M13" s="518"/>
      <c r="N13" s="21">
        <f>'[1]Actv Retire'!N13</f>
        <v>3187388.2</v>
      </c>
      <c r="O13" s="21">
        <f>'[1]Actv Retire'!O13</f>
        <v>0</v>
      </c>
      <c r="P13" s="21">
        <f>'[1]Actv Retire'!P13</f>
        <v>0</v>
      </c>
      <c r="Q13" s="21">
        <f>'[1]Actv Retire'!Q13</f>
        <v>0</v>
      </c>
      <c r="R13" s="21">
        <f>'[1]Actv Retire'!R13</f>
        <v>0</v>
      </c>
      <c r="S13" s="21">
        <f>'[1]Actv Retire'!S13</f>
        <v>0</v>
      </c>
      <c r="T13" s="21">
        <f>'[1]Actv Retire'!T13</f>
        <v>0</v>
      </c>
      <c r="U13" s="21">
        <f>'[1]Actv Retire'!U13</f>
        <v>0</v>
      </c>
      <c r="V13" s="21">
        <f>'[1]Actv Retire'!V13</f>
        <v>0</v>
      </c>
      <c r="W13" s="21">
        <f>'[1]Actv Retire'!W13</f>
        <v>0</v>
      </c>
      <c r="X13" s="21">
        <f>'[1]Actv Retire'!X13</f>
        <v>0</v>
      </c>
      <c r="Y13" s="21">
        <f>'[1]Actv Retire'!Y13</f>
        <v>0</v>
      </c>
      <c r="Z13" s="21">
        <f>'[1]Actv Retire'!Z13</f>
        <v>0</v>
      </c>
      <c r="AA13" s="21">
        <f>'[1]Actv Retire'!AA13</f>
        <v>0</v>
      </c>
      <c r="AB13" s="21">
        <f>'[1]Actv Retire'!AB13</f>
        <v>0</v>
      </c>
      <c r="AC13" s="21">
        <f>'[1]Actv Retire'!AC13</f>
        <v>0</v>
      </c>
      <c r="AD13" s="21">
        <f>'[1]Actv Retire'!AD13</f>
        <v>0</v>
      </c>
      <c r="AE13" s="21">
        <f>'[1]Actv Retire'!AE13</f>
        <v>0</v>
      </c>
      <c r="AF13" s="21">
        <f>'[1]Actv Retire'!AF13</f>
        <v>0</v>
      </c>
      <c r="AG13" s="21">
        <f>'[1]Actv Retire'!AG13</f>
        <v>0</v>
      </c>
      <c r="AH13" s="21">
        <f>'[1]Actv Retire'!AH13</f>
        <v>0</v>
      </c>
      <c r="AI13" s="21">
        <f>'[1]Actv Retire'!AI13</f>
        <v>0</v>
      </c>
      <c r="AJ13" s="21">
        <f>'[1]Actv Retire'!AJ13</f>
        <v>0</v>
      </c>
      <c r="AK13" s="107"/>
      <c r="AL13" s="21">
        <f t="shared" si="1"/>
        <v>0</v>
      </c>
      <c r="AM13" s="21"/>
      <c r="AN13" s="21">
        <f t="shared" si="2"/>
        <v>0</v>
      </c>
      <c r="AO13" s="115"/>
    </row>
    <row r="14" spans="1:41">
      <c r="B14" s="18">
        <v>4</v>
      </c>
      <c r="D14" s="18" t="str">
        <f>'[1]Actv Retire'!D14</f>
        <v>Water</v>
      </c>
      <c r="F14" s="16" t="str">
        <f>'[1]Actv Retire'!F14</f>
        <v>303300-Land &amp; Land Rights-Pumping</v>
      </c>
      <c r="H14" s="18" t="str">
        <f>'[1]Actv Retire'!H14</f>
        <v>303300</v>
      </c>
      <c r="J14" s="18" t="str">
        <f>'[1]Actv Retire'!J14</f>
        <v>10130330</v>
      </c>
      <c r="L14" s="18">
        <f>'[1]Actv Retire'!L14</f>
        <v>303.2</v>
      </c>
      <c r="M14" s="518"/>
      <c r="N14" s="21">
        <f>'[1]Actv Retire'!N14</f>
        <v>277216.12</v>
      </c>
      <c r="O14" s="21">
        <f>'[1]Actv Retire'!O14</f>
        <v>0</v>
      </c>
      <c r="P14" s="21">
        <f>'[1]Actv Retire'!P14</f>
        <v>0</v>
      </c>
      <c r="Q14" s="21">
        <f>'[1]Actv Retire'!Q14</f>
        <v>0</v>
      </c>
      <c r="R14" s="21">
        <f>'[1]Actv Retire'!R14</f>
        <v>0</v>
      </c>
      <c r="S14" s="21">
        <f>'[1]Actv Retire'!S14</f>
        <v>0</v>
      </c>
      <c r="T14" s="21">
        <f>'[1]Actv Retire'!T14</f>
        <v>0</v>
      </c>
      <c r="U14" s="21">
        <f>'[1]Actv Retire'!U14</f>
        <v>0</v>
      </c>
      <c r="V14" s="21">
        <f>'[1]Actv Retire'!V14</f>
        <v>0</v>
      </c>
      <c r="W14" s="21">
        <f>'[1]Actv Retire'!W14</f>
        <v>0</v>
      </c>
      <c r="X14" s="21">
        <f>'[1]Actv Retire'!X14</f>
        <v>0</v>
      </c>
      <c r="Y14" s="21">
        <f>'[1]Actv Retire'!Y14</f>
        <v>0</v>
      </c>
      <c r="Z14" s="21">
        <f>'[1]Actv Retire'!Z14</f>
        <v>0</v>
      </c>
      <c r="AA14" s="21">
        <f>'[1]Actv Retire'!AA14</f>
        <v>0</v>
      </c>
      <c r="AB14" s="21">
        <f>'[1]Actv Retire'!AB14</f>
        <v>0</v>
      </c>
      <c r="AC14" s="21">
        <f>'[1]Actv Retire'!AC14</f>
        <v>0</v>
      </c>
      <c r="AD14" s="21">
        <f>'[1]Actv Retire'!AD14</f>
        <v>0</v>
      </c>
      <c r="AE14" s="21">
        <f>'[1]Actv Retire'!AE14</f>
        <v>0</v>
      </c>
      <c r="AF14" s="21">
        <f>'[1]Actv Retire'!AF14</f>
        <v>0</v>
      </c>
      <c r="AG14" s="21">
        <f>'[1]Actv Retire'!AG14</f>
        <v>0</v>
      </c>
      <c r="AH14" s="21">
        <f>'[1]Actv Retire'!AH14</f>
        <v>0</v>
      </c>
      <c r="AI14" s="21">
        <f>'[1]Actv Retire'!AI14</f>
        <v>0</v>
      </c>
      <c r="AJ14" s="21">
        <f>'[1]Actv Retire'!AJ14</f>
        <v>0</v>
      </c>
      <c r="AK14" s="107"/>
      <c r="AL14" s="21">
        <f t="shared" si="1"/>
        <v>0</v>
      </c>
      <c r="AM14" s="21"/>
      <c r="AN14" s="21">
        <f t="shared" si="2"/>
        <v>0</v>
      </c>
      <c r="AO14" s="115"/>
    </row>
    <row r="15" spans="1:41">
      <c r="B15" s="18">
        <v>5</v>
      </c>
      <c r="D15" s="18" t="str">
        <f>'[1]Actv Retire'!D15</f>
        <v>Water</v>
      </c>
      <c r="F15" s="16" t="str">
        <f>'[1]Actv Retire'!F15</f>
        <v>303400-Land &amp; Land Rights-Treatment</v>
      </c>
      <c r="H15" s="18" t="str">
        <f>'[1]Actv Retire'!H15</f>
        <v>303400</v>
      </c>
      <c r="J15" s="18" t="str">
        <f>'[1]Actv Retire'!J15</f>
        <v>10130340</v>
      </c>
      <c r="L15" s="18">
        <f>'[1]Actv Retire'!L15</f>
        <v>303.3</v>
      </c>
      <c r="M15" s="518"/>
      <c r="N15" s="21">
        <f>'[1]Actv Retire'!N15</f>
        <v>800183.34</v>
      </c>
      <c r="O15" s="21">
        <f>'[1]Actv Retire'!O15</f>
        <v>0</v>
      </c>
      <c r="P15" s="21">
        <f>'[1]Actv Retire'!P15</f>
        <v>0</v>
      </c>
      <c r="Q15" s="21">
        <f>'[1]Actv Retire'!Q15</f>
        <v>0</v>
      </c>
      <c r="R15" s="21">
        <f>'[1]Actv Retire'!R15</f>
        <v>0</v>
      </c>
      <c r="S15" s="21">
        <f>'[1]Actv Retire'!S15</f>
        <v>0</v>
      </c>
      <c r="T15" s="21">
        <f>'[1]Actv Retire'!T15</f>
        <v>0</v>
      </c>
      <c r="U15" s="21">
        <f>'[1]Actv Retire'!U15</f>
        <v>0</v>
      </c>
      <c r="V15" s="21">
        <f>'[1]Actv Retire'!V15</f>
        <v>0</v>
      </c>
      <c r="W15" s="21">
        <f>'[1]Actv Retire'!W15</f>
        <v>0</v>
      </c>
      <c r="X15" s="21">
        <f>'[1]Actv Retire'!X15</f>
        <v>0</v>
      </c>
      <c r="Y15" s="21">
        <f>'[1]Actv Retire'!Y15</f>
        <v>0</v>
      </c>
      <c r="Z15" s="21">
        <f>'[1]Actv Retire'!Z15</f>
        <v>0</v>
      </c>
      <c r="AA15" s="21">
        <f>'[1]Actv Retire'!AA15</f>
        <v>0</v>
      </c>
      <c r="AB15" s="21">
        <f>'[1]Actv Retire'!AB15</f>
        <v>0</v>
      </c>
      <c r="AC15" s="21">
        <f>'[1]Actv Retire'!AC15</f>
        <v>0</v>
      </c>
      <c r="AD15" s="21">
        <f>'[1]Actv Retire'!AD15</f>
        <v>0</v>
      </c>
      <c r="AE15" s="21">
        <f>'[1]Actv Retire'!AE15</f>
        <v>0</v>
      </c>
      <c r="AF15" s="21">
        <f>'[1]Actv Retire'!AF15</f>
        <v>0</v>
      </c>
      <c r="AG15" s="21">
        <f>'[1]Actv Retire'!AG15</f>
        <v>0</v>
      </c>
      <c r="AH15" s="21">
        <f>'[1]Actv Retire'!AH15</f>
        <v>0</v>
      </c>
      <c r="AI15" s="21">
        <f>'[1]Actv Retire'!AI15</f>
        <v>0</v>
      </c>
      <c r="AJ15" s="21">
        <f>'[1]Actv Retire'!AJ15</f>
        <v>0</v>
      </c>
      <c r="AK15" s="107"/>
      <c r="AL15" s="21">
        <f t="shared" si="1"/>
        <v>0</v>
      </c>
      <c r="AM15" s="21"/>
      <c r="AN15" s="21">
        <f t="shared" si="2"/>
        <v>0</v>
      </c>
      <c r="AO15" s="115"/>
    </row>
    <row r="16" spans="1:41">
      <c r="B16" s="18">
        <v>6</v>
      </c>
      <c r="D16" s="18" t="str">
        <f>'[1]Actv Retire'!D16</f>
        <v>Water</v>
      </c>
      <c r="F16" s="16" t="str">
        <f>'[1]Actv Retire'!F16</f>
        <v>303500-Land &amp; Land Rights-T&amp;D</v>
      </c>
      <c r="H16" s="18" t="str">
        <f>'[1]Actv Retire'!H16</f>
        <v>303500</v>
      </c>
      <c r="J16" s="18" t="str">
        <f>'[1]Actv Retire'!J16</f>
        <v>10130350</v>
      </c>
      <c r="L16" s="18">
        <f>'[1]Actv Retire'!L16</f>
        <v>303.39999999999998</v>
      </c>
      <c r="M16" s="518"/>
      <c r="N16" s="21">
        <f>'[1]Actv Retire'!N16</f>
        <v>7549864.79</v>
      </c>
      <c r="O16" s="21">
        <f>'[1]Actv Retire'!O16</f>
        <v>0</v>
      </c>
      <c r="P16" s="21">
        <f>'[1]Actv Retire'!P16</f>
        <v>0</v>
      </c>
      <c r="Q16" s="21">
        <f>'[1]Actv Retire'!Q16</f>
        <v>0</v>
      </c>
      <c r="R16" s="21">
        <f>'[1]Actv Retire'!R16</f>
        <v>0</v>
      </c>
      <c r="S16" s="21">
        <f>'[1]Actv Retire'!S16</f>
        <v>0</v>
      </c>
      <c r="T16" s="21">
        <f>'[1]Actv Retire'!T16</f>
        <v>0</v>
      </c>
      <c r="U16" s="21">
        <f>'[1]Actv Retire'!U16</f>
        <v>0</v>
      </c>
      <c r="V16" s="21">
        <f>'[1]Actv Retire'!V16</f>
        <v>0</v>
      </c>
      <c r="W16" s="21">
        <f>'[1]Actv Retire'!W16</f>
        <v>0</v>
      </c>
      <c r="X16" s="21">
        <f>'[1]Actv Retire'!X16</f>
        <v>0</v>
      </c>
      <c r="Y16" s="21">
        <f>'[1]Actv Retire'!Y16</f>
        <v>0</v>
      </c>
      <c r="Z16" s="21">
        <f>'[1]Actv Retire'!Z16</f>
        <v>0</v>
      </c>
      <c r="AA16" s="21">
        <f>'[1]Actv Retire'!AA16</f>
        <v>0</v>
      </c>
      <c r="AB16" s="21">
        <f>'[1]Actv Retire'!AB16</f>
        <v>0</v>
      </c>
      <c r="AC16" s="21">
        <f>'[1]Actv Retire'!AC16</f>
        <v>0</v>
      </c>
      <c r="AD16" s="21">
        <f>'[1]Actv Retire'!AD16</f>
        <v>0</v>
      </c>
      <c r="AE16" s="21">
        <f>'[1]Actv Retire'!AE16</f>
        <v>0</v>
      </c>
      <c r="AF16" s="21">
        <f>'[1]Actv Retire'!AF16</f>
        <v>0</v>
      </c>
      <c r="AG16" s="21">
        <f>'[1]Actv Retire'!AG16</f>
        <v>0</v>
      </c>
      <c r="AH16" s="21">
        <f>'[1]Actv Retire'!AH16</f>
        <v>0</v>
      </c>
      <c r="AI16" s="21">
        <f>'[1]Actv Retire'!AI16</f>
        <v>0</v>
      </c>
      <c r="AJ16" s="21">
        <f>'[1]Actv Retire'!AJ16</f>
        <v>0</v>
      </c>
      <c r="AK16" s="107"/>
      <c r="AL16" s="21">
        <f t="shared" si="1"/>
        <v>0</v>
      </c>
      <c r="AM16" s="21"/>
      <c r="AN16" s="21">
        <f t="shared" si="2"/>
        <v>0</v>
      </c>
      <c r="AO16" s="115"/>
    </row>
    <row r="17" spans="2:41">
      <c r="B17" s="18">
        <v>7</v>
      </c>
      <c r="D17" s="18" t="str">
        <f>'[1]Actv Retire'!D17</f>
        <v>Water</v>
      </c>
      <c r="F17" s="16" t="str">
        <f>'[1]Actv Retire'!F17</f>
        <v>304100-Struct &amp; Imp-Supply</v>
      </c>
      <c r="H17" s="18" t="str">
        <f>'[1]Actv Retire'!H17</f>
        <v>304100</v>
      </c>
      <c r="J17" s="18" t="str">
        <f>'[1]Actv Retire'!J17</f>
        <v>10130410</v>
      </c>
      <c r="L17" s="18">
        <f>'[1]Actv Retire'!L17</f>
        <v>304.2</v>
      </c>
      <c r="M17" s="518"/>
      <c r="N17" s="21">
        <f>'[1]Actv Retire'!N17</f>
        <v>29398764.960000001</v>
      </c>
      <c r="O17" s="21">
        <f>'[1]Actv Retire'!O17</f>
        <v>-22882.333611111113</v>
      </c>
      <c r="P17" s="21">
        <f>'[1]Actv Retire'!P17</f>
        <v>-22882.333611111113</v>
      </c>
      <c r="Q17" s="21">
        <f>'[1]Actv Retire'!Q17</f>
        <v>-22882.333611111113</v>
      </c>
      <c r="R17" s="21">
        <f>'[1]Actv Retire'!R17</f>
        <v>-22882.333611111113</v>
      </c>
      <c r="S17" s="21">
        <f>'[1]Actv Retire'!S17</f>
        <v>-22882.333611111113</v>
      </c>
      <c r="T17" s="21">
        <f>'[1]Actv Retire'!T17</f>
        <v>-22882.333611111113</v>
      </c>
      <c r="U17" s="21">
        <f>'[1]Actv Retire'!U17</f>
        <v>-22882.333611111113</v>
      </c>
      <c r="V17" s="21">
        <f>'[1]Actv Retire'!V17</f>
        <v>-22882.333611111113</v>
      </c>
      <c r="W17" s="21">
        <f>'[1]Actv Retire'!W17</f>
        <v>-22882.333611111113</v>
      </c>
      <c r="X17" s="21">
        <f>'[1]Actv Retire'!X17</f>
        <v>-22882.333611111113</v>
      </c>
      <c r="Y17" s="21">
        <f>'[1]Actv Retire'!Y17</f>
        <v>-22882.333611111113</v>
      </c>
      <c r="Z17" s="21">
        <f>'[1]Actv Retire'!Z17</f>
        <v>-22882.333611111113</v>
      </c>
      <c r="AA17" s="21">
        <f>'[1]Actv Retire'!AA17</f>
        <v>-22882.333611111113</v>
      </c>
      <c r="AB17" s="21">
        <f>'[1]Actv Retire'!AB17</f>
        <v>-22882.333611111113</v>
      </c>
      <c r="AC17" s="21">
        <f>'[1]Actv Retire'!AC17</f>
        <v>-22882.333611111113</v>
      </c>
      <c r="AD17" s="21">
        <f>'[1]Actv Retire'!AD17</f>
        <v>-22882.333611111113</v>
      </c>
      <c r="AE17" s="21">
        <f>'[1]Actv Retire'!AE17</f>
        <v>-22882.333611111113</v>
      </c>
      <c r="AF17" s="21">
        <f>'[1]Actv Retire'!AF17</f>
        <v>-22882.333611111113</v>
      </c>
      <c r="AG17" s="21">
        <f>'[1]Actv Retire'!AG17</f>
        <v>-22882.333611111113</v>
      </c>
      <c r="AH17" s="21">
        <f>'[1]Actv Retire'!AH17</f>
        <v>-22882.333611111113</v>
      </c>
      <c r="AI17" s="21">
        <f>'[1]Actv Retire'!AI17</f>
        <v>-22882.333611111113</v>
      </c>
      <c r="AJ17" s="21">
        <f>'[1]Actv Retire'!AJ17</f>
        <v>-22882.333611111113</v>
      </c>
      <c r="AK17" s="107"/>
      <c r="AL17" s="21">
        <f t="shared" si="1"/>
        <v>-137294.00166666668</v>
      </c>
      <c r="AM17" s="21"/>
      <c r="AN17" s="21">
        <f t="shared" si="2"/>
        <v>-274588.0033333333</v>
      </c>
      <c r="AO17" s="115"/>
    </row>
    <row r="18" spans="2:41">
      <c r="B18" s="18">
        <v>8</v>
      </c>
      <c r="D18" s="18" t="str">
        <f>'[1]Actv Retire'!D18</f>
        <v>Water</v>
      </c>
      <c r="F18" s="16" t="str">
        <f>'[1]Actv Retire'!F18</f>
        <v>304200-Struct &amp; Imp-Pumping</v>
      </c>
      <c r="H18" s="18" t="str">
        <f>'[1]Actv Retire'!H18</f>
        <v>304200</v>
      </c>
      <c r="J18" s="18" t="str">
        <f>'[1]Actv Retire'!J18</f>
        <v>10130420</v>
      </c>
      <c r="L18" s="18">
        <f>'[1]Actv Retire'!L18</f>
        <v>304.2</v>
      </c>
      <c r="M18" s="518"/>
      <c r="N18" s="21">
        <f>'[1]Actv Retire'!N18</f>
        <v>11408251.48</v>
      </c>
      <c r="O18" s="21">
        <f>'[1]Actv Retire'!O18</f>
        <v>-7972.8222222222239</v>
      </c>
      <c r="P18" s="21">
        <f>'[1]Actv Retire'!P18</f>
        <v>-7972.8222222222239</v>
      </c>
      <c r="Q18" s="21">
        <f>'[1]Actv Retire'!Q18</f>
        <v>-7972.8222222222239</v>
      </c>
      <c r="R18" s="21">
        <f>'[1]Actv Retire'!R18</f>
        <v>-7972.8222222222239</v>
      </c>
      <c r="S18" s="21">
        <f>'[1]Actv Retire'!S18</f>
        <v>-7972.8222222222239</v>
      </c>
      <c r="T18" s="21">
        <f>'[1]Actv Retire'!T18</f>
        <v>-7972.8222222222239</v>
      </c>
      <c r="U18" s="21">
        <f>'[1]Actv Retire'!U18</f>
        <v>-7972.8222222222239</v>
      </c>
      <c r="V18" s="21">
        <f>'[1]Actv Retire'!V18</f>
        <v>-7972.8222222222239</v>
      </c>
      <c r="W18" s="21">
        <f>'[1]Actv Retire'!W18</f>
        <v>-7972.8222222222239</v>
      </c>
      <c r="X18" s="21">
        <f>'[1]Actv Retire'!X18</f>
        <v>-7972.8222222222239</v>
      </c>
      <c r="Y18" s="21">
        <f>'[1]Actv Retire'!Y18</f>
        <v>-7972.8222222222239</v>
      </c>
      <c r="Z18" s="21">
        <f>'[1]Actv Retire'!Z18</f>
        <v>-7972.8222222222239</v>
      </c>
      <c r="AA18" s="21">
        <f>'[1]Actv Retire'!AA18</f>
        <v>-7972.8222222222239</v>
      </c>
      <c r="AB18" s="21">
        <f>'[1]Actv Retire'!AB18</f>
        <v>-7972.8222222222239</v>
      </c>
      <c r="AC18" s="21">
        <f>'[1]Actv Retire'!AC18</f>
        <v>-7972.8222222222239</v>
      </c>
      <c r="AD18" s="21">
        <f>'[1]Actv Retire'!AD18</f>
        <v>-7972.8222222222239</v>
      </c>
      <c r="AE18" s="21">
        <f>'[1]Actv Retire'!AE18</f>
        <v>-7972.8222222222239</v>
      </c>
      <c r="AF18" s="21">
        <f>'[1]Actv Retire'!AF18</f>
        <v>-7972.8222222222239</v>
      </c>
      <c r="AG18" s="21">
        <f>'[1]Actv Retire'!AG18</f>
        <v>-7972.8222222222239</v>
      </c>
      <c r="AH18" s="21">
        <f>'[1]Actv Retire'!AH18</f>
        <v>-7972.8222222222239</v>
      </c>
      <c r="AI18" s="21">
        <f>'[1]Actv Retire'!AI18</f>
        <v>-7972.8222222222239</v>
      </c>
      <c r="AJ18" s="21">
        <f>'[1]Actv Retire'!AJ18</f>
        <v>-7972.8222222222239</v>
      </c>
      <c r="AK18" s="107"/>
      <c r="AL18" s="21">
        <f>SUM(O18:T18)</f>
        <v>-47836.933333333342</v>
      </c>
      <c r="AM18" s="21"/>
      <c r="AN18" s="21">
        <f t="shared" si="2"/>
        <v>-95673.866666666683</v>
      </c>
      <c r="AO18" s="115"/>
    </row>
    <row r="19" spans="2:41">
      <c r="B19" s="18">
        <v>9</v>
      </c>
      <c r="D19" s="18" t="str">
        <f>'[1]Actv Retire'!D19</f>
        <v>Water</v>
      </c>
      <c r="F19" s="16" t="str">
        <f>'[1]Actv Retire'!F19</f>
        <v>304300-Struct &amp; Imp-Treatment</v>
      </c>
      <c r="H19" s="18" t="str">
        <f>'[1]Actv Retire'!H19</f>
        <v>304300</v>
      </c>
      <c r="J19" s="18" t="str">
        <f>'[1]Actv Retire'!J19</f>
        <v>10130430</v>
      </c>
      <c r="L19" s="18">
        <f>'[1]Actv Retire'!L19</f>
        <v>304.3</v>
      </c>
      <c r="M19" s="518"/>
      <c r="N19" s="21">
        <f>'[1]Actv Retire'!N19</f>
        <v>66758383.130000003</v>
      </c>
      <c r="O19" s="21">
        <f>'[1]Actv Retire'!O19</f>
        <v>-31116.74527777778</v>
      </c>
      <c r="P19" s="21">
        <f>'[1]Actv Retire'!P19</f>
        <v>-31116.74527777778</v>
      </c>
      <c r="Q19" s="21">
        <f>'[1]Actv Retire'!Q19</f>
        <v>-31116.74527777778</v>
      </c>
      <c r="R19" s="21">
        <f>'[1]Actv Retire'!R19</f>
        <v>-31116.74527777778</v>
      </c>
      <c r="S19" s="21">
        <f>'[1]Actv Retire'!S19</f>
        <v>-31116.74527777778</v>
      </c>
      <c r="T19" s="21">
        <f>'[1]Actv Retire'!T19</f>
        <v>-31116.74527777778</v>
      </c>
      <c r="U19" s="21">
        <f>'[1]Actv Retire'!U19</f>
        <v>-31116.74527777778</v>
      </c>
      <c r="V19" s="21">
        <f>'[1]Actv Retire'!V19</f>
        <v>-31116.74527777778</v>
      </c>
      <c r="W19" s="21">
        <f>'[1]Actv Retire'!W19</f>
        <v>-31116.74527777778</v>
      </c>
      <c r="X19" s="21">
        <f>'[1]Actv Retire'!X19</f>
        <v>-31116.74527777778</v>
      </c>
      <c r="Y19" s="21">
        <f>'[1]Actv Retire'!Y19</f>
        <v>-31116.74527777778</v>
      </c>
      <c r="Z19" s="21">
        <f>'[1]Actv Retire'!Z19</f>
        <v>-31116.74527777778</v>
      </c>
      <c r="AA19" s="21">
        <f>'[1]Actv Retire'!AA19</f>
        <v>-31116.74527777778</v>
      </c>
      <c r="AB19" s="21">
        <f>'[1]Actv Retire'!AB19</f>
        <v>-31116.74527777778</v>
      </c>
      <c r="AC19" s="21">
        <f>'[1]Actv Retire'!AC19</f>
        <v>-31116.74527777778</v>
      </c>
      <c r="AD19" s="21">
        <f>'[1]Actv Retire'!AD19</f>
        <v>-31116.74527777778</v>
      </c>
      <c r="AE19" s="21">
        <f>'[1]Actv Retire'!AE19</f>
        <v>-31116.74527777778</v>
      </c>
      <c r="AF19" s="21">
        <f>'[1]Actv Retire'!AF19</f>
        <v>-31116.74527777778</v>
      </c>
      <c r="AG19" s="21">
        <f>'[1]Actv Retire'!AG19</f>
        <v>-31116.74527777778</v>
      </c>
      <c r="AH19" s="21">
        <f>'[1]Actv Retire'!AH19</f>
        <v>-31116.74527777778</v>
      </c>
      <c r="AI19" s="21">
        <f>'[1]Actv Retire'!AI19</f>
        <v>-31116.74527777778</v>
      </c>
      <c r="AJ19" s="21">
        <f>'[1]Actv Retire'!AJ19</f>
        <v>-31116.74527777778</v>
      </c>
      <c r="AK19" s="107"/>
      <c r="AL19" s="21">
        <f t="shared" si="1"/>
        <v>-186700.47166666668</v>
      </c>
      <c r="AM19" s="21"/>
      <c r="AN19" s="21">
        <f t="shared" si="2"/>
        <v>-373400.94333333336</v>
      </c>
      <c r="AO19" s="115"/>
    </row>
    <row r="20" spans="2:41">
      <c r="B20" s="18">
        <v>10</v>
      </c>
      <c r="D20" s="18" t="str">
        <f>'[1]Actv Retire'!D20</f>
        <v>Water</v>
      </c>
      <c r="F20" s="16" t="str">
        <f>'[1]Actv Retire'!F20</f>
        <v>304400-Struct &amp; Imp-T&amp;D</v>
      </c>
      <c r="H20" s="18" t="str">
        <f>'[1]Actv Retire'!H20</f>
        <v>304400</v>
      </c>
      <c r="J20" s="18" t="str">
        <f>'[1]Actv Retire'!J20</f>
        <v>10130440</v>
      </c>
      <c r="L20" s="18">
        <f>'[1]Actv Retire'!L20</f>
        <v>304.39999999999998</v>
      </c>
      <c r="M20" s="518"/>
      <c r="N20" s="21">
        <f>'[1]Actv Retire'!N20</f>
        <v>5484383.2599999998</v>
      </c>
      <c r="O20" s="21">
        <f>'[1]Actv Retire'!O20</f>
        <v>-457.50416666666666</v>
      </c>
      <c r="P20" s="21">
        <f>'[1]Actv Retire'!P20</f>
        <v>-457.50416666666666</v>
      </c>
      <c r="Q20" s="21">
        <f>'[1]Actv Retire'!Q20</f>
        <v>-457.50416666666666</v>
      </c>
      <c r="R20" s="21">
        <f>'[1]Actv Retire'!R20</f>
        <v>-457.50416666666666</v>
      </c>
      <c r="S20" s="21">
        <f>'[1]Actv Retire'!S20</f>
        <v>-457.50416666666666</v>
      </c>
      <c r="T20" s="21">
        <f>'[1]Actv Retire'!T20</f>
        <v>-457.50416666666666</v>
      </c>
      <c r="U20" s="21">
        <f>'[1]Actv Retire'!U20</f>
        <v>-457.50416666666666</v>
      </c>
      <c r="V20" s="21">
        <f>'[1]Actv Retire'!V20</f>
        <v>-457.50416666666666</v>
      </c>
      <c r="W20" s="21">
        <f>'[1]Actv Retire'!W20</f>
        <v>-457.50416666666666</v>
      </c>
      <c r="X20" s="21">
        <f>'[1]Actv Retire'!X20</f>
        <v>-457.50416666666666</v>
      </c>
      <c r="Y20" s="21">
        <f>'[1]Actv Retire'!Y20</f>
        <v>-457.50416666666666</v>
      </c>
      <c r="Z20" s="21">
        <f>'[1]Actv Retire'!Z20</f>
        <v>-457.50416666666666</v>
      </c>
      <c r="AA20" s="21">
        <f>'[1]Actv Retire'!AA20</f>
        <v>-457.50416666666666</v>
      </c>
      <c r="AB20" s="21">
        <f>'[1]Actv Retire'!AB20</f>
        <v>-457.50416666666666</v>
      </c>
      <c r="AC20" s="21">
        <f>'[1]Actv Retire'!AC20</f>
        <v>-457.50416666666666</v>
      </c>
      <c r="AD20" s="21">
        <f>'[1]Actv Retire'!AD20</f>
        <v>-457.50416666666666</v>
      </c>
      <c r="AE20" s="21">
        <f>'[1]Actv Retire'!AE20</f>
        <v>-457.50416666666666</v>
      </c>
      <c r="AF20" s="21">
        <f>'[1]Actv Retire'!AF20</f>
        <v>-457.50416666666666</v>
      </c>
      <c r="AG20" s="21">
        <f>'[1]Actv Retire'!AG20</f>
        <v>-457.50416666666666</v>
      </c>
      <c r="AH20" s="21">
        <f>'[1]Actv Retire'!AH20</f>
        <v>-457.50416666666666</v>
      </c>
      <c r="AI20" s="21">
        <f>'[1]Actv Retire'!AI20</f>
        <v>-457.50416666666666</v>
      </c>
      <c r="AJ20" s="21">
        <f>'[1]Actv Retire'!AJ20</f>
        <v>-457.50416666666666</v>
      </c>
      <c r="AK20" s="107"/>
      <c r="AL20" s="21">
        <f t="shared" si="1"/>
        <v>-2745.0250000000001</v>
      </c>
      <c r="AM20" s="21"/>
      <c r="AN20" s="21">
        <f t="shared" si="2"/>
        <v>-5490.05</v>
      </c>
      <c r="AO20" s="115"/>
    </row>
    <row r="21" spans="2:41">
      <c r="B21" s="18">
        <v>11</v>
      </c>
      <c r="D21" s="18" t="str">
        <f>'[1]Actv Retire'!D21</f>
        <v>Water</v>
      </c>
      <c r="F21" s="16" t="str">
        <f>'[1]Actv Retire'!F21</f>
        <v>304500-Struct &amp; Imp-General</v>
      </c>
      <c r="H21" s="18" t="str">
        <f>'[1]Actv Retire'!H21</f>
        <v>304500</v>
      </c>
      <c r="J21" s="18" t="str">
        <f>'[1]Actv Retire'!J21</f>
        <v>10130450</v>
      </c>
      <c r="L21" s="18">
        <f>'[1]Actv Retire'!L21</f>
        <v>304.5</v>
      </c>
      <c r="M21" s="518"/>
      <c r="N21" s="21">
        <f>'[1]Actv Retire'!N21</f>
        <v>12019423.99</v>
      </c>
      <c r="O21" s="21">
        <f>'[1]Actv Retire'!O21</f>
        <v>-7857.6555555555542</v>
      </c>
      <c r="P21" s="21">
        <f>'[1]Actv Retire'!P21</f>
        <v>-7857.6555555555542</v>
      </c>
      <c r="Q21" s="21">
        <f>'[1]Actv Retire'!Q21</f>
        <v>-7857.6555555555542</v>
      </c>
      <c r="R21" s="21">
        <f>'[1]Actv Retire'!R21</f>
        <v>-7857.6555555555542</v>
      </c>
      <c r="S21" s="21">
        <f>'[1]Actv Retire'!S21</f>
        <v>-7857.6555555555542</v>
      </c>
      <c r="T21" s="21">
        <f>'[1]Actv Retire'!T21</f>
        <v>-7857.6555555555542</v>
      </c>
      <c r="U21" s="21">
        <f>'[1]Actv Retire'!U21</f>
        <v>-7857.6555555555542</v>
      </c>
      <c r="V21" s="21">
        <f>'[1]Actv Retire'!V21</f>
        <v>-7857.6555555555542</v>
      </c>
      <c r="W21" s="21">
        <f>'[1]Actv Retire'!W21</f>
        <v>-7857.6555555555542</v>
      </c>
      <c r="X21" s="21">
        <f>'[1]Actv Retire'!X21</f>
        <v>-7857.6555555555542</v>
      </c>
      <c r="Y21" s="21">
        <f>'[1]Actv Retire'!Y21</f>
        <v>-7857.6555555555542</v>
      </c>
      <c r="Z21" s="21">
        <f>'[1]Actv Retire'!Z21</f>
        <v>-7857.6555555555542</v>
      </c>
      <c r="AA21" s="21">
        <f>'[1]Actv Retire'!AA21</f>
        <v>-7857.6555555555542</v>
      </c>
      <c r="AB21" s="21">
        <f>'[1]Actv Retire'!AB21</f>
        <v>-7857.6555555555542</v>
      </c>
      <c r="AC21" s="21">
        <f>'[1]Actv Retire'!AC21</f>
        <v>-7857.6555555555542</v>
      </c>
      <c r="AD21" s="21">
        <f>'[1]Actv Retire'!AD21</f>
        <v>-7857.6555555555542</v>
      </c>
      <c r="AE21" s="21">
        <f>'[1]Actv Retire'!AE21</f>
        <v>-7857.6555555555542</v>
      </c>
      <c r="AF21" s="21">
        <f>'[1]Actv Retire'!AF21</f>
        <v>-7857.6555555555542</v>
      </c>
      <c r="AG21" s="21">
        <f>'[1]Actv Retire'!AG21</f>
        <v>-7857.6555555555542</v>
      </c>
      <c r="AH21" s="21">
        <f>'[1]Actv Retire'!AH21</f>
        <v>-7857.6555555555542</v>
      </c>
      <c r="AI21" s="21">
        <f>'[1]Actv Retire'!AI21</f>
        <v>-7857.6555555555542</v>
      </c>
      <c r="AJ21" s="21">
        <f>'[1]Actv Retire'!AJ21</f>
        <v>-7857.6555555555542</v>
      </c>
      <c r="AK21" s="107"/>
      <c r="AL21" s="21">
        <f t="shared" si="1"/>
        <v>-47145.933333333327</v>
      </c>
      <c r="AM21" s="21"/>
      <c r="AN21" s="21">
        <f t="shared" si="2"/>
        <v>-94291.866666666654</v>
      </c>
      <c r="AO21" s="115"/>
    </row>
    <row r="22" spans="2:41">
      <c r="B22" s="18">
        <v>12</v>
      </c>
      <c r="D22" s="18" t="str">
        <f>'[1]Actv Retire'!D22</f>
        <v>Water</v>
      </c>
      <c r="F22" s="16" t="str">
        <f>'[1]Actv Retire'!F22</f>
        <v>304600-Struct &amp; Imp-Offices</v>
      </c>
      <c r="H22" s="18" t="str">
        <f>'[1]Actv Retire'!H22</f>
        <v>304600</v>
      </c>
      <c r="J22" s="18" t="str">
        <f>'[1]Actv Retire'!J22</f>
        <v>10130450</v>
      </c>
      <c r="L22" s="18">
        <f>'[1]Actv Retire'!L22</f>
        <v>304.5</v>
      </c>
      <c r="M22" s="518"/>
      <c r="N22" s="21">
        <f>'[1]Actv Retire'!N22</f>
        <v>5132068.22</v>
      </c>
      <c r="O22" s="21">
        <f>'[1]Actv Retire'!O22</f>
        <v>-17438.841666666667</v>
      </c>
      <c r="P22" s="21">
        <f>'[1]Actv Retire'!P22</f>
        <v>-17438.841666666667</v>
      </c>
      <c r="Q22" s="21">
        <f>'[1]Actv Retire'!Q22</f>
        <v>-17438.841666666667</v>
      </c>
      <c r="R22" s="21">
        <f>'[1]Actv Retire'!R22</f>
        <v>-17438.841666666667</v>
      </c>
      <c r="S22" s="21">
        <f>'[1]Actv Retire'!S22</f>
        <v>-17438.841666666667</v>
      </c>
      <c r="T22" s="21">
        <f>'[1]Actv Retire'!T22</f>
        <v>-17438.841666666667</v>
      </c>
      <c r="U22" s="21">
        <f>'[1]Actv Retire'!U22</f>
        <v>-17438.841666666667</v>
      </c>
      <c r="V22" s="21">
        <f>'[1]Actv Retire'!V22</f>
        <v>-17438.841666666667</v>
      </c>
      <c r="W22" s="21">
        <f>'[1]Actv Retire'!W22</f>
        <v>-17438.841666666667</v>
      </c>
      <c r="X22" s="21">
        <f>'[1]Actv Retire'!X22</f>
        <v>-17438.841666666667</v>
      </c>
      <c r="Y22" s="21">
        <f>'[1]Actv Retire'!Y22</f>
        <v>-17438.841666666667</v>
      </c>
      <c r="Z22" s="21">
        <f>'[1]Actv Retire'!Z22</f>
        <v>-17438.841666666667</v>
      </c>
      <c r="AA22" s="21">
        <f>'[1]Actv Retire'!AA22</f>
        <v>-17438.841666666667</v>
      </c>
      <c r="AB22" s="21">
        <f>'[1]Actv Retire'!AB22</f>
        <v>-17438.841666666667</v>
      </c>
      <c r="AC22" s="21">
        <f>'[1]Actv Retire'!AC22</f>
        <v>-17438.841666666667</v>
      </c>
      <c r="AD22" s="21">
        <f>'[1]Actv Retire'!AD22</f>
        <v>-17438.841666666667</v>
      </c>
      <c r="AE22" s="21">
        <f>'[1]Actv Retire'!AE22</f>
        <v>-17438.841666666667</v>
      </c>
      <c r="AF22" s="21">
        <f>'[1]Actv Retire'!AF22</f>
        <v>-17438.841666666667</v>
      </c>
      <c r="AG22" s="21">
        <f>'[1]Actv Retire'!AG22</f>
        <v>-17438.841666666667</v>
      </c>
      <c r="AH22" s="21">
        <f>'[1]Actv Retire'!AH22</f>
        <v>-17438.841666666667</v>
      </c>
      <c r="AI22" s="21">
        <f>'[1]Actv Retire'!AI22</f>
        <v>-17438.841666666667</v>
      </c>
      <c r="AJ22" s="21">
        <f>'[1]Actv Retire'!AJ22</f>
        <v>-17438.841666666667</v>
      </c>
      <c r="AK22" s="107"/>
      <c r="AL22" s="21">
        <f t="shared" si="1"/>
        <v>-104633.05000000002</v>
      </c>
      <c r="AM22" s="21"/>
      <c r="AN22" s="21">
        <f t="shared" si="2"/>
        <v>-209266.10000000006</v>
      </c>
      <c r="AO22" s="115"/>
    </row>
    <row r="23" spans="2:41">
      <c r="B23" s="18">
        <v>13</v>
      </c>
      <c r="D23" s="18" t="str">
        <f>'[1]Actv Retire'!D23</f>
        <v>Water</v>
      </c>
      <c r="F23" s="16" t="str">
        <f>'[1]Actv Retire'!F23</f>
        <v>304610-Struct &amp; Imp-HVAC</v>
      </c>
      <c r="H23" s="18" t="str">
        <f>'[1]Actv Retire'!H23</f>
        <v>304610</v>
      </c>
      <c r="J23" s="18" t="str">
        <f>'[1]Actv Retire'!J23</f>
        <v>10130450</v>
      </c>
      <c r="L23" s="18">
        <f>'[1]Actv Retire'!L23</f>
        <v>304.5</v>
      </c>
      <c r="M23" s="518"/>
      <c r="N23" s="21">
        <f>'[1]Actv Retire'!N23</f>
        <v>0</v>
      </c>
      <c r="O23" s="21">
        <f>'[1]Actv Retire'!O23</f>
        <v>0</v>
      </c>
      <c r="P23" s="21">
        <f>'[1]Actv Retire'!P23</f>
        <v>0</v>
      </c>
      <c r="Q23" s="21">
        <f>'[1]Actv Retire'!Q23</f>
        <v>0</v>
      </c>
      <c r="R23" s="21">
        <f>'[1]Actv Retire'!R23</f>
        <v>0</v>
      </c>
      <c r="S23" s="21">
        <f>'[1]Actv Retire'!S23</f>
        <v>0</v>
      </c>
      <c r="T23" s="21">
        <f>'[1]Actv Retire'!T23</f>
        <v>0</v>
      </c>
      <c r="U23" s="21">
        <f>'[1]Actv Retire'!U23</f>
        <v>0</v>
      </c>
      <c r="V23" s="21">
        <f>'[1]Actv Retire'!V23</f>
        <v>0</v>
      </c>
      <c r="W23" s="21">
        <f>'[1]Actv Retire'!W23</f>
        <v>0</v>
      </c>
      <c r="X23" s="21">
        <f>'[1]Actv Retire'!X23</f>
        <v>0</v>
      </c>
      <c r="Y23" s="21">
        <f>'[1]Actv Retire'!Y23</f>
        <v>0</v>
      </c>
      <c r="Z23" s="21">
        <f>'[1]Actv Retire'!Z23</f>
        <v>0</v>
      </c>
      <c r="AA23" s="21">
        <f>'[1]Actv Retire'!AA23</f>
        <v>0</v>
      </c>
      <c r="AB23" s="21">
        <f>'[1]Actv Retire'!AB23</f>
        <v>0</v>
      </c>
      <c r="AC23" s="21">
        <f>'[1]Actv Retire'!AC23</f>
        <v>0</v>
      </c>
      <c r="AD23" s="21">
        <f>'[1]Actv Retire'!AD23</f>
        <v>0</v>
      </c>
      <c r="AE23" s="21">
        <f>'[1]Actv Retire'!AE23</f>
        <v>0</v>
      </c>
      <c r="AF23" s="21">
        <f>'[1]Actv Retire'!AF23</f>
        <v>0</v>
      </c>
      <c r="AG23" s="21">
        <f>'[1]Actv Retire'!AG23</f>
        <v>0</v>
      </c>
      <c r="AH23" s="21">
        <f>'[1]Actv Retire'!AH23</f>
        <v>0</v>
      </c>
      <c r="AI23" s="21">
        <f>'[1]Actv Retire'!AI23</f>
        <v>0</v>
      </c>
      <c r="AJ23" s="21">
        <f>'[1]Actv Retire'!AJ23</f>
        <v>0</v>
      </c>
      <c r="AK23" s="107"/>
      <c r="AL23" s="21">
        <f t="shared" si="1"/>
        <v>0</v>
      </c>
      <c r="AM23" s="21"/>
      <c r="AN23" s="21">
        <f t="shared" si="2"/>
        <v>0</v>
      </c>
      <c r="AO23" s="115"/>
    </row>
    <row r="24" spans="2:41">
      <c r="B24" s="18">
        <v>14</v>
      </c>
      <c r="D24" s="18" t="str">
        <f>'[1]Actv Retire'!D24</f>
        <v>Water</v>
      </c>
      <c r="F24" s="16" t="str">
        <f>'[1]Actv Retire'!F24</f>
        <v>304700-Struct &amp; Imp-Store,Shop,Gar</v>
      </c>
      <c r="H24" s="18" t="str">
        <f>'[1]Actv Retire'!H24</f>
        <v>304700</v>
      </c>
      <c r="J24" s="18" t="str">
        <f>'[1]Actv Retire'!J24</f>
        <v>10130450</v>
      </c>
      <c r="L24" s="18">
        <f>'[1]Actv Retire'!L24</f>
        <v>304.5</v>
      </c>
      <c r="M24" s="518"/>
      <c r="N24" s="21">
        <f>'[1]Actv Retire'!N24</f>
        <v>1790350.69</v>
      </c>
      <c r="O24" s="21">
        <f>'[1]Actv Retire'!O24</f>
        <v>-1439.4069444444447</v>
      </c>
      <c r="P24" s="21">
        <f>'[1]Actv Retire'!P24</f>
        <v>-1439.4069444444447</v>
      </c>
      <c r="Q24" s="21">
        <f>'[1]Actv Retire'!Q24</f>
        <v>-1439.4069444444447</v>
      </c>
      <c r="R24" s="21">
        <f>'[1]Actv Retire'!R24</f>
        <v>-1439.4069444444447</v>
      </c>
      <c r="S24" s="21">
        <f>'[1]Actv Retire'!S24</f>
        <v>-1439.4069444444447</v>
      </c>
      <c r="T24" s="21">
        <f>'[1]Actv Retire'!T24</f>
        <v>-1439.4069444444447</v>
      </c>
      <c r="U24" s="21">
        <f>'[1]Actv Retire'!U24</f>
        <v>-1439.4069444444447</v>
      </c>
      <c r="V24" s="21">
        <f>'[1]Actv Retire'!V24</f>
        <v>-1439.4069444444447</v>
      </c>
      <c r="W24" s="21">
        <f>'[1]Actv Retire'!W24</f>
        <v>-1439.4069444444447</v>
      </c>
      <c r="X24" s="21">
        <f>'[1]Actv Retire'!X24</f>
        <v>-1439.4069444444447</v>
      </c>
      <c r="Y24" s="21">
        <f>'[1]Actv Retire'!Y24</f>
        <v>-1439.4069444444447</v>
      </c>
      <c r="Z24" s="21">
        <f>'[1]Actv Retire'!Z24</f>
        <v>-1439.4069444444447</v>
      </c>
      <c r="AA24" s="21">
        <f>'[1]Actv Retire'!AA24</f>
        <v>-1439.4069444444447</v>
      </c>
      <c r="AB24" s="21">
        <f>'[1]Actv Retire'!AB24</f>
        <v>-1439.4069444444447</v>
      </c>
      <c r="AC24" s="21">
        <f>'[1]Actv Retire'!AC24</f>
        <v>-1439.4069444444447</v>
      </c>
      <c r="AD24" s="21">
        <f>'[1]Actv Retire'!AD24</f>
        <v>-1439.4069444444447</v>
      </c>
      <c r="AE24" s="21">
        <f>'[1]Actv Retire'!AE24</f>
        <v>-1439.4069444444447</v>
      </c>
      <c r="AF24" s="21">
        <f>'[1]Actv Retire'!AF24</f>
        <v>-1439.4069444444447</v>
      </c>
      <c r="AG24" s="21">
        <f>'[1]Actv Retire'!AG24</f>
        <v>-1439.4069444444447</v>
      </c>
      <c r="AH24" s="21">
        <f>'[1]Actv Retire'!AH24</f>
        <v>-1439.4069444444447</v>
      </c>
      <c r="AI24" s="21">
        <f>'[1]Actv Retire'!AI24</f>
        <v>-1439.4069444444447</v>
      </c>
      <c r="AJ24" s="21">
        <f>'[1]Actv Retire'!AJ24</f>
        <v>-1439.4069444444447</v>
      </c>
      <c r="AK24" s="107"/>
      <c r="AL24" s="21">
        <f t="shared" si="1"/>
        <v>-8636.4416666666675</v>
      </c>
      <c r="AM24" s="21"/>
      <c r="AN24" s="21">
        <f t="shared" si="2"/>
        <v>-17272.883333333335</v>
      </c>
      <c r="AO24" s="115"/>
    </row>
    <row r="25" spans="2:41">
      <c r="B25" s="18">
        <v>15</v>
      </c>
      <c r="D25" s="18" t="str">
        <f>'[1]Actv Retire'!D25</f>
        <v>Water</v>
      </c>
      <c r="F25" s="16" t="str">
        <f>'[1]Actv Retire'!F25</f>
        <v>304800-Struct &amp; Imp-Misc</v>
      </c>
      <c r="H25" s="18" t="str">
        <f>'[1]Actv Retire'!H25</f>
        <v>304800</v>
      </c>
      <c r="J25" s="18" t="str">
        <f>'[1]Actv Retire'!J25</f>
        <v>10130450</v>
      </c>
      <c r="L25" s="18">
        <f>'[1]Actv Retire'!L25</f>
        <v>304.5</v>
      </c>
      <c r="M25" s="518"/>
      <c r="N25" s="21">
        <f>'[1]Actv Retire'!N25</f>
        <v>1171658.83</v>
      </c>
      <c r="O25" s="21">
        <f>'[1]Actv Retire'!O25</f>
        <v>-806.75027777777768</v>
      </c>
      <c r="P25" s="21">
        <f>'[1]Actv Retire'!P25</f>
        <v>-806.75027777777768</v>
      </c>
      <c r="Q25" s="21">
        <f>'[1]Actv Retire'!Q25</f>
        <v>-806.75027777777768</v>
      </c>
      <c r="R25" s="21">
        <f>'[1]Actv Retire'!R25</f>
        <v>-806.75027777777768</v>
      </c>
      <c r="S25" s="21">
        <f>'[1]Actv Retire'!S25</f>
        <v>-806.75027777777768</v>
      </c>
      <c r="T25" s="21">
        <f>'[1]Actv Retire'!T25</f>
        <v>-806.75027777777768</v>
      </c>
      <c r="U25" s="21">
        <f>'[1]Actv Retire'!U25</f>
        <v>-806.75027777777768</v>
      </c>
      <c r="V25" s="21">
        <f>'[1]Actv Retire'!V25</f>
        <v>-806.75027777777768</v>
      </c>
      <c r="W25" s="21">
        <f>'[1]Actv Retire'!W25</f>
        <v>-806.75027777777768</v>
      </c>
      <c r="X25" s="21">
        <f>'[1]Actv Retire'!X25</f>
        <v>-806.75027777777768</v>
      </c>
      <c r="Y25" s="21">
        <f>'[1]Actv Retire'!Y25</f>
        <v>-806.75027777777768</v>
      </c>
      <c r="Z25" s="21">
        <f>'[1]Actv Retire'!Z25</f>
        <v>-806.75027777777768</v>
      </c>
      <c r="AA25" s="21">
        <f>'[1]Actv Retire'!AA25</f>
        <v>-806.75027777777768</v>
      </c>
      <c r="AB25" s="21">
        <f>'[1]Actv Retire'!AB25</f>
        <v>-806.75027777777768</v>
      </c>
      <c r="AC25" s="21">
        <f>'[1]Actv Retire'!AC25</f>
        <v>-806.75027777777768</v>
      </c>
      <c r="AD25" s="21">
        <f>'[1]Actv Retire'!AD25</f>
        <v>-806.75027777777768</v>
      </c>
      <c r="AE25" s="21">
        <f>'[1]Actv Retire'!AE25</f>
        <v>-806.75027777777768</v>
      </c>
      <c r="AF25" s="21">
        <f>'[1]Actv Retire'!AF25</f>
        <v>-806.75027777777768</v>
      </c>
      <c r="AG25" s="21">
        <f>'[1]Actv Retire'!AG25</f>
        <v>-806.75027777777768</v>
      </c>
      <c r="AH25" s="21">
        <f>'[1]Actv Retire'!AH25</f>
        <v>-806.75027777777768</v>
      </c>
      <c r="AI25" s="21">
        <f>'[1]Actv Retire'!AI25</f>
        <v>-806.75027777777768</v>
      </c>
      <c r="AJ25" s="21">
        <f>'[1]Actv Retire'!AJ25</f>
        <v>-806.75027777777768</v>
      </c>
      <c r="AK25" s="107"/>
      <c r="AL25" s="21">
        <f t="shared" si="1"/>
        <v>-4840.5016666666661</v>
      </c>
      <c r="AM25" s="21"/>
      <c r="AN25" s="21">
        <f t="shared" si="2"/>
        <v>-9681.0033333333304</v>
      </c>
      <c r="AO25" s="115"/>
    </row>
    <row r="26" spans="2:41">
      <c r="B26" s="18">
        <v>16</v>
      </c>
      <c r="D26" s="18" t="str">
        <f>'[1]Actv Retire'!D26</f>
        <v>Water</v>
      </c>
      <c r="F26" s="16" t="str">
        <f>'[1]Actv Retire'!F26</f>
        <v>305000-Collect &amp; Impound Reservoirs</v>
      </c>
      <c r="H26" s="18" t="str">
        <f>'[1]Actv Retire'!H26</f>
        <v>305000</v>
      </c>
      <c r="J26" s="18" t="str">
        <f>'[1]Actv Retire'!J26</f>
        <v>10130500</v>
      </c>
      <c r="L26" s="18">
        <f>'[1]Actv Retire'!L26</f>
        <v>305.2</v>
      </c>
      <c r="M26" s="518"/>
      <c r="N26" s="21">
        <f>'[1]Actv Retire'!N26</f>
        <v>819259.98</v>
      </c>
      <c r="O26" s="21">
        <f>'[1]Actv Retire'!O26</f>
        <v>0</v>
      </c>
      <c r="P26" s="21">
        <f>'[1]Actv Retire'!P26</f>
        <v>0</v>
      </c>
      <c r="Q26" s="21">
        <f>'[1]Actv Retire'!Q26</f>
        <v>0</v>
      </c>
      <c r="R26" s="21">
        <f>'[1]Actv Retire'!R26</f>
        <v>0</v>
      </c>
      <c r="S26" s="21">
        <f>'[1]Actv Retire'!S26</f>
        <v>0</v>
      </c>
      <c r="T26" s="21">
        <f>'[1]Actv Retire'!T26</f>
        <v>0</v>
      </c>
      <c r="U26" s="21">
        <f>'[1]Actv Retire'!U26</f>
        <v>0</v>
      </c>
      <c r="V26" s="21">
        <f>'[1]Actv Retire'!V26</f>
        <v>0</v>
      </c>
      <c r="W26" s="21">
        <f>'[1]Actv Retire'!W26</f>
        <v>0</v>
      </c>
      <c r="X26" s="21">
        <f>'[1]Actv Retire'!X26</f>
        <v>0</v>
      </c>
      <c r="Y26" s="21">
        <f>'[1]Actv Retire'!Y26</f>
        <v>0</v>
      </c>
      <c r="Z26" s="21">
        <f>'[1]Actv Retire'!Z26</f>
        <v>0</v>
      </c>
      <c r="AA26" s="21">
        <f>'[1]Actv Retire'!AA26</f>
        <v>0</v>
      </c>
      <c r="AB26" s="21">
        <f>'[1]Actv Retire'!AB26</f>
        <v>0</v>
      </c>
      <c r="AC26" s="21">
        <f>'[1]Actv Retire'!AC26</f>
        <v>0</v>
      </c>
      <c r="AD26" s="21">
        <f>'[1]Actv Retire'!AD26</f>
        <v>0</v>
      </c>
      <c r="AE26" s="21">
        <f>'[1]Actv Retire'!AE26</f>
        <v>0</v>
      </c>
      <c r="AF26" s="21">
        <f>'[1]Actv Retire'!AF26</f>
        <v>0</v>
      </c>
      <c r="AG26" s="21">
        <f>'[1]Actv Retire'!AG26</f>
        <v>0</v>
      </c>
      <c r="AH26" s="21">
        <f>'[1]Actv Retire'!AH26</f>
        <v>0</v>
      </c>
      <c r="AI26" s="21">
        <f>'[1]Actv Retire'!AI26</f>
        <v>0</v>
      </c>
      <c r="AJ26" s="21">
        <f>'[1]Actv Retire'!AJ26</f>
        <v>0</v>
      </c>
      <c r="AK26" s="107"/>
      <c r="AL26" s="21">
        <f t="shared" si="1"/>
        <v>0</v>
      </c>
      <c r="AM26" s="21"/>
      <c r="AN26" s="21">
        <f t="shared" si="2"/>
        <v>0</v>
      </c>
      <c r="AO26" s="115"/>
    </row>
    <row r="27" spans="2:41">
      <c r="B27" s="18">
        <v>17</v>
      </c>
      <c r="D27" s="18" t="str">
        <f>'[1]Actv Retire'!D27</f>
        <v>Water</v>
      </c>
      <c r="F27" s="16" t="str">
        <f>'[1]Actv Retire'!F27</f>
        <v>306000-Lake, River &amp; Other Intakes</v>
      </c>
      <c r="H27" s="18" t="str">
        <f>'[1]Actv Retire'!H27</f>
        <v>306000</v>
      </c>
      <c r="J27" s="18" t="str">
        <f>'[1]Actv Retire'!J27</f>
        <v>10130600</v>
      </c>
      <c r="L27" s="18">
        <f>'[1]Actv Retire'!L27</f>
        <v>306.2</v>
      </c>
      <c r="M27" s="518"/>
      <c r="N27" s="21">
        <f>'[1]Actv Retire'!N27</f>
        <v>2463974.77</v>
      </c>
      <c r="O27" s="21">
        <f>'[1]Actv Retire'!O27</f>
        <v>0</v>
      </c>
      <c r="P27" s="21">
        <f>'[1]Actv Retire'!P27</f>
        <v>0</v>
      </c>
      <c r="Q27" s="21">
        <f>'[1]Actv Retire'!Q27</f>
        <v>0</v>
      </c>
      <c r="R27" s="21">
        <f>'[1]Actv Retire'!R27</f>
        <v>0</v>
      </c>
      <c r="S27" s="21">
        <f>'[1]Actv Retire'!S27</f>
        <v>0</v>
      </c>
      <c r="T27" s="21">
        <f>'[1]Actv Retire'!T27</f>
        <v>0</v>
      </c>
      <c r="U27" s="21">
        <f>'[1]Actv Retire'!U27</f>
        <v>0</v>
      </c>
      <c r="V27" s="21">
        <f>'[1]Actv Retire'!V27</f>
        <v>0</v>
      </c>
      <c r="W27" s="21">
        <f>'[1]Actv Retire'!W27</f>
        <v>0</v>
      </c>
      <c r="X27" s="21">
        <f>'[1]Actv Retire'!X27</f>
        <v>0</v>
      </c>
      <c r="Y27" s="21">
        <f>'[1]Actv Retire'!Y27</f>
        <v>0</v>
      </c>
      <c r="Z27" s="21">
        <f>'[1]Actv Retire'!Z27</f>
        <v>0</v>
      </c>
      <c r="AA27" s="21">
        <f>'[1]Actv Retire'!AA27</f>
        <v>0</v>
      </c>
      <c r="AB27" s="21">
        <f>'[1]Actv Retire'!AB27</f>
        <v>0</v>
      </c>
      <c r="AC27" s="21">
        <f>'[1]Actv Retire'!AC27</f>
        <v>0</v>
      </c>
      <c r="AD27" s="21">
        <f>'[1]Actv Retire'!AD27</f>
        <v>0</v>
      </c>
      <c r="AE27" s="21">
        <f>'[1]Actv Retire'!AE27</f>
        <v>0</v>
      </c>
      <c r="AF27" s="21">
        <f>'[1]Actv Retire'!AF27</f>
        <v>0</v>
      </c>
      <c r="AG27" s="21">
        <f>'[1]Actv Retire'!AG27</f>
        <v>0</v>
      </c>
      <c r="AH27" s="21">
        <f>'[1]Actv Retire'!AH27</f>
        <v>0</v>
      </c>
      <c r="AI27" s="21">
        <f>'[1]Actv Retire'!AI27</f>
        <v>0</v>
      </c>
      <c r="AJ27" s="21">
        <f>'[1]Actv Retire'!AJ27</f>
        <v>0</v>
      </c>
      <c r="AK27" s="107"/>
      <c r="AL27" s="21">
        <f t="shared" si="1"/>
        <v>0</v>
      </c>
      <c r="AM27" s="21"/>
      <c r="AN27" s="21">
        <f t="shared" si="2"/>
        <v>0</v>
      </c>
      <c r="AO27" s="115"/>
    </row>
    <row r="28" spans="2:41">
      <c r="B28" s="18">
        <v>18</v>
      </c>
      <c r="D28" s="18" t="str">
        <f>'[1]Actv Retire'!D28</f>
        <v>Water</v>
      </c>
      <c r="F28" s="16" t="str">
        <f>'[1]Actv Retire'!F28</f>
        <v>309000-Supply Mains</v>
      </c>
      <c r="H28" s="18" t="str">
        <f>'[1]Actv Retire'!H28</f>
        <v>309000</v>
      </c>
      <c r="J28" s="18" t="str">
        <f>'[1]Actv Retire'!J28</f>
        <v>10130900</v>
      </c>
      <c r="L28" s="18">
        <f>'[1]Actv Retire'!L28</f>
        <v>309.2</v>
      </c>
      <c r="M28" s="518"/>
      <c r="N28" s="21">
        <f>'[1]Actv Retire'!N28</f>
        <v>20329137.670000002</v>
      </c>
      <c r="O28" s="21">
        <f>'[1]Actv Retire'!O28</f>
        <v>-696.12111111111108</v>
      </c>
      <c r="P28" s="21">
        <f>'[1]Actv Retire'!P28</f>
        <v>-696.12111111111108</v>
      </c>
      <c r="Q28" s="21">
        <f>'[1]Actv Retire'!Q28</f>
        <v>-696.12111111111108</v>
      </c>
      <c r="R28" s="21">
        <f>'[1]Actv Retire'!R28</f>
        <v>-696.12111111111108</v>
      </c>
      <c r="S28" s="21">
        <f>'[1]Actv Retire'!S28</f>
        <v>-696.12111111111108</v>
      </c>
      <c r="T28" s="21">
        <f>'[1]Actv Retire'!T28</f>
        <v>-696.12111111111108</v>
      </c>
      <c r="U28" s="21">
        <f>'[1]Actv Retire'!U28</f>
        <v>-696.12111111111108</v>
      </c>
      <c r="V28" s="21">
        <f>'[1]Actv Retire'!V28</f>
        <v>-696.12111111111108</v>
      </c>
      <c r="W28" s="21">
        <f>'[1]Actv Retire'!W28</f>
        <v>-696.12111111111108</v>
      </c>
      <c r="X28" s="21">
        <f>'[1]Actv Retire'!X28</f>
        <v>-696.12111111111108</v>
      </c>
      <c r="Y28" s="21">
        <f>'[1]Actv Retire'!Y28</f>
        <v>-696.12111111111108</v>
      </c>
      <c r="Z28" s="21">
        <f>'[1]Actv Retire'!Z28</f>
        <v>-696.12111111111108</v>
      </c>
      <c r="AA28" s="21">
        <f>'[1]Actv Retire'!AA28</f>
        <v>-696.12111111111108</v>
      </c>
      <c r="AB28" s="21">
        <f>'[1]Actv Retire'!AB28</f>
        <v>-696.12111111111108</v>
      </c>
      <c r="AC28" s="21">
        <f>'[1]Actv Retire'!AC28</f>
        <v>-696.12111111111108</v>
      </c>
      <c r="AD28" s="21">
        <f>'[1]Actv Retire'!AD28</f>
        <v>-696.12111111111108</v>
      </c>
      <c r="AE28" s="21">
        <f>'[1]Actv Retire'!AE28</f>
        <v>-696.12111111111108</v>
      </c>
      <c r="AF28" s="21">
        <f>'[1]Actv Retire'!AF28</f>
        <v>-696.12111111111108</v>
      </c>
      <c r="AG28" s="21">
        <f>'[1]Actv Retire'!AG28</f>
        <v>-696.12111111111108</v>
      </c>
      <c r="AH28" s="21">
        <f>'[1]Actv Retire'!AH28</f>
        <v>-696.12111111111108</v>
      </c>
      <c r="AI28" s="21">
        <f>'[1]Actv Retire'!AI28</f>
        <v>-696.12111111111108</v>
      </c>
      <c r="AJ28" s="21">
        <f>'[1]Actv Retire'!AJ28</f>
        <v>-696.12111111111108</v>
      </c>
      <c r="AK28" s="107"/>
      <c r="AL28" s="21">
        <f t="shared" si="1"/>
        <v>-4176.7266666666665</v>
      </c>
      <c r="AM28" s="21"/>
      <c r="AN28" s="21">
        <f t="shared" si="2"/>
        <v>-8353.4533333333347</v>
      </c>
      <c r="AO28" s="115"/>
    </row>
    <row r="29" spans="2:41">
      <c r="B29" s="18">
        <v>19</v>
      </c>
      <c r="D29" s="18" t="str">
        <f>'[1]Actv Retire'!D29</f>
        <v>Water</v>
      </c>
      <c r="F29" s="16" t="str">
        <f>'[1]Actv Retire'!F29</f>
        <v>310000-Power Generation Equip</v>
      </c>
      <c r="H29" s="18" t="str">
        <f>'[1]Actv Retire'!H29</f>
        <v>310000</v>
      </c>
      <c r="J29" s="18" t="str">
        <f>'[1]Actv Retire'!J29</f>
        <v>10131000</v>
      </c>
      <c r="L29" s="18">
        <f>'[1]Actv Retire'!L29</f>
        <v>310.2</v>
      </c>
      <c r="M29" s="518"/>
      <c r="N29" s="21">
        <f>'[1]Actv Retire'!N29</f>
        <v>5678201.46</v>
      </c>
      <c r="O29" s="21">
        <f>'[1]Actv Retire'!O29</f>
        <v>0</v>
      </c>
      <c r="P29" s="21">
        <f>'[1]Actv Retire'!P29</f>
        <v>0</v>
      </c>
      <c r="Q29" s="21">
        <f>'[1]Actv Retire'!Q29</f>
        <v>0</v>
      </c>
      <c r="R29" s="21">
        <f>'[1]Actv Retire'!R29</f>
        <v>0</v>
      </c>
      <c r="S29" s="21">
        <f>'[1]Actv Retire'!S29</f>
        <v>0</v>
      </c>
      <c r="T29" s="21">
        <f>'[1]Actv Retire'!T29</f>
        <v>0</v>
      </c>
      <c r="U29" s="21">
        <f>'[1]Actv Retire'!U29</f>
        <v>0</v>
      </c>
      <c r="V29" s="21">
        <f>'[1]Actv Retire'!V29</f>
        <v>0</v>
      </c>
      <c r="W29" s="21">
        <f>'[1]Actv Retire'!W29</f>
        <v>0</v>
      </c>
      <c r="X29" s="21">
        <f>'[1]Actv Retire'!X29</f>
        <v>0</v>
      </c>
      <c r="Y29" s="21">
        <f>'[1]Actv Retire'!Y29</f>
        <v>0</v>
      </c>
      <c r="Z29" s="21">
        <f>'[1]Actv Retire'!Z29</f>
        <v>0</v>
      </c>
      <c r="AA29" s="21">
        <f>'[1]Actv Retire'!AA29</f>
        <v>0</v>
      </c>
      <c r="AB29" s="21">
        <f>'[1]Actv Retire'!AB29</f>
        <v>0</v>
      </c>
      <c r="AC29" s="21">
        <f>'[1]Actv Retire'!AC29</f>
        <v>0</v>
      </c>
      <c r="AD29" s="21">
        <f>'[1]Actv Retire'!AD29</f>
        <v>0</v>
      </c>
      <c r="AE29" s="21">
        <f>'[1]Actv Retire'!AE29</f>
        <v>0</v>
      </c>
      <c r="AF29" s="21">
        <f>'[1]Actv Retire'!AF29</f>
        <v>0</v>
      </c>
      <c r="AG29" s="21">
        <f>'[1]Actv Retire'!AG29</f>
        <v>0</v>
      </c>
      <c r="AH29" s="21">
        <f>'[1]Actv Retire'!AH29</f>
        <v>0</v>
      </c>
      <c r="AI29" s="21">
        <f>'[1]Actv Retire'!AI29</f>
        <v>0</v>
      </c>
      <c r="AJ29" s="21">
        <f>'[1]Actv Retire'!AJ29</f>
        <v>0</v>
      </c>
      <c r="AK29" s="107"/>
      <c r="AL29" s="21">
        <f t="shared" si="1"/>
        <v>0</v>
      </c>
      <c r="AM29" s="21"/>
      <c r="AN29" s="21">
        <f t="shared" si="2"/>
        <v>0</v>
      </c>
      <c r="AO29" s="115"/>
    </row>
    <row r="30" spans="2:41">
      <c r="B30" s="18">
        <v>20</v>
      </c>
      <c r="D30" s="18" t="str">
        <f>'[1]Actv Retire'!D30</f>
        <v>Water</v>
      </c>
      <c r="F30" s="16" t="str">
        <f>'[1]Actv Retire'!F30</f>
        <v>311200-Pump Eqp Electric</v>
      </c>
      <c r="H30" s="18" t="str">
        <f>'[1]Actv Retire'!H30</f>
        <v>311200</v>
      </c>
      <c r="J30" s="18" t="str">
        <f>'[1]Actv Retire'!J30</f>
        <v>10131120</v>
      </c>
      <c r="L30" s="18">
        <f>'[1]Actv Retire'!L30</f>
        <v>311.2</v>
      </c>
      <c r="M30" s="518"/>
      <c r="N30" s="21">
        <f>'[1]Actv Retire'!N30</f>
        <v>23165910.649999999</v>
      </c>
      <c r="O30" s="21">
        <f>'[1]Actv Retire'!O30</f>
        <v>-14599.839444444444</v>
      </c>
      <c r="P30" s="21">
        <f>'[1]Actv Retire'!P30</f>
        <v>-14599.839444444444</v>
      </c>
      <c r="Q30" s="21">
        <f>'[1]Actv Retire'!Q30</f>
        <v>-14599.839444444444</v>
      </c>
      <c r="R30" s="21">
        <f>'[1]Actv Retire'!R30</f>
        <v>-14599.839444444444</v>
      </c>
      <c r="S30" s="21">
        <f>'[1]Actv Retire'!S30</f>
        <v>-14599.839444444444</v>
      </c>
      <c r="T30" s="21">
        <f>'[1]Actv Retire'!T30</f>
        <v>-14599.839444444444</v>
      </c>
      <c r="U30" s="21">
        <f>'[1]Actv Retire'!U30</f>
        <v>-14599.839444444444</v>
      </c>
      <c r="V30" s="21">
        <f>'[1]Actv Retire'!V30</f>
        <v>-14599.839444444444</v>
      </c>
      <c r="W30" s="21">
        <f>'[1]Actv Retire'!W30</f>
        <v>-14599.839444444444</v>
      </c>
      <c r="X30" s="21">
        <f>'[1]Actv Retire'!X30</f>
        <v>-14599.839444444444</v>
      </c>
      <c r="Y30" s="21">
        <f>'[1]Actv Retire'!Y30</f>
        <v>-14599.839444444444</v>
      </c>
      <c r="Z30" s="21">
        <f>'[1]Actv Retire'!Z30</f>
        <v>-14599.839444444444</v>
      </c>
      <c r="AA30" s="21">
        <f>'[1]Actv Retire'!AA30</f>
        <v>-14599.839444444444</v>
      </c>
      <c r="AB30" s="21">
        <f>'[1]Actv Retire'!AB30</f>
        <v>-14599.839444444444</v>
      </c>
      <c r="AC30" s="21">
        <f>'[1]Actv Retire'!AC30</f>
        <v>-14599.839444444444</v>
      </c>
      <c r="AD30" s="21">
        <f>'[1]Actv Retire'!AD30</f>
        <v>-14599.839444444444</v>
      </c>
      <c r="AE30" s="21">
        <f>'[1]Actv Retire'!AE30</f>
        <v>-14599.839444444444</v>
      </c>
      <c r="AF30" s="21">
        <f>'[1]Actv Retire'!AF30</f>
        <v>-14599.839444444444</v>
      </c>
      <c r="AG30" s="21">
        <f>'[1]Actv Retire'!AG30</f>
        <v>-14599.839444444444</v>
      </c>
      <c r="AH30" s="21">
        <f>'[1]Actv Retire'!AH30</f>
        <v>-14599.839444444444</v>
      </c>
      <c r="AI30" s="21">
        <f>'[1]Actv Retire'!AI30</f>
        <v>-14599.839444444444</v>
      </c>
      <c r="AJ30" s="21">
        <f>'[1]Actv Retire'!AJ30</f>
        <v>-14599.839444444444</v>
      </c>
      <c r="AK30" s="107"/>
      <c r="AL30" s="21">
        <f t="shared" si="1"/>
        <v>-87599.036666666667</v>
      </c>
      <c r="AM30" s="21"/>
      <c r="AN30" s="21">
        <f t="shared" si="2"/>
        <v>-175198.07333333336</v>
      </c>
      <c r="AO30" s="115"/>
    </row>
    <row r="31" spans="2:41">
      <c r="B31" s="18">
        <v>21</v>
      </c>
      <c r="D31" s="18" t="str">
        <f>'[1]Actv Retire'!D31</f>
        <v>Water</v>
      </c>
      <c r="F31" s="16" t="str">
        <f>'[1]Actv Retire'!F31</f>
        <v>311300-Pump Eqp Diesel</v>
      </c>
      <c r="H31" s="18" t="str">
        <f>'[1]Actv Retire'!H31</f>
        <v>311300</v>
      </c>
      <c r="J31" s="18" t="str">
        <f>'[1]Actv Retire'!J31</f>
        <v>10131130</v>
      </c>
      <c r="L31" s="18">
        <f>'[1]Actv Retire'!L31</f>
        <v>311.2</v>
      </c>
      <c r="M31" s="518"/>
      <c r="N31" s="21">
        <f>'[1]Actv Retire'!N31</f>
        <v>349963.61</v>
      </c>
      <c r="O31" s="21">
        <f>'[1]Actv Retire'!O31</f>
        <v>0</v>
      </c>
      <c r="P31" s="21">
        <f>'[1]Actv Retire'!P31</f>
        <v>0</v>
      </c>
      <c r="Q31" s="21">
        <f>'[1]Actv Retire'!Q31</f>
        <v>0</v>
      </c>
      <c r="R31" s="21">
        <f>'[1]Actv Retire'!R31</f>
        <v>0</v>
      </c>
      <c r="S31" s="21">
        <f>'[1]Actv Retire'!S31</f>
        <v>0</v>
      </c>
      <c r="T31" s="21">
        <f>'[1]Actv Retire'!T31</f>
        <v>0</v>
      </c>
      <c r="U31" s="21">
        <f>'[1]Actv Retire'!U31</f>
        <v>0</v>
      </c>
      <c r="V31" s="21">
        <f>'[1]Actv Retire'!V31</f>
        <v>0</v>
      </c>
      <c r="W31" s="21">
        <f>'[1]Actv Retire'!W31</f>
        <v>0</v>
      </c>
      <c r="X31" s="21">
        <f>'[1]Actv Retire'!X31</f>
        <v>0</v>
      </c>
      <c r="Y31" s="21">
        <f>'[1]Actv Retire'!Y31</f>
        <v>0</v>
      </c>
      <c r="Z31" s="21">
        <f>'[1]Actv Retire'!Z31</f>
        <v>0</v>
      </c>
      <c r="AA31" s="21">
        <f>'[1]Actv Retire'!AA31</f>
        <v>0</v>
      </c>
      <c r="AB31" s="21">
        <f>'[1]Actv Retire'!AB31</f>
        <v>0</v>
      </c>
      <c r="AC31" s="21">
        <f>'[1]Actv Retire'!AC31</f>
        <v>0</v>
      </c>
      <c r="AD31" s="21">
        <f>'[1]Actv Retire'!AD31</f>
        <v>0</v>
      </c>
      <c r="AE31" s="21">
        <f>'[1]Actv Retire'!AE31</f>
        <v>0</v>
      </c>
      <c r="AF31" s="21">
        <f>'[1]Actv Retire'!AF31</f>
        <v>0</v>
      </c>
      <c r="AG31" s="21">
        <f>'[1]Actv Retire'!AG31</f>
        <v>0</v>
      </c>
      <c r="AH31" s="21">
        <f>'[1]Actv Retire'!AH31</f>
        <v>0</v>
      </c>
      <c r="AI31" s="21">
        <f>'[1]Actv Retire'!AI31</f>
        <v>0</v>
      </c>
      <c r="AJ31" s="21">
        <f>'[1]Actv Retire'!AJ31</f>
        <v>0</v>
      </c>
      <c r="AK31" s="107"/>
      <c r="AL31" s="21">
        <f t="shared" si="1"/>
        <v>0</v>
      </c>
      <c r="AM31" s="21"/>
      <c r="AN31" s="21">
        <f t="shared" si="2"/>
        <v>0</v>
      </c>
      <c r="AO31" s="115"/>
    </row>
    <row r="32" spans="2:41">
      <c r="B32" s="18">
        <v>22</v>
      </c>
      <c r="D32" s="18" t="str">
        <f>'[1]Actv Retire'!D32</f>
        <v>Water</v>
      </c>
      <c r="F32" s="16" t="str">
        <f>'[1]Actv Retire'!F32</f>
        <v>311400-Pump Eqp Hydraulic</v>
      </c>
      <c r="H32" s="18" t="str">
        <f>'[1]Actv Retire'!H32</f>
        <v>311400</v>
      </c>
      <c r="J32" s="18" t="str">
        <f>'[1]Actv Retire'!J32</f>
        <v>10131140</v>
      </c>
      <c r="L32" s="18">
        <f>'[1]Actv Retire'!L32</f>
        <v>311.2</v>
      </c>
      <c r="M32" s="518"/>
      <c r="N32" s="21">
        <f>'[1]Actv Retire'!N32</f>
        <v>2665.91</v>
      </c>
      <c r="O32" s="21">
        <f>'[1]Actv Retire'!O32</f>
        <v>0</v>
      </c>
      <c r="P32" s="21">
        <f>'[1]Actv Retire'!P32</f>
        <v>0</v>
      </c>
      <c r="Q32" s="21">
        <f>'[1]Actv Retire'!Q32</f>
        <v>0</v>
      </c>
      <c r="R32" s="21">
        <f>'[1]Actv Retire'!R32</f>
        <v>0</v>
      </c>
      <c r="S32" s="21">
        <f>'[1]Actv Retire'!S32</f>
        <v>0</v>
      </c>
      <c r="T32" s="21">
        <f>'[1]Actv Retire'!T32</f>
        <v>0</v>
      </c>
      <c r="U32" s="21">
        <f>'[1]Actv Retire'!U32</f>
        <v>0</v>
      </c>
      <c r="V32" s="21">
        <f>'[1]Actv Retire'!V32</f>
        <v>0</v>
      </c>
      <c r="W32" s="21">
        <f>'[1]Actv Retire'!W32</f>
        <v>0</v>
      </c>
      <c r="X32" s="21">
        <f>'[1]Actv Retire'!X32</f>
        <v>0</v>
      </c>
      <c r="Y32" s="21">
        <f>'[1]Actv Retire'!Y32</f>
        <v>0</v>
      </c>
      <c r="Z32" s="21">
        <f>'[1]Actv Retire'!Z32</f>
        <v>0</v>
      </c>
      <c r="AA32" s="21">
        <f>'[1]Actv Retire'!AA32</f>
        <v>0</v>
      </c>
      <c r="AB32" s="21">
        <f>'[1]Actv Retire'!AB32</f>
        <v>0</v>
      </c>
      <c r="AC32" s="21">
        <f>'[1]Actv Retire'!AC32</f>
        <v>0</v>
      </c>
      <c r="AD32" s="21">
        <f>'[1]Actv Retire'!AD32</f>
        <v>0</v>
      </c>
      <c r="AE32" s="21">
        <f>'[1]Actv Retire'!AE32</f>
        <v>0</v>
      </c>
      <c r="AF32" s="21">
        <f>'[1]Actv Retire'!AF32</f>
        <v>0</v>
      </c>
      <c r="AG32" s="21">
        <f>'[1]Actv Retire'!AG32</f>
        <v>0</v>
      </c>
      <c r="AH32" s="21">
        <f>'[1]Actv Retire'!AH32</f>
        <v>0</v>
      </c>
      <c r="AI32" s="21">
        <f>'[1]Actv Retire'!AI32</f>
        <v>0</v>
      </c>
      <c r="AJ32" s="21">
        <f>'[1]Actv Retire'!AJ32</f>
        <v>0</v>
      </c>
      <c r="AK32" s="107"/>
      <c r="AL32" s="21">
        <f t="shared" si="1"/>
        <v>0</v>
      </c>
      <c r="AM32" s="21"/>
      <c r="AN32" s="21">
        <f t="shared" si="2"/>
        <v>0</v>
      </c>
      <c r="AO32" s="115"/>
    </row>
    <row r="33" spans="2:41">
      <c r="B33" s="18">
        <v>23</v>
      </c>
      <c r="D33" s="18" t="str">
        <f>'[1]Actv Retire'!D33</f>
        <v>Water</v>
      </c>
      <c r="F33" s="16" t="str">
        <f>'[1]Actv Retire'!F33</f>
        <v>311500-Pump Eqp Other</v>
      </c>
      <c r="H33" s="18" t="str">
        <f>'[1]Actv Retire'!H33</f>
        <v>311500</v>
      </c>
      <c r="J33" s="18" t="str">
        <f>'[1]Actv Retire'!J33</f>
        <v>10131150</v>
      </c>
      <c r="L33" s="18">
        <f>'[1]Actv Retire'!L33</f>
        <v>311.2</v>
      </c>
      <c r="M33" s="518"/>
      <c r="N33" s="21">
        <f>'[1]Actv Retire'!N33</f>
        <v>0</v>
      </c>
      <c r="O33" s="21">
        <f>'[1]Actv Retire'!O33</f>
        <v>0</v>
      </c>
      <c r="P33" s="21">
        <f>'[1]Actv Retire'!P33</f>
        <v>0</v>
      </c>
      <c r="Q33" s="21">
        <f>'[1]Actv Retire'!Q33</f>
        <v>0</v>
      </c>
      <c r="R33" s="21">
        <f>'[1]Actv Retire'!R33</f>
        <v>0</v>
      </c>
      <c r="S33" s="21">
        <f>'[1]Actv Retire'!S33</f>
        <v>0</v>
      </c>
      <c r="T33" s="21">
        <f>'[1]Actv Retire'!T33</f>
        <v>0</v>
      </c>
      <c r="U33" s="21">
        <f>'[1]Actv Retire'!U33</f>
        <v>0</v>
      </c>
      <c r="V33" s="21">
        <f>'[1]Actv Retire'!V33</f>
        <v>0</v>
      </c>
      <c r="W33" s="21">
        <f>'[1]Actv Retire'!W33</f>
        <v>0</v>
      </c>
      <c r="X33" s="21">
        <f>'[1]Actv Retire'!X33</f>
        <v>0</v>
      </c>
      <c r="Y33" s="21">
        <f>'[1]Actv Retire'!Y33</f>
        <v>0</v>
      </c>
      <c r="Z33" s="21">
        <f>'[1]Actv Retire'!Z33</f>
        <v>0</v>
      </c>
      <c r="AA33" s="21">
        <f>'[1]Actv Retire'!AA33</f>
        <v>0</v>
      </c>
      <c r="AB33" s="21">
        <f>'[1]Actv Retire'!AB33</f>
        <v>0</v>
      </c>
      <c r="AC33" s="21">
        <f>'[1]Actv Retire'!AC33</f>
        <v>0</v>
      </c>
      <c r="AD33" s="21">
        <f>'[1]Actv Retire'!AD33</f>
        <v>0</v>
      </c>
      <c r="AE33" s="21">
        <f>'[1]Actv Retire'!AE33</f>
        <v>0</v>
      </c>
      <c r="AF33" s="21">
        <f>'[1]Actv Retire'!AF33</f>
        <v>0</v>
      </c>
      <c r="AG33" s="21">
        <f>'[1]Actv Retire'!AG33</f>
        <v>0</v>
      </c>
      <c r="AH33" s="21">
        <f>'[1]Actv Retire'!AH33</f>
        <v>0</v>
      </c>
      <c r="AI33" s="21">
        <f>'[1]Actv Retire'!AI33</f>
        <v>0</v>
      </c>
      <c r="AJ33" s="21">
        <f>'[1]Actv Retire'!AJ33</f>
        <v>0</v>
      </c>
      <c r="AK33" s="107"/>
      <c r="AL33" s="21">
        <f t="shared" si="1"/>
        <v>0</v>
      </c>
      <c r="AM33" s="21"/>
      <c r="AN33" s="21">
        <f t="shared" si="2"/>
        <v>0</v>
      </c>
      <c r="AO33" s="115"/>
    </row>
    <row r="34" spans="2:41">
      <c r="B34" s="18">
        <v>24</v>
      </c>
      <c r="D34" s="18" t="str">
        <f>'[1]Actv Retire'!D34</f>
        <v>Water</v>
      </c>
      <c r="F34" s="16" t="str">
        <f>'[1]Actv Retire'!F34</f>
        <v>311520-Pump Eqp-SOS &amp; Pumping</v>
      </c>
      <c r="H34" s="18" t="str">
        <f>'[1]Actv Retire'!H34</f>
        <v>311520</v>
      </c>
      <c r="J34" s="18" t="str">
        <f>'[1]Actv Retire'!J34</f>
        <v>10131152</v>
      </c>
      <c r="L34" s="18">
        <f>'[1]Actv Retire'!L34</f>
        <v>311.2</v>
      </c>
      <c r="M34" s="518"/>
      <c r="N34" s="21">
        <f>'[1]Actv Retire'!N34</f>
        <v>17134941.98</v>
      </c>
      <c r="O34" s="21">
        <f>'[1]Actv Retire'!O34</f>
        <v>-3883.44</v>
      </c>
      <c r="P34" s="21">
        <f>'[1]Actv Retire'!P34</f>
        <v>-3883.44</v>
      </c>
      <c r="Q34" s="21">
        <f>'[1]Actv Retire'!Q34</f>
        <v>-3883.44</v>
      </c>
      <c r="R34" s="21">
        <f>'[1]Actv Retire'!R34</f>
        <v>-3883.44</v>
      </c>
      <c r="S34" s="21">
        <f>'[1]Actv Retire'!S34</f>
        <v>-3883.44</v>
      </c>
      <c r="T34" s="21">
        <f>'[1]Actv Retire'!T34</f>
        <v>-3883.44</v>
      </c>
      <c r="U34" s="21">
        <f>'[1]Actv Retire'!U34</f>
        <v>-3883.44</v>
      </c>
      <c r="V34" s="21">
        <f>'[1]Actv Retire'!V34</f>
        <v>-3883.44</v>
      </c>
      <c r="W34" s="21">
        <f>'[1]Actv Retire'!W34</f>
        <v>-3883.44</v>
      </c>
      <c r="X34" s="21">
        <f>'[1]Actv Retire'!X34</f>
        <v>-3883.44</v>
      </c>
      <c r="Y34" s="21">
        <f>'[1]Actv Retire'!Y34</f>
        <v>-3883.44</v>
      </c>
      <c r="Z34" s="21">
        <f>'[1]Actv Retire'!Z34</f>
        <v>-3883.44</v>
      </c>
      <c r="AA34" s="21">
        <f>'[1]Actv Retire'!AA34</f>
        <v>-3883.44</v>
      </c>
      <c r="AB34" s="21">
        <f>'[1]Actv Retire'!AB34</f>
        <v>-3883.44</v>
      </c>
      <c r="AC34" s="21">
        <f>'[1]Actv Retire'!AC34</f>
        <v>-3883.44</v>
      </c>
      <c r="AD34" s="21">
        <f>'[1]Actv Retire'!AD34</f>
        <v>-3883.44</v>
      </c>
      <c r="AE34" s="21">
        <f>'[1]Actv Retire'!AE34</f>
        <v>-3883.44</v>
      </c>
      <c r="AF34" s="21">
        <f>'[1]Actv Retire'!AF34</f>
        <v>-3883.44</v>
      </c>
      <c r="AG34" s="21">
        <f>'[1]Actv Retire'!AG34</f>
        <v>-3883.44</v>
      </c>
      <c r="AH34" s="21">
        <f>'[1]Actv Retire'!AH34</f>
        <v>-3883.44</v>
      </c>
      <c r="AI34" s="21">
        <f>'[1]Actv Retire'!AI34</f>
        <v>-3883.44</v>
      </c>
      <c r="AJ34" s="21">
        <f>'[1]Actv Retire'!AJ34</f>
        <v>-3883.44</v>
      </c>
      <c r="AK34" s="107"/>
      <c r="AL34" s="21">
        <f t="shared" si="1"/>
        <v>-23300.639999999999</v>
      </c>
      <c r="AM34" s="21"/>
      <c r="AN34" s="21">
        <f t="shared" si="2"/>
        <v>-46601.280000000006</v>
      </c>
      <c r="AO34" s="115"/>
    </row>
    <row r="35" spans="2:41">
      <c r="B35" s="18">
        <v>25</v>
      </c>
      <c r="D35" s="18" t="str">
        <f>'[1]Actv Retire'!D35</f>
        <v>Water</v>
      </c>
      <c r="F35" s="16" t="str">
        <f>'[1]Actv Retire'!F35</f>
        <v>311530-Pump Eqp Wtr Treatment</v>
      </c>
      <c r="H35" s="18" t="str">
        <f>'[1]Actv Retire'!H35</f>
        <v>311530</v>
      </c>
      <c r="J35" s="18" t="str">
        <f>'[1]Actv Retire'!J35</f>
        <v>10131153</v>
      </c>
      <c r="L35" s="18">
        <f>'[1]Actv Retire'!L35</f>
        <v>311.3</v>
      </c>
      <c r="M35" s="518"/>
      <c r="N35" s="21">
        <f>'[1]Actv Retire'!N35</f>
        <v>4487786.6100000003</v>
      </c>
      <c r="O35" s="21">
        <f>'[1]Actv Retire'!O35</f>
        <v>-2798.2075</v>
      </c>
      <c r="P35" s="21">
        <f>'[1]Actv Retire'!P35</f>
        <v>-2798.2075</v>
      </c>
      <c r="Q35" s="21">
        <f>'[1]Actv Retire'!Q35</f>
        <v>-2798.2075</v>
      </c>
      <c r="R35" s="21">
        <f>'[1]Actv Retire'!R35</f>
        <v>-2798.2075</v>
      </c>
      <c r="S35" s="21">
        <f>'[1]Actv Retire'!S35</f>
        <v>-2798.2075</v>
      </c>
      <c r="T35" s="21">
        <f>'[1]Actv Retire'!T35</f>
        <v>-2798.2075</v>
      </c>
      <c r="U35" s="21">
        <f>'[1]Actv Retire'!U35</f>
        <v>-2798.2075</v>
      </c>
      <c r="V35" s="21">
        <f>'[1]Actv Retire'!V35</f>
        <v>-2798.2075</v>
      </c>
      <c r="W35" s="21">
        <f>'[1]Actv Retire'!W35</f>
        <v>-2798.2075</v>
      </c>
      <c r="X35" s="21">
        <f>'[1]Actv Retire'!X35</f>
        <v>-2798.2075</v>
      </c>
      <c r="Y35" s="21">
        <f>'[1]Actv Retire'!Y35</f>
        <v>-2798.2075</v>
      </c>
      <c r="Z35" s="21">
        <f>'[1]Actv Retire'!Z35</f>
        <v>-2798.2075</v>
      </c>
      <c r="AA35" s="21">
        <f>'[1]Actv Retire'!AA35</f>
        <v>-2798.2075</v>
      </c>
      <c r="AB35" s="21">
        <f>'[1]Actv Retire'!AB35</f>
        <v>-2798.2075</v>
      </c>
      <c r="AC35" s="21">
        <f>'[1]Actv Retire'!AC35</f>
        <v>-2798.2075</v>
      </c>
      <c r="AD35" s="21">
        <f>'[1]Actv Retire'!AD35</f>
        <v>-2798.2075</v>
      </c>
      <c r="AE35" s="21">
        <f>'[1]Actv Retire'!AE35</f>
        <v>-2798.2075</v>
      </c>
      <c r="AF35" s="21">
        <f>'[1]Actv Retire'!AF35</f>
        <v>-2798.2075</v>
      </c>
      <c r="AG35" s="21">
        <f>'[1]Actv Retire'!AG35</f>
        <v>-2798.2075</v>
      </c>
      <c r="AH35" s="21">
        <f>'[1]Actv Retire'!AH35</f>
        <v>-2798.2075</v>
      </c>
      <c r="AI35" s="21">
        <f>'[1]Actv Retire'!AI35</f>
        <v>-2798.2075</v>
      </c>
      <c r="AJ35" s="21">
        <f>'[1]Actv Retire'!AJ35</f>
        <v>-2798.2075</v>
      </c>
      <c r="AK35" s="107"/>
      <c r="AL35" s="21">
        <f t="shared" si="1"/>
        <v>-16789.244999999999</v>
      </c>
      <c r="AM35" s="21"/>
      <c r="AN35" s="21">
        <f t="shared" si="2"/>
        <v>-33578.49</v>
      </c>
      <c r="AO35" s="115"/>
    </row>
    <row r="36" spans="2:41">
      <c r="B36" s="18">
        <v>26</v>
      </c>
      <c r="D36" s="18" t="str">
        <f>'[1]Actv Retire'!D36</f>
        <v>Water</v>
      </c>
      <c r="F36" s="16" t="str">
        <f>'[1]Actv Retire'!F36</f>
        <v>311540-Pump Eqp T&amp;D</v>
      </c>
      <c r="H36" s="18" t="str">
        <f>'[1]Actv Retire'!H36</f>
        <v>311540</v>
      </c>
      <c r="J36" s="18" t="str">
        <f>'[1]Actv Retire'!J36</f>
        <v>10131154</v>
      </c>
      <c r="L36" s="18">
        <f>'[1]Actv Retire'!L36</f>
        <v>311.39999999999998</v>
      </c>
      <c r="M36" s="518"/>
      <c r="N36" s="21">
        <f>'[1]Actv Retire'!N36</f>
        <v>2323318.89</v>
      </c>
      <c r="O36" s="21">
        <f>'[1]Actv Retire'!O36</f>
        <v>-349.75944444444445</v>
      </c>
      <c r="P36" s="21">
        <f>'[1]Actv Retire'!P36</f>
        <v>-349.75944444444445</v>
      </c>
      <c r="Q36" s="21">
        <f>'[1]Actv Retire'!Q36</f>
        <v>-349.75944444444445</v>
      </c>
      <c r="R36" s="21">
        <f>'[1]Actv Retire'!R36</f>
        <v>-349.75944444444445</v>
      </c>
      <c r="S36" s="21">
        <f>'[1]Actv Retire'!S36</f>
        <v>-349.75944444444445</v>
      </c>
      <c r="T36" s="21">
        <f>'[1]Actv Retire'!T36</f>
        <v>-349.75944444444445</v>
      </c>
      <c r="U36" s="21">
        <f>'[1]Actv Retire'!U36</f>
        <v>-349.75944444444445</v>
      </c>
      <c r="V36" s="21">
        <f>'[1]Actv Retire'!V36</f>
        <v>-349.75944444444445</v>
      </c>
      <c r="W36" s="21">
        <f>'[1]Actv Retire'!W36</f>
        <v>-349.75944444444445</v>
      </c>
      <c r="X36" s="21">
        <f>'[1]Actv Retire'!X36</f>
        <v>-349.75944444444445</v>
      </c>
      <c r="Y36" s="21">
        <f>'[1]Actv Retire'!Y36</f>
        <v>-349.75944444444445</v>
      </c>
      <c r="Z36" s="21">
        <f>'[1]Actv Retire'!Z36</f>
        <v>-349.75944444444445</v>
      </c>
      <c r="AA36" s="21">
        <f>'[1]Actv Retire'!AA36</f>
        <v>-349.75944444444445</v>
      </c>
      <c r="AB36" s="21">
        <f>'[1]Actv Retire'!AB36</f>
        <v>-349.75944444444445</v>
      </c>
      <c r="AC36" s="21">
        <f>'[1]Actv Retire'!AC36</f>
        <v>-349.75944444444445</v>
      </c>
      <c r="AD36" s="21">
        <f>'[1]Actv Retire'!AD36</f>
        <v>-349.75944444444445</v>
      </c>
      <c r="AE36" s="21">
        <f>'[1]Actv Retire'!AE36</f>
        <v>-349.75944444444445</v>
      </c>
      <c r="AF36" s="21">
        <f>'[1]Actv Retire'!AF36</f>
        <v>-349.75944444444445</v>
      </c>
      <c r="AG36" s="21">
        <f>'[1]Actv Retire'!AG36</f>
        <v>-349.75944444444445</v>
      </c>
      <c r="AH36" s="21">
        <f>'[1]Actv Retire'!AH36</f>
        <v>-349.75944444444445</v>
      </c>
      <c r="AI36" s="21">
        <f>'[1]Actv Retire'!AI36</f>
        <v>-349.75944444444445</v>
      </c>
      <c r="AJ36" s="21">
        <f>'[1]Actv Retire'!AJ36</f>
        <v>-349.75944444444445</v>
      </c>
      <c r="AK36" s="107"/>
      <c r="AL36" s="21">
        <f t="shared" si="1"/>
        <v>-2098.5566666666668</v>
      </c>
      <c r="AM36" s="21"/>
      <c r="AN36" s="21">
        <f t="shared" si="2"/>
        <v>-4197.1133333333337</v>
      </c>
      <c r="AO36" s="115"/>
    </row>
    <row r="37" spans="2:41">
      <c r="B37" s="18">
        <v>27</v>
      </c>
      <c r="D37" s="18" t="str">
        <f>'[1]Actv Retire'!D37</f>
        <v>Water</v>
      </c>
      <c r="F37" s="16" t="str">
        <f>'[1]Actv Retire'!F37</f>
        <v>320100-WT Equip Non-Media</v>
      </c>
      <c r="H37" s="18" t="str">
        <f>'[1]Actv Retire'!H37</f>
        <v>320100</v>
      </c>
      <c r="J37" s="18" t="str">
        <f>'[1]Actv Retire'!J37</f>
        <v>10132010</v>
      </c>
      <c r="L37" s="18">
        <f>'[1]Actv Retire'!L37</f>
        <v>320.3</v>
      </c>
      <c r="M37" s="518"/>
      <c r="N37" s="21">
        <f>'[1]Actv Retire'!N37</f>
        <v>72719549.359999999</v>
      </c>
      <c r="O37" s="21">
        <f>'[1]Actv Retire'!O37</f>
        <v>-10875.745833333332</v>
      </c>
      <c r="P37" s="21">
        <f>'[1]Actv Retire'!P37</f>
        <v>-10875.745833333332</v>
      </c>
      <c r="Q37" s="21">
        <f>'[1]Actv Retire'!Q37</f>
        <v>-10875.745833333332</v>
      </c>
      <c r="R37" s="21">
        <f>'[1]Actv Retire'!R37</f>
        <v>-10875.745833333332</v>
      </c>
      <c r="S37" s="21">
        <f>'[1]Actv Retire'!S37</f>
        <v>-10875.745833333332</v>
      </c>
      <c r="T37" s="21">
        <f>'[1]Actv Retire'!T37</f>
        <v>-10875.745833333332</v>
      </c>
      <c r="U37" s="21">
        <f>'[1]Actv Retire'!U37</f>
        <v>-10875.745833333332</v>
      </c>
      <c r="V37" s="21">
        <f>'[1]Actv Retire'!V37</f>
        <v>-10875.745833333332</v>
      </c>
      <c r="W37" s="21">
        <f>'[1]Actv Retire'!W37</f>
        <v>-10875.745833333332</v>
      </c>
      <c r="X37" s="21">
        <f>'[1]Actv Retire'!X37</f>
        <v>-10875.745833333332</v>
      </c>
      <c r="Y37" s="21">
        <f>'[1]Actv Retire'!Y37</f>
        <v>-10875.745833333332</v>
      </c>
      <c r="Z37" s="21">
        <f>'[1]Actv Retire'!Z37</f>
        <v>-10875.745833333332</v>
      </c>
      <c r="AA37" s="21">
        <f>'[1]Actv Retire'!AA37</f>
        <v>-10875.745833333332</v>
      </c>
      <c r="AB37" s="21">
        <f>'[1]Actv Retire'!AB37</f>
        <v>-10875.745833333332</v>
      </c>
      <c r="AC37" s="21">
        <f>'[1]Actv Retire'!AC37</f>
        <v>-10875.745833333332</v>
      </c>
      <c r="AD37" s="21">
        <f>'[1]Actv Retire'!AD37</f>
        <v>-10875.745833333332</v>
      </c>
      <c r="AE37" s="21">
        <f>'[1]Actv Retire'!AE37</f>
        <v>-10875.745833333332</v>
      </c>
      <c r="AF37" s="21">
        <f>'[1]Actv Retire'!AF37</f>
        <v>-10875.745833333332</v>
      </c>
      <c r="AG37" s="21">
        <f>'[1]Actv Retire'!AG37</f>
        <v>-10875.745833333332</v>
      </c>
      <c r="AH37" s="21">
        <f>'[1]Actv Retire'!AH37</f>
        <v>-10875.745833333332</v>
      </c>
      <c r="AI37" s="21">
        <f>'[1]Actv Retire'!AI37</f>
        <v>-10875.745833333332</v>
      </c>
      <c r="AJ37" s="21">
        <f>'[1]Actv Retire'!AJ37</f>
        <v>-10875.745833333332</v>
      </c>
      <c r="AK37" s="107"/>
      <c r="AL37" s="21">
        <f t="shared" si="1"/>
        <v>-65254.474999999999</v>
      </c>
      <c r="AM37" s="21"/>
      <c r="AN37" s="21">
        <f t="shared" si="2"/>
        <v>-130508.95</v>
      </c>
      <c r="AO37" s="115"/>
    </row>
    <row r="38" spans="2:41">
      <c r="B38" s="18">
        <v>28</v>
      </c>
      <c r="D38" s="18" t="str">
        <f>'[1]Actv Retire'!D38</f>
        <v>Water</v>
      </c>
      <c r="F38" s="16" t="str">
        <f>'[1]Actv Retire'!F38</f>
        <v>320200-WT Equip Filter Media</v>
      </c>
      <c r="H38" s="18" t="str">
        <f>'[1]Actv Retire'!H38</f>
        <v>320200</v>
      </c>
      <c r="J38" s="18" t="str">
        <f>'[1]Actv Retire'!J38</f>
        <v>10132010</v>
      </c>
      <c r="L38" s="18">
        <f>'[1]Actv Retire'!L38</f>
        <v>320.3</v>
      </c>
      <c r="M38" s="518"/>
      <c r="N38" s="21">
        <f>'[1]Actv Retire'!N38</f>
        <v>913471.84</v>
      </c>
      <c r="O38" s="21">
        <f>'[1]Actv Retire'!O38</f>
        <v>-2154.5925000000002</v>
      </c>
      <c r="P38" s="21">
        <f>'[1]Actv Retire'!P38</f>
        <v>-2154.5925000000002</v>
      </c>
      <c r="Q38" s="21">
        <f>'[1]Actv Retire'!Q38</f>
        <v>-2154.5925000000002</v>
      </c>
      <c r="R38" s="21">
        <f>'[1]Actv Retire'!R38</f>
        <v>-2154.5925000000002</v>
      </c>
      <c r="S38" s="21">
        <f>'[1]Actv Retire'!S38</f>
        <v>-2154.5925000000002</v>
      </c>
      <c r="T38" s="21">
        <f>'[1]Actv Retire'!T38</f>
        <v>-2154.5925000000002</v>
      </c>
      <c r="U38" s="21">
        <f>'[1]Actv Retire'!U38</f>
        <v>-2154.5925000000002</v>
      </c>
      <c r="V38" s="21">
        <f>'[1]Actv Retire'!V38</f>
        <v>-2154.5925000000002</v>
      </c>
      <c r="W38" s="21">
        <f>'[1]Actv Retire'!W38</f>
        <v>-2154.5925000000002</v>
      </c>
      <c r="X38" s="21">
        <f>'[1]Actv Retire'!X38</f>
        <v>-2154.5925000000002</v>
      </c>
      <c r="Y38" s="21">
        <f>'[1]Actv Retire'!Y38</f>
        <v>-2154.5925000000002</v>
      </c>
      <c r="Z38" s="21">
        <f>'[1]Actv Retire'!Z38</f>
        <v>-2154.5925000000002</v>
      </c>
      <c r="AA38" s="21">
        <f>'[1]Actv Retire'!AA38</f>
        <v>-2154.5925000000002</v>
      </c>
      <c r="AB38" s="21">
        <f>'[1]Actv Retire'!AB38</f>
        <v>-2154.5925000000002</v>
      </c>
      <c r="AC38" s="21">
        <f>'[1]Actv Retire'!AC38</f>
        <v>-2154.5925000000002</v>
      </c>
      <c r="AD38" s="21">
        <f>'[1]Actv Retire'!AD38</f>
        <v>-2154.5925000000002</v>
      </c>
      <c r="AE38" s="21">
        <f>'[1]Actv Retire'!AE38</f>
        <v>-2154.5925000000002</v>
      </c>
      <c r="AF38" s="21">
        <f>'[1]Actv Retire'!AF38</f>
        <v>-2154.5925000000002</v>
      </c>
      <c r="AG38" s="21">
        <f>'[1]Actv Retire'!AG38</f>
        <v>-2154.5925000000002</v>
      </c>
      <c r="AH38" s="21">
        <f>'[1]Actv Retire'!AH38</f>
        <v>-2154.5925000000002</v>
      </c>
      <c r="AI38" s="21">
        <f>'[1]Actv Retire'!AI38</f>
        <v>-2154.5925000000002</v>
      </c>
      <c r="AJ38" s="21">
        <f>'[1]Actv Retire'!AJ38</f>
        <v>-2154.5925000000002</v>
      </c>
      <c r="AK38" s="107"/>
      <c r="AL38" s="21">
        <f t="shared" si="1"/>
        <v>-12927.555000000002</v>
      </c>
      <c r="AM38" s="21"/>
      <c r="AN38" s="21">
        <f t="shared" si="2"/>
        <v>-25855.109999999997</v>
      </c>
      <c r="AO38" s="115"/>
    </row>
    <row r="39" spans="2:41">
      <c r="B39" s="18">
        <v>29</v>
      </c>
      <c r="D39" s="18" t="str">
        <f>'[1]Actv Retire'!D39</f>
        <v>Water</v>
      </c>
      <c r="F39" s="16" t="str">
        <f>'[1]Actv Retire'!F39</f>
        <v>330000-Dist Reservoirs &amp; Standpipes</v>
      </c>
      <c r="H39" s="18" t="str">
        <f>'[1]Actv Retire'!H39</f>
        <v>330000</v>
      </c>
      <c r="J39" s="18" t="str">
        <f>'[1]Actv Retire'!J39</f>
        <v>10133000</v>
      </c>
      <c r="L39" s="18">
        <f>'[1]Actv Retire'!L39</f>
        <v>330.4</v>
      </c>
      <c r="M39" s="518"/>
      <c r="N39" s="21">
        <f>'[1]Actv Retire'!N39</f>
        <v>1777826.19</v>
      </c>
      <c r="O39" s="21">
        <f>'[1]Actv Retire'!O39</f>
        <v>0</v>
      </c>
      <c r="P39" s="21">
        <f>'[1]Actv Retire'!P39</f>
        <v>0</v>
      </c>
      <c r="Q39" s="21">
        <f>'[1]Actv Retire'!Q39</f>
        <v>0</v>
      </c>
      <c r="R39" s="21">
        <f>'[1]Actv Retire'!R39</f>
        <v>0</v>
      </c>
      <c r="S39" s="21">
        <f>'[1]Actv Retire'!S39</f>
        <v>0</v>
      </c>
      <c r="T39" s="21">
        <f>'[1]Actv Retire'!T39</f>
        <v>0</v>
      </c>
      <c r="U39" s="21">
        <f>'[1]Actv Retire'!U39</f>
        <v>0</v>
      </c>
      <c r="V39" s="21">
        <f>'[1]Actv Retire'!V39</f>
        <v>0</v>
      </c>
      <c r="W39" s="21">
        <f>'[1]Actv Retire'!W39</f>
        <v>0</v>
      </c>
      <c r="X39" s="21">
        <f>'[1]Actv Retire'!X39</f>
        <v>0</v>
      </c>
      <c r="Y39" s="21">
        <f>'[1]Actv Retire'!Y39</f>
        <v>0</v>
      </c>
      <c r="Z39" s="21">
        <f>'[1]Actv Retire'!Z39</f>
        <v>0</v>
      </c>
      <c r="AA39" s="21">
        <f>'[1]Actv Retire'!AA39</f>
        <v>0</v>
      </c>
      <c r="AB39" s="21">
        <f>'[1]Actv Retire'!AB39</f>
        <v>0</v>
      </c>
      <c r="AC39" s="21">
        <f>'[1]Actv Retire'!AC39</f>
        <v>0</v>
      </c>
      <c r="AD39" s="21">
        <f>'[1]Actv Retire'!AD39</f>
        <v>0</v>
      </c>
      <c r="AE39" s="21">
        <f>'[1]Actv Retire'!AE39</f>
        <v>0</v>
      </c>
      <c r="AF39" s="21">
        <f>'[1]Actv Retire'!AF39</f>
        <v>0</v>
      </c>
      <c r="AG39" s="21">
        <f>'[1]Actv Retire'!AG39</f>
        <v>0</v>
      </c>
      <c r="AH39" s="21">
        <f>'[1]Actv Retire'!AH39</f>
        <v>0</v>
      </c>
      <c r="AI39" s="21">
        <f>'[1]Actv Retire'!AI39</f>
        <v>0</v>
      </c>
      <c r="AJ39" s="21">
        <f>'[1]Actv Retire'!AJ39</f>
        <v>0</v>
      </c>
      <c r="AK39" s="107"/>
      <c r="AL39" s="21">
        <f t="shared" si="1"/>
        <v>0</v>
      </c>
      <c r="AM39" s="21"/>
      <c r="AN39" s="21">
        <f t="shared" si="2"/>
        <v>0</v>
      </c>
      <c r="AO39" s="115"/>
    </row>
    <row r="40" spans="2:41">
      <c r="B40" s="18">
        <v>30</v>
      </c>
      <c r="D40" s="18" t="str">
        <f>'[1]Actv Retire'!D40</f>
        <v>Water</v>
      </c>
      <c r="F40" s="16" t="str">
        <f>'[1]Actv Retire'!F40</f>
        <v>330100-Elevated Tanks &amp; Standpipes</v>
      </c>
      <c r="H40" s="18" t="str">
        <f>'[1]Actv Retire'!H40</f>
        <v>330100</v>
      </c>
      <c r="J40" s="18" t="str">
        <f>'[1]Actv Retire'!J40</f>
        <v>10133000</v>
      </c>
      <c r="L40" s="18">
        <f>'[1]Actv Retire'!L40</f>
        <v>330.4</v>
      </c>
      <c r="M40" s="518"/>
      <c r="N40" s="21">
        <f>'[1]Actv Retire'!N40</f>
        <v>14202211.49</v>
      </c>
      <c r="O40" s="21">
        <f>'[1]Actv Retire'!O40</f>
        <v>-204.68527777777777</v>
      </c>
      <c r="P40" s="21">
        <f>'[1]Actv Retire'!P40</f>
        <v>-204.68527777777777</v>
      </c>
      <c r="Q40" s="21">
        <f>'[1]Actv Retire'!Q40</f>
        <v>-204.68527777777777</v>
      </c>
      <c r="R40" s="21">
        <f>'[1]Actv Retire'!R40</f>
        <v>-204.68527777777777</v>
      </c>
      <c r="S40" s="21">
        <f>'[1]Actv Retire'!S40</f>
        <v>-204.68527777777777</v>
      </c>
      <c r="T40" s="21">
        <f>'[1]Actv Retire'!T40</f>
        <v>-204.68527777777777</v>
      </c>
      <c r="U40" s="21">
        <f>'[1]Actv Retire'!U40</f>
        <v>-204.68527777777777</v>
      </c>
      <c r="V40" s="21">
        <f>'[1]Actv Retire'!V40</f>
        <v>-204.68527777777777</v>
      </c>
      <c r="W40" s="21">
        <f>'[1]Actv Retire'!W40</f>
        <v>-204.68527777777777</v>
      </c>
      <c r="X40" s="21">
        <f>'[1]Actv Retire'!X40</f>
        <v>-204.68527777777777</v>
      </c>
      <c r="Y40" s="21">
        <f>'[1]Actv Retire'!Y40</f>
        <v>-204.68527777777777</v>
      </c>
      <c r="Z40" s="21">
        <f>'[1]Actv Retire'!Z40</f>
        <v>-204.68527777777777</v>
      </c>
      <c r="AA40" s="21">
        <f>'[1]Actv Retire'!AA40</f>
        <v>-204.68527777777777</v>
      </c>
      <c r="AB40" s="21">
        <f>'[1]Actv Retire'!AB40</f>
        <v>-204.68527777777777</v>
      </c>
      <c r="AC40" s="21">
        <f>'[1]Actv Retire'!AC40</f>
        <v>-204.68527777777777</v>
      </c>
      <c r="AD40" s="21">
        <f>'[1]Actv Retire'!AD40</f>
        <v>-204.68527777777777</v>
      </c>
      <c r="AE40" s="21">
        <f>'[1]Actv Retire'!AE40</f>
        <v>-204.68527777777777</v>
      </c>
      <c r="AF40" s="21">
        <f>'[1]Actv Retire'!AF40</f>
        <v>-204.68527777777777</v>
      </c>
      <c r="AG40" s="21">
        <f>'[1]Actv Retire'!AG40</f>
        <v>-204.68527777777777</v>
      </c>
      <c r="AH40" s="21">
        <f>'[1]Actv Retire'!AH40</f>
        <v>-204.68527777777777</v>
      </c>
      <c r="AI40" s="21">
        <f>'[1]Actv Retire'!AI40</f>
        <v>-204.68527777777777</v>
      </c>
      <c r="AJ40" s="21">
        <f>'[1]Actv Retire'!AJ40</f>
        <v>-204.68527777777777</v>
      </c>
      <c r="AK40" s="107"/>
      <c r="AL40" s="21">
        <f t="shared" si="1"/>
        <v>-1228.1116666666667</v>
      </c>
      <c r="AM40" s="21"/>
      <c r="AN40" s="21">
        <f t="shared" si="2"/>
        <v>-2456.2233333333334</v>
      </c>
      <c r="AO40" s="115"/>
    </row>
    <row r="41" spans="2:41">
      <c r="B41" s="18">
        <v>31</v>
      </c>
      <c r="D41" s="18" t="str">
        <f>'[1]Actv Retire'!D41</f>
        <v>Water</v>
      </c>
      <c r="F41" s="16" t="str">
        <f>'[1]Actv Retire'!F41</f>
        <v>330200-Ground Level Tanks</v>
      </c>
      <c r="H41" s="18" t="str">
        <f>'[1]Actv Retire'!H41</f>
        <v>330200</v>
      </c>
      <c r="J41" s="18" t="str">
        <f>'[1]Actv Retire'!J41</f>
        <v>10133000</v>
      </c>
      <c r="L41" s="18">
        <f>'[1]Actv Retire'!L41</f>
        <v>330.4</v>
      </c>
      <c r="M41" s="518"/>
      <c r="N41" s="21">
        <f>'[1]Actv Retire'!N41</f>
        <v>2910057.62</v>
      </c>
      <c r="O41" s="21">
        <f>'[1]Actv Retire'!O41</f>
        <v>-70.996388888888887</v>
      </c>
      <c r="P41" s="21">
        <f>'[1]Actv Retire'!P41</f>
        <v>-70.996388888888887</v>
      </c>
      <c r="Q41" s="21">
        <f>'[1]Actv Retire'!Q41</f>
        <v>-70.996388888888887</v>
      </c>
      <c r="R41" s="21">
        <f>'[1]Actv Retire'!R41</f>
        <v>-70.996388888888887</v>
      </c>
      <c r="S41" s="21">
        <f>'[1]Actv Retire'!S41</f>
        <v>-70.996388888888887</v>
      </c>
      <c r="T41" s="21">
        <f>'[1]Actv Retire'!T41</f>
        <v>-70.996388888888887</v>
      </c>
      <c r="U41" s="21">
        <f>'[1]Actv Retire'!U41</f>
        <v>-70.996388888888887</v>
      </c>
      <c r="V41" s="21">
        <f>'[1]Actv Retire'!V41</f>
        <v>-70.996388888888887</v>
      </c>
      <c r="W41" s="21">
        <f>'[1]Actv Retire'!W41</f>
        <v>-70.996388888888887</v>
      </c>
      <c r="X41" s="21">
        <f>'[1]Actv Retire'!X41</f>
        <v>-70.996388888888887</v>
      </c>
      <c r="Y41" s="21">
        <f>'[1]Actv Retire'!Y41</f>
        <v>-70.996388888888887</v>
      </c>
      <c r="Z41" s="21">
        <f>'[1]Actv Retire'!Z41</f>
        <v>-70.996388888888887</v>
      </c>
      <c r="AA41" s="21">
        <f>'[1]Actv Retire'!AA41</f>
        <v>-70.996388888888887</v>
      </c>
      <c r="AB41" s="21">
        <f>'[1]Actv Retire'!AB41</f>
        <v>-70.996388888888887</v>
      </c>
      <c r="AC41" s="21">
        <f>'[1]Actv Retire'!AC41</f>
        <v>-70.996388888888887</v>
      </c>
      <c r="AD41" s="21">
        <f>'[1]Actv Retire'!AD41</f>
        <v>-70.996388888888887</v>
      </c>
      <c r="AE41" s="21">
        <f>'[1]Actv Retire'!AE41</f>
        <v>-70.996388888888887</v>
      </c>
      <c r="AF41" s="21">
        <f>'[1]Actv Retire'!AF41</f>
        <v>-70.996388888888887</v>
      </c>
      <c r="AG41" s="21">
        <f>'[1]Actv Retire'!AG41</f>
        <v>-70.996388888888887</v>
      </c>
      <c r="AH41" s="21">
        <f>'[1]Actv Retire'!AH41</f>
        <v>-70.996388888888887</v>
      </c>
      <c r="AI41" s="21">
        <f>'[1]Actv Retire'!AI41</f>
        <v>-70.996388888888887</v>
      </c>
      <c r="AJ41" s="21">
        <f>'[1]Actv Retire'!AJ41</f>
        <v>-70.996388888888887</v>
      </c>
      <c r="AK41" s="107"/>
      <c r="AL41" s="21">
        <f t="shared" si="1"/>
        <v>-425.9783333333333</v>
      </c>
      <c r="AM41" s="21"/>
      <c r="AN41" s="21">
        <f t="shared" si="2"/>
        <v>-851.95666666666659</v>
      </c>
      <c r="AO41" s="115"/>
    </row>
    <row r="42" spans="2:41">
      <c r="B42" s="18">
        <v>32</v>
      </c>
      <c r="D42" s="18" t="str">
        <f>'[1]Actv Retire'!D42</f>
        <v>Water</v>
      </c>
      <c r="F42" s="16" t="str">
        <f>'[1]Actv Retire'!F42</f>
        <v>330400-Clearwell</v>
      </c>
      <c r="H42" s="18" t="str">
        <f>'[1]Actv Retire'!H42</f>
        <v>330400</v>
      </c>
      <c r="J42" s="18" t="str">
        <f>'[1]Actv Retire'!J42</f>
        <v>10133000</v>
      </c>
      <c r="L42" s="18">
        <f>'[1]Actv Retire'!L42</f>
        <v>330.4</v>
      </c>
      <c r="M42" s="518"/>
      <c r="N42" s="21">
        <f>'[1]Actv Retire'!N42</f>
        <v>1096143.3</v>
      </c>
      <c r="O42" s="21">
        <f>'[1]Actv Retire'!O42</f>
        <v>0</v>
      </c>
      <c r="P42" s="21">
        <f>'[1]Actv Retire'!P42</f>
        <v>0</v>
      </c>
      <c r="Q42" s="21">
        <f>'[1]Actv Retire'!Q42</f>
        <v>0</v>
      </c>
      <c r="R42" s="21">
        <f>'[1]Actv Retire'!R42</f>
        <v>0</v>
      </c>
      <c r="S42" s="21">
        <f>'[1]Actv Retire'!S42</f>
        <v>0</v>
      </c>
      <c r="T42" s="21">
        <f>'[1]Actv Retire'!T42</f>
        <v>0</v>
      </c>
      <c r="U42" s="21">
        <f>'[1]Actv Retire'!U42</f>
        <v>0</v>
      </c>
      <c r="V42" s="21">
        <f>'[1]Actv Retire'!V42</f>
        <v>0</v>
      </c>
      <c r="W42" s="21">
        <f>'[1]Actv Retire'!W42</f>
        <v>0</v>
      </c>
      <c r="X42" s="21">
        <f>'[1]Actv Retire'!X42</f>
        <v>0</v>
      </c>
      <c r="Y42" s="21">
        <f>'[1]Actv Retire'!Y42</f>
        <v>0</v>
      </c>
      <c r="Z42" s="21">
        <f>'[1]Actv Retire'!Z42</f>
        <v>0</v>
      </c>
      <c r="AA42" s="21">
        <f>'[1]Actv Retire'!AA42</f>
        <v>0</v>
      </c>
      <c r="AB42" s="21">
        <f>'[1]Actv Retire'!AB42</f>
        <v>0</v>
      </c>
      <c r="AC42" s="21">
        <f>'[1]Actv Retire'!AC42</f>
        <v>0</v>
      </c>
      <c r="AD42" s="21">
        <f>'[1]Actv Retire'!AD42</f>
        <v>0</v>
      </c>
      <c r="AE42" s="21">
        <f>'[1]Actv Retire'!AE42</f>
        <v>0</v>
      </c>
      <c r="AF42" s="21">
        <f>'[1]Actv Retire'!AF42</f>
        <v>0</v>
      </c>
      <c r="AG42" s="21">
        <f>'[1]Actv Retire'!AG42</f>
        <v>0</v>
      </c>
      <c r="AH42" s="21">
        <f>'[1]Actv Retire'!AH42</f>
        <v>0</v>
      </c>
      <c r="AI42" s="21">
        <f>'[1]Actv Retire'!AI42</f>
        <v>0</v>
      </c>
      <c r="AJ42" s="21">
        <f>'[1]Actv Retire'!AJ42</f>
        <v>0</v>
      </c>
      <c r="AK42" s="107"/>
      <c r="AL42" s="21">
        <f t="shared" si="1"/>
        <v>0</v>
      </c>
      <c r="AM42" s="21"/>
      <c r="AN42" s="21">
        <f t="shared" si="2"/>
        <v>0</v>
      </c>
      <c r="AO42" s="115"/>
    </row>
    <row r="43" spans="2:41">
      <c r="B43" s="18">
        <v>33</v>
      </c>
      <c r="D43" s="18" t="str">
        <f>'[1]Actv Retire'!D43</f>
        <v>Water</v>
      </c>
      <c r="F43" s="16" t="str">
        <f>'[1]Actv Retire'!F43</f>
        <v>331001-TD Mains Not Classified</v>
      </c>
      <c r="H43" s="18" t="str">
        <f>'[1]Actv Retire'!H43</f>
        <v>331001</v>
      </c>
      <c r="J43" s="18" t="str">
        <f>'[1]Actv Retire'!J43</f>
        <v>10133100</v>
      </c>
      <c r="L43" s="18">
        <f>'[1]Actv Retire'!L43</f>
        <v>331.4</v>
      </c>
      <c r="M43" s="518"/>
      <c r="N43" s="21">
        <f>'[1]Actv Retire'!N43</f>
        <v>4693891.88</v>
      </c>
      <c r="O43" s="21">
        <f>'[1]Actv Retire'!O43</f>
        <v>-16016.409444444442</v>
      </c>
      <c r="P43" s="21">
        <f>'[1]Actv Retire'!P43</f>
        <v>-16016.409444444442</v>
      </c>
      <c r="Q43" s="21">
        <f>'[1]Actv Retire'!Q43</f>
        <v>-16016.409444444442</v>
      </c>
      <c r="R43" s="21">
        <f>'[1]Actv Retire'!R43</f>
        <v>-16016.409444444442</v>
      </c>
      <c r="S43" s="21">
        <f>'[1]Actv Retire'!S43</f>
        <v>-16016.409444444442</v>
      </c>
      <c r="T43" s="21">
        <f>'[1]Actv Retire'!T43</f>
        <v>-16016.409444444442</v>
      </c>
      <c r="U43" s="21">
        <f>'[1]Actv Retire'!U43</f>
        <v>-16016.409444444442</v>
      </c>
      <c r="V43" s="21">
        <f>'[1]Actv Retire'!V43</f>
        <v>-16016.409444444442</v>
      </c>
      <c r="W43" s="21">
        <f>'[1]Actv Retire'!W43</f>
        <v>-16016.409444444442</v>
      </c>
      <c r="X43" s="21">
        <f>'[1]Actv Retire'!X43</f>
        <v>-16016.409444444442</v>
      </c>
      <c r="Y43" s="21">
        <f>'[1]Actv Retire'!Y43</f>
        <v>-16016.409444444442</v>
      </c>
      <c r="Z43" s="21">
        <f>'[1]Actv Retire'!Z43</f>
        <v>-16016.409444444442</v>
      </c>
      <c r="AA43" s="21">
        <f>'[1]Actv Retire'!AA43</f>
        <v>-16016.409444444442</v>
      </c>
      <c r="AB43" s="21">
        <f>'[1]Actv Retire'!AB43</f>
        <v>-16016.409444444442</v>
      </c>
      <c r="AC43" s="21">
        <f>'[1]Actv Retire'!AC43</f>
        <v>-16016.409444444442</v>
      </c>
      <c r="AD43" s="21">
        <f>'[1]Actv Retire'!AD43</f>
        <v>-16016.409444444442</v>
      </c>
      <c r="AE43" s="21">
        <f>'[1]Actv Retire'!AE43</f>
        <v>-16016.409444444442</v>
      </c>
      <c r="AF43" s="21">
        <f>'[1]Actv Retire'!AF43</f>
        <v>-16016.409444444442</v>
      </c>
      <c r="AG43" s="21">
        <f>'[1]Actv Retire'!AG43</f>
        <v>-16016.409444444442</v>
      </c>
      <c r="AH43" s="21">
        <f>'[1]Actv Retire'!AH43</f>
        <v>-16016.409444444442</v>
      </c>
      <c r="AI43" s="21">
        <f>'[1]Actv Retire'!AI43</f>
        <v>-16016.409444444442</v>
      </c>
      <c r="AJ43" s="21">
        <f>'[1]Actv Retire'!AJ43</f>
        <v>-16016.409444444442</v>
      </c>
      <c r="AK43" s="107"/>
      <c r="AL43" s="21">
        <f t="shared" si="1"/>
        <v>-96098.456666666636</v>
      </c>
      <c r="AM43" s="21"/>
      <c r="AN43" s="21">
        <f t="shared" si="2"/>
        <v>-192196.91333333324</v>
      </c>
      <c r="AO43" s="115"/>
    </row>
    <row r="44" spans="2:41">
      <c r="B44" s="18">
        <v>34</v>
      </c>
      <c r="D44" s="18" t="str">
        <f>'[1]Actv Retire'!D44</f>
        <v>Water</v>
      </c>
      <c r="F44" s="16" t="str">
        <f>'[1]Actv Retire'!F44</f>
        <v>331100-TD Mains 4in &amp; Less</v>
      </c>
      <c r="H44" s="18" t="str">
        <f>'[1]Actv Retire'!H44</f>
        <v>331100</v>
      </c>
      <c r="J44" s="18" t="str">
        <f>'[1]Actv Retire'!J44</f>
        <v>10133100</v>
      </c>
      <c r="L44" s="18">
        <f>'[1]Actv Retire'!L44</f>
        <v>331.4</v>
      </c>
      <c r="M44" s="518"/>
      <c r="N44" s="21">
        <f>'[1]Actv Retire'!N44</f>
        <v>46915647.659999996</v>
      </c>
      <c r="O44" s="21">
        <f>'[1]Actv Retire'!O44</f>
        <v>-16954.635555555553</v>
      </c>
      <c r="P44" s="21">
        <f>'[1]Actv Retire'!P44</f>
        <v>-16954.635555555553</v>
      </c>
      <c r="Q44" s="21">
        <f>'[1]Actv Retire'!Q44</f>
        <v>-16954.635555555553</v>
      </c>
      <c r="R44" s="21">
        <f>'[1]Actv Retire'!R44</f>
        <v>-16954.635555555553</v>
      </c>
      <c r="S44" s="21">
        <f>'[1]Actv Retire'!S44</f>
        <v>-16954.635555555553</v>
      </c>
      <c r="T44" s="21">
        <f>'[1]Actv Retire'!T44</f>
        <v>-16954.635555555553</v>
      </c>
      <c r="U44" s="21">
        <f>'[1]Actv Retire'!U44</f>
        <v>-16954.635555555553</v>
      </c>
      <c r="V44" s="21">
        <f>'[1]Actv Retire'!V44</f>
        <v>-16954.635555555553</v>
      </c>
      <c r="W44" s="21">
        <f>'[1]Actv Retire'!W44</f>
        <v>-16954.635555555553</v>
      </c>
      <c r="X44" s="21">
        <f>'[1]Actv Retire'!X44</f>
        <v>-16954.635555555553</v>
      </c>
      <c r="Y44" s="21">
        <f>'[1]Actv Retire'!Y44</f>
        <v>-16954.635555555553</v>
      </c>
      <c r="Z44" s="21">
        <f>'[1]Actv Retire'!Z44</f>
        <v>-16954.635555555553</v>
      </c>
      <c r="AA44" s="21">
        <f>'[1]Actv Retire'!AA44</f>
        <v>-16954.635555555553</v>
      </c>
      <c r="AB44" s="21">
        <f>'[1]Actv Retire'!AB44</f>
        <v>-16954.635555555553</v>
      </c>
      <c r="AC44" s="21">
        <f>'[1]Actv Retire'!AC44</f>
        <v>-16954.635555555553</v>
      </c>
      <c r="AD44" s="21">
        <f>'[1]Actv Retire'!AD44</f>
        <v>-16954.635555555553</v>
      </c>
      <c r="AE44" s="21">
        <f>'[1]Actv Retire'!AE44</f>
        <v>-16954.635555555553</v>
      </c>
      <c r="AF44" s="21">
        <f>'[1]Actv Retire'!AF44</f>
        <v>-16954.635555555553</v>
      </c>
      <c r="AG44" s="21">
        <f>'[1]Actv Retire'!AG44</f>
        <v>-16954.635555555553</v>
      </c>
      <c r="AH44" s="21">
        <f>'[1]Actv Retire'!AH44</f>
        <v>-16954.635555555553</v>
      </c>
      <c r="AI44" s="21">
        <f>'[1]Actv Retire'!AI44</f>
        <v>-16954.635555555553</v>
      </c>
      <c r="AJ44" s="21">
        <f>'[1]Actv Retire'!AJ44</f>
        <v>-16954.635555555553</v>
      </c>
      <c r="AK44" s="107"/>
      <c r="AL44" s="21">
        <f t="shared" si="1"/>
        <v>-101727.81333333331</v>
      </c>
      <c r="AM44" s="21"/>
      <c r="AN44" s="21">
        <f t="shared" si="2"/>
        <v>-203455.62666666662</v>
      </c>
      <c r="AO44" s="115"/>
    </row>
    <row r="45" spans="2:41">
      <c r="B45" s="18">
        <v>35</v>
      </c>
      <c r="D45" s="18" t="str">
        <f>'[1]Actv Retire'!D45</f>
        <v>Water</v>
      </c>
      <c r="F45" s="16" t="str">
        <f>'[1]Actv Retire'!F45</f>
        <v>331200-TD Mains 6in to 8in</v>
      </c>
      <c r="H45" s="18" t="str">
        <f>'[1]Actv Retire'!H45</f>
        <v>331200</v>
      </c>
      <c r="J45" s="18" t="str">
        <f>'[1]Actv Retire'!J45</f>
        <v>10133100</v>
      </c>
      <c r="L45" s="18">
        <f>'[1]Actv Retire'!L45</f>
        <v>331.4</v>
      </c>
      <c r="M45" s="518"/>
      <c r="N45" s="21">
        <f>'[1]Actv Retire'!N45</f>
        <v>270738368.19</v>
      </c>
      <c r="O45" s="21">
        <f>'[1]Actv Retire'!O45</f>
        <v>-127515.5733333333</v>
      </c>
      <c r="P45" s="21">
        <f>'[1]Actv Retire'!P45</f>
        <v>-127515.5733333333</v>
      </c>
      <c r="Q45" s="21">
        <f>'[1]Actv Retire'!Q45</f>
        <v>-127515.5733333333</v>
      </c>
      <c r="R45" s="21">
        <f>'[1]Actv Retire'!R45</f>
        <v>-127515.5733333333</v>
      </c>
      <c r="S45" s="21">
        <f>'[1]Actv Retire'!S45</f>
        <v>-127515.5733333333</v>
      </c>
      <c r="T45" s="21">
        <f>'[1]Actv Retire'!T45</f>
        <v>-127515.5733333333</v>
      </c>
      <c r="U45" s="21">
        <f>'[1]Actv Retire'!U45</f>
        <v>-127515.5733333333</v>
      </c>
      <c r="V45" s="21">
        <f>'[1]Actv Retire'!V45</f>
        <v>-127515.5733333333</v>
      </c>
      <c r="W45" s="21">
        <f>'[1]Actv Retire'!W45</f>
        <v>-127515.5733333333</v>
      </c>
      <c r="X45" s="21">
        <f>'[1]Actv Retire'!X45</f>
        <v>-127515.5733333333</v>
      </c>
      <c r="Y45" s="21">
        <f>'[1]Actv Retire'!Y45</f>
        <v>-127515.5733333333</v>
      </c>
      <c r="Z45" s="21">
        <f>'[1]Actv Retire'!Z45</f>
        <v>-127515.5733333333</v>
      </c>
      <c r="AA45" s="21">
        <f>'[1]Actv Retire'!AA45</f>
        <v>-127515.5733333333</v>
      </c>
      <c r="AB45" s="21">
        <f>'[1]Actv Retire'!AB45</f>
        <v>-127515.5733333333</v>
      </c>
      <c r="AC45" s="21">
        <f>'[1]Actv Retire'!AC45</f>
        <v>-127515.5733333333</v>
      </c>
      <c r="AD45" s="21">
        <f>'[1]Actv Retire'!AD45</f>
        <v>-127515.5733333333</v>
      </c>
      <c r="AE45" s="21">
        <f>'[1]Actv Retire'!AE45</f>
        <v>-127515.5733333333</v>
      </c>
      <c r="AF45" s="21">
        <f>'[1]Actv Retire'!AF45</f>
        <v>-127515.5733333333</v>
      </c>
      <c r="AG45" s="21">
        <f>'[1]Actv Retire'!AG45</f>
        <v>-127515.5733333333</v>
      </c>
      <c r="AH45" s="21">
        <f>'[1]Actv Retire'!AH45</f>
        <v>-127515.5733333333</v>
      </c>
      <c r="AI45" s="21">
        <f>'[1]Actv Retire'!AI45</f>
        <v>-127515.5733333333</v>
      </c>
      <c r="AJ45" s="21">
        <f>'[1]Actv Retire'!AJ45</f>
        <v>-127515.5733333333</v>
      </c>
      <c r="AK45" s="107"/>
      <c r="AL45" s="21">
        <f t="shared" si="1"/>
        <v>-765093.43999999971</v>
      </c>
      <c r="AM45" s="21"/>
      <c r="AN45" s="21">
        <f t="shared" si="2"/>
        <v>-1530186.8799999992</v>
      </c>
      <c r="AO45" s="115"/>
    </row>
    <row r="46" spans="2:41">
      <c r="B46" s="18">
        <v>36</v>
      </c>
      <c r="D46" s="18" t="str">
        <f>'[1]Actv Retire'!D46</f>
        <v>Water</v>
      </c>
      <c r="F46" s="16" t="str">
        <f>'[1]Actv Retire'!F46</f>
        <v>331300-TD Mains 10in to 16in</v>
      </c>
      <c r="H46" s="18" t="str">
        <f>'[1]Actv Retire'!H46</f>
        <v>331300</v>
      </c>
      <c r="J46" s="18" t="str">
        <f>'[1]Actv Retire'!J46</f>
        <v>10133100</v>
      </c>
      <c r="L46" s="18">
        <f>'[1]Actv Retire'!L46</f>
        <v>331.4</v>
      </c>
      <c r="M46" s="518"/>
      <c r="N46" s="21">
        <f>'[1]Actv Retire'!N46</f>
        <v>93459845.679999992</v>
      </c>
      <c r="O46" s="21">
        <f>'[1]Actv Retire'!O46</f>
        <v>-9525.8280555555557</v>
      </c>
      <c r="P46" s="21">
        <f>'[1]Actv Retire'!P46</f>
        <v>-9525.8280555555557</v>
      </c>
      <c r="Q46" s="21">
        <f>'[1]Actv Retire'!Q46</f>
        <v>-9525.8280555555557</v>
      </c>
      <c r="R46" s="21">
        <f>'[1]Actv Retire'!R46</f>
        <v>-9525.8280555555557</v>
      </c>
      <c r="S46" s="21">
        <f>'[1]Actv Retire'!S46</f>
        <v>-9525.8280555555557</v>
      </c>
      <c r="T46" s="21">
        <f>'[1]Actv Retire'!T46</f>
        <v>-9525.8280555555557</v>
      </c>
      <c r="U46" s="21">
        <f>'[1]Actv Retire'!U46</f>
        <v>-9525.8280555555557</v>
      </c>
      <c r="V46" s="21">
        <f>'[1]Actv Retire'!V46</f>
        <v>-9525.8280555555557</v>
      </c>
      <c r="W46" s="21">
        <f>'[1]Actv Retire'!W46</f>
        <v>-9525.8280555555557</v>
      </c>
      <c r="X46" s="21">
        <f>'[1]Actv Retire'!X46</f>
        <v>-9525.8280555555557</v>
      </c>
      <c r="Y46" s="21">
        <f>'[1]Actv Retire'!Y46</f>
        <v>-9525.8280555555557</v>
      </c>
      <c r="Z46" s="21">
        <f>'[1]Actv Retire'!Z46</f>
        <v>-9525.8280555555557</v>
      </c>
      <c r="AA46" s="21">
        <f>'[1]Actv Retire'!AA46</f>
        <v>-9525.8280555555557</v>
      </c>
      <c r="AB46" s="21">
        <f>'[1]Actv Retire'!AB46</f>
        <v>-9525.8280555555557</v>
      </c>
      <c r="AC46" s="21">
        <f>'[1]Actv Retire'!AC46</f>
        <v>-9525.8280555555557</v>
      </c>
      <c r="AD46" s="21">
        <f>'[1]Actv Retire'!AD46</f>
        <v>-9525.8280555555557</v>
      </c>
      <c r="AE46" s="21">
        <f>'[1]Actv Retire'!AE46</f>
        <v>-9525.8280555555557</v>
      </c>
      <c r="AF46" s="21">
        <f>'[1]Actv Retire'!AF46</f>
        <v>-9525.8280555555557</v>
      </c>
      <c r="AG46" s="21">
        <f>'[1]Actv Retire'!AG46</f>
        <v>-9525.8280555555557</v>
      </c>
      <c r="AH46" s="21">
        <f>'[1]Actv Retire'!AH46</f>
        <v>-9525.8280555555557</v>
      </c>
      <c r="AI46" s="21">
        <f>'[1]Actv Retire'!AI46</f>
        <v>-9525.8280555555557</v>
      </c>
      <c r="AJ46" s="21">
        <f>'[1]Actv Retire'!AJ46</f>
        <v>-9525.8280555555557</v>
      </c>
      <c r="AK46" s="107"/>
      <c r="AL46" s="21">
        <f t="shared" si="1"/>
        <v>-57154.968333333331</v>
      </c>
      <c r="AM46" s="21"/>
      <c r="AN46" s="21">
        <f t="shared" si="2"/>
        <v>-114309.93666666666</v>
      </c>
      <c r="AO46" s="115"/>
    </row>
    <row r="47" spans="2:41">
      <c r="B47" s="18">
        <v>37</v>
      </c>
      <c r="D47" s="18" t="str">
        <f>'[1]Actv Retire'!D47</f>
        <v>Water</v>
      </c>
      <c r="F47" s="16" t="str">
        <f>'[1]Actv Retire'!F47</f>
        <v>331400-TD Mains 18in &amp; Grtr</v>
      </c>
      <c r="H47" s="18" t="str">
        <f>'[1]Actv Retire'!H47</f>
        <v>331400</v>
      </c>
      <c r="J47" s="18" t="str">
        <f>'[1]Actv Retire'!J47</f>
        <v>10133100</v>
      </c>
      <c r="L47" s="18">
        <f>'[1]Actv Retire'!L47</f>
        <v>331.4</v>
      </c>
      <c r="M47" s="518"/>
      <c r="N47" s="21">
        <f>'[1]Actv Retire'!N47</f>
        <v>95036808.189999998</v>
      </c>
      <c r="O47" s="21">
        <f>'[1]Actv Retire'!O47</f>
        <v>-2712.5566666666664</v>
      </c>
      <c r="P47" s="21">
        <f>'[1]Actv Retire'!P47</f>
        <v>-2712.5566666666664</v>
      </c>
      <c r="Q47" s="21">
        <f>'[1]Actv Retire'!Q47</f>
        <v>-2712.5566666666664</v>
      </c>
      <c r="R47" s="21">
        <f>'[1]Actv Retire'!R47</f>
        <v>-2712.5566666666664</v>
      </c>
      <c r="S47" s="21">
        <f>'[1]Actv Retire'!S47</f>
        <v>-2712.5566666666664</v>
      </c>
      <c r="T47" s="21">
        <f>'[1]Actv Retire'!T47</f>
        <v>-2712.5566666666664</v>
      </c>
      <c r="U47" s="21">
        <f>'[1]Actv Retire'!U47</f>
        <v>-2712.5566666666664</v>
      </c>
      <c r="V47" s="21">
        <f>'[1]Actv Retire'!V47</f>
        <v>-2712.5566666666664</v>
      </c>
      <c r="W47" s="21">
        <f>'[1]Actv Retire'!W47</f>
        <v>-2712.5566666666664</v>
      </c>
      <c r="X47" s="21">
        <f>'[1]Actv Retire'!X47</f>
        <v>-2712.5566666666664</v>
      </c>
      <c r="Y47" s="21">
        <f>'[1]Actv Retire'!Y47</f>
        <v>-2712.5566666666664</v>
      </c>
      <c r="Z47" s="21">
        <f>'[1]Actv Retire'!Z47</f>
        <v>-2712.5566666666664</v>
      </c>
      <c r="AA47" s="21">
        <f>'[1]Actv Retire'!AA47</f>
        <v>-2712.5566666666664</v>
      </c>
      <c r="AB47" s="21">
        <f>'[1]Actv Retire'!AB47</f>
        <v>-2712.5566666666664</v>
      </c>
      <c r="AC47" s="21">
        <f>'[1]Actv Retire'!AC47</f>
        <v>-2712.5566666666664</v>
      </c>
      <c r="AD47" s="21">
        <f>'[1]Actv Retire'!AD47</f>
        <v>-2712.5566666666664</v>
      </c>
      <c r="AE47" s="21">
        <f>'[1]Actv Retire'!AE47</f>
        <v>-2712.5566666666664</v>
      </c>
      <c r="AF47" s="21">
        <f>'[1]Actv Retire'!AF47</f>
        <v>-2712.5566666666664</v>
      </c>
      <c r="AG47" s="21">
        <f>'[1]Actv Retire'!AG47</f>
        <v>-2712.5566666666664</v>
      </c>
      <c r="AH47" s="21">
        <f>'[1]Actv Retire'!AH47</f>
        <v>-2712.5566666666664</v>
      </c>
      <c r="AI47" s="21">
        <f>'[1]Actv Retire'!AI47</f>
        <v>-2712.5566666666664</v>
      </c>
      <c r="AJ47" s="21">
        <f>'[1]Actv Retire'!AJ47</f>
        <v>-2712.5566666666664</v>
      </c>
      <c r="AK47" s="107"/>
      <c r="AL47" s="21">
        <f t="shared" si="1"/>
        <v>-16275.34</v>
      </c>
      <c r="AM47" s="21"/>
      <c r="AN47" s="21">
        <f t="shared" si="2"/>
        <v>-32550.680000000004</v>
      </c>
      <c r="AO47" s="115"/>
    </row>
    <row r="48" spans="2:41">
      <c r="B48" s="18">
        <v>38</v>
      </c>
      <c r="D48" s="18" t="str">
        <f>'[1]Actv Retire'!D48</f>
        <v>Water</v>
      </c>
      <c r="F48" s="16" t="str">
        <f>'[1]Actv Retire'!F48</f>
        <v>333000-Services</v>
      </c>
      <c r="H48" s="18" t="str">
        <f>'[1]Actv Retire'!H48</f>
        <v>333000</v>
      </c>
      <c r="J48" s="18" t="str">
        <f>'[1]Actv Retire'!J48</f>
        <v>10133300</v>
      </c>
      <c r="L48" s="18">
        <f>'[1]Actv Retire'!L48</f>
        <v>333.4</v>
      </c>
      <c r="M48" s="518"/>
      <c r="N48" s="21">
        <f>'[1]Actv Retire'!N48</f>
        <v>77661851.019999996</v>
      </c>
      <c r="O48" s="21">
        <f>'[1]Actv Retire'!O48</f>
        <v>-31619.36555555556</v>
      </c>
      <c r="P48" s="21">
        <f>'[1]Actv Retire'!P48</f>
        <v>-31619.36555555556</v>
      </c>
      <c r="Q48" s="21">
        <f>'[1]Actv Retire'!Q48</f>
        <v>-31619.36555555556</v>
      </c>
      <c r="R48" s="21">
        <f>'[1]Actv Retire'!R48</f>
        <v>-31619.36555555556</v>
      </c>
      <c r="S48" s="21">
        <f>'[1]Actv Retire'!S48</f>
        <v>-31619.36555555556</v>
      </c>
      <c r="T48" s="21">
        <f>'[1]Actv Retire'!T48</f>
        <v>-31619.36555555556</v>
      </c>
      <c r="U48" s="21">
        <f>'[1]Actv Retire'!U48</f>
        <v>-31619.36555555556</v>
      </c>
      <c r="V48" s="21">
        <f>'[1]Actv Retire'!V48</f>
        <v>-31619.36555555556</v>
      </c>
      <c r="W48" s="21">
        <f>'[1]Actv Retire'!W48</f>
        <v>-31619.36555555556</v>
      </c>
      <c r="X48" s="21">
        <f>'[1]Actv Retire'!X48</f>
        <v>-31619.36555555556</v>
      </c>
      <c r="Y48" s="21">
        <f>'[1]Actv Retire'!Y48</f>
        <v>-31619.36555555556</v>
      </c>
      <c r="Z48" s="21">
        <f>'[1]Actv Retire'!Z48</f>
        <v>-31619.36555555556</v>
      </c>
      <c r="AA48" s="21">
        <f>'[1]Actv Retire'!AA48</f>
        <v>-31619.36555555556</v>
      </c>
      <c r="AB48" s="21">
        <f>'[1]Actv Retire'!AB48</f>
        <v>-31619.36555555556</v>
      </c>
      <c r="AC48" s="21">
        <f>'[1]Actv Retire'!AC48</f>
        <v>-31619.36555555556</v>
      </c>
      <c r="AD48" s="21">
        <f>'[1]Actv Retire'!AD48</f>
        <v>-31619.36555555556</v>
      </c>
      <c r="AE48" s="21">
        <f>'[1]Actv Retire'!AE48</f>
        <v>-31619.36555555556</v>
      </c>
      <c r="AF48" s="21">
        <f>'[1]Actv Retire'!AF48</f>
        <v>-31619.36555555556</v>
      </c>
      <c r="AG48" s="21">
        <f>'[1]Actv Retire'!AG48</f>
        <v>-31619.36555555556</v>
      </c>
      <c r="AH48" s="21">
        <f>'[1]Actv Retire'!AH48</f>
        <v>-31619.36555555556</v>
      </c>
      <c r="AI48" s="21">
        <f>'[1]Actv Retire'!AI48</f>
        <v>-31619.36555555556</v>
      </c>
      <c r="AJ48" s="21">
        <f>'[1]Actv Retire'!AJ48</f>
        <v>-31619.36555555556</v>
      </c>
      <c r="AK48" s="107"/>
      <c r="AL48" s="21">
        <f t="shared" si="1"/>
        <v>-189716.19333333336</v>
      </c>
      <c r="AM48" s="21"/>
      <c r="AN48" s="21">
        <f t="shared" si="2"/>
        <v>-379432.38666666672</v>
      </c>
      <c r="AO48" s="115"/>
    </row>
    <row r="49" spans="2:41">
      <c r="B49" s="18">
        <v>39</v>
      </c>
      <c r="D49" s="18" t="str">
        <f>'[1]Actv Retire'!D49</f>
        <v>Water</v>
      </c>
      <c r="F49" s="16" t="str">
        <f>'[1]Actv Retire'!F49</f>
        <v>334100-Meters</v>
      </c>
      <c r="H49" s="18" t="str">
        <f>'[1]Actv Retire'!H49</f>
        <v>334100</v>
      </c>
      <c r="J49" s="18" t="str">
        <f>'[1]Actv Retire'!J49</f>
        <v>10133410</v>
      </c>
      <c r="L49" s="18">
        <f>'[1]Actv Retire'!L49</f>
        <v>334.4</v>
      </c>
      <c r="M49" s="518"/>
      <c r="N49" s="21">
        <f>'[1]Actv Retire'!N49</f>
        <v>49778474.220000006</v>
      </c>
      <c r="O49" s="21">
        <f>'[1]Actv Retire'!O49</f>
        <v>-254706.60749999993</v>
      </c>
      <c r="P49" s="21">
        <f>'[1]Actv Retire'!P49</f>
        <v>-254706.60749999993</v>
      </c>
      <c r="Q49" s="21">
        <f>'[1]Actv Retire'!Q49</f>
        <v>-254706.60749999993</v>
      </c>
      <c r="R49" s="21">
        <f>'[1]Actv Retire'!R49</f>
        <v>-254706.60749999993</v>
      </c>
      <c r="S49" s="21">
        <f>'[1]Actv Retire'!S49</f>
        <v>-254706.60749999993</v>
      </c>
      <c r="T49" s="21">
        <f>'[1]Actv Retire'!T49</f>
        <v>-254706.60749999993</v>
      </c>
      <c r="U49" s="21">
        <f>'[1]Actv Retire'!U49</f>
        <v>-254706.60749999993</v>
      </c>
      <c r="V49" s="21">
        <f>'[1]Actv Retire'!V49</f>
        <v>-254706.60749999993</v>
      </c>
      <c r="W49" s="21">
        <f>'[1]Actv Retire'!W49</f>
        <v>-254706.60749999993</v>
      </c>
      <c r="X49" s="21">
        <f>'[1]Actv Retire'!X49</f>
        <v>-254706.60749999993</v>
      </c>
      <c r="Y49" s="21">
        <f>'[1]Actv Retire'!Y49</f>
        <v>-254706.60749999993</v>
      </c>
      <c r="Z49" s="21">
        <f>'[1]Actv Retire'!Z49</f>
        <v>-254706.60749999993</v>
      </c>
      <c r="AA49" s="21">
        <f>'[1]Actv Retire'!AA49</f>
        <v>-254706.60749999993</v>
      </c>
      <c r="AB49" s="21">
        <f>'[1]Actv Retire'!AB49</f>
        <v>-254706.60749999993</v>
      </c>
      <c r="AC49" s="21">
        <f>'[1]Actv Retire'!AC49</f>
        <v>-254706.60749999993</v>
      </c>
      <c r="AD49" s="21">
        <f>'[1]Actv Retire'!AD49</f>
        <v>-254706.60749999993</v>
      </c>
      <c r="AE49" s="21">
        <f>'[1]Actv Retire'!AE49</f>
        <v>-254706.60749999993</v>
      </c>
      <c r="AF49" s="21">
        <f>'[1]Actv Retire'!AF49</f>
        <v>-254706.60749999993</v>
      </c>
      <c r="AG49" s="21">
        <f>'[1]Actv Retire'!AG49</f>
        <v>-254706.60749999993</v>
      </c>
      <c r="AH49" s="21">
        <f>'[1]Actv Retire'!AH49</f>
        <v>-254706.60749999993</v>
      </c>
      <c r="AI49" s="21">
        <f>'[1]Actv Retire'!AI49</f>
        <v>-254706.60749999993</v>
      </c>
      <c r="AJ49" s="21">
        <f>'[1]Actv Retire'!AJ49</f>
        <v>-254706.60749999993</v>
      </c>
      <c r="AK49" s="107"/>
      <c r="AL49" s="21">
        <f t="shared" si="1"/>
        <v>-1528239.6449999996</v>
      </c>
      <c r="AM49" s="21"/>
      <c r="AN49" s="21">
        <f t="shared" si="2"/>
        <v>-3056479.2899999991</v>
      </c>
      <c r="AO49" s="115"/>
    </row>
    <row r="50" spans="2:41">
      <c r="B50" s="18">
        <v>40</v>
      </c>
      <c r="D50" s="18" t="str">
        <f>'[1]Actv Retire'!D50</f>
        <v>Water</v>
      </c>
      <c r="F50" s="16" t="str">
        <f>'[1]Actv Retire'!F50</f>
        <v>334110-Meters Bronze Case</v>
      </c>
      <c r="H50" s="18" t="str">
        <f>'[1]Actv Retire'!H50</f>
        <v>334110</v>
      </c>
      <c r="J50" s="18" t="str">
        <f>'[1]Actv Retire'!J50</f>
        <v>10133410</v>
      </c>
      <c r="L50" s="18">
        <f>'[1]Actv Retire'!L50</f>
        <v>334.4</v>
      </c>
      <c r="M50" s="518"/>
      <c r="N50" s="21">
        <f>'[1]Actv Retire'!N50</f>
        <v>2395631.9900000002</v>
      </c>
      <c r="O50" s="21">
        <f>'[1]Actv Retire'!O50</f>
        <v>-921.10777777777787</v>
      </c>
      <c r="P50" s="21">
        <f>'[1]Actv Retire'!P50</f>
        <v>-921.10777777777787</v>
      </c>
      <c r="Q50" s="21">
        <f>'[1]Actv Retire'!Q50</f>
        <v>-921.10777777777787</v>
      </c>
      <c r="R50" s="21">
        <f>'[1]Actv Retire'!R50</f>
        <v>-921.10777777777787</v>
      </c>
      <c r="S50" s="21">
        <f>'[1]Actv Retire'!S50</f>
        <v>-921.10777777777787</v>
      </c>
      <c r="T50" s="21">
        <f>'[1]Actv Retire'!T50</f>
        <v>-921.10777777777787</v>
      </c>
      <c r="U50" s="21">
        <f>'[1]Actv Retire'!U50</f>
        <v>-921.10777777777787</v>
      </c>
      <c r="V50" s="21">
        <f>'[1]Actv Retire'!V50</f>
        <v>-921.10777777777787</v>
      </c>
      <c r="W50" s="21">
        <f>'[1]Actv Retire'!W50</f>
        <v>-921.10777777777787</v>
      </c>
      <c r="X50" s="21">
        <f>'[1]Actv Retire'!X50</f>
        <v>-921.10777777777787</v>
      </c>
      <c r="Y50" s="21">
        <f>'[1]Actv Retire'!Y50</f>
        <v>-921.10777777777787</v>
      </c>
      <c r="Z50" s="21">
        <f>'[1]Actv Retire'!Z50</f>
        <v>-921.10777777777787</v>
      </c>
      <c r="AA50" s="21">
        <f>'[1]Actv Retire'!AA50</f>
        <v>-921.10777777777787</v>
      </c>
      <c r="AB50" s="21">
        <f>'[1]Actv Retire'!AB50</f>
        <v>-921.10777777777787</v>
      </c>
      <c r="AC50" s="21">
        <f>'[1]Actv Retire'!AC50</f>
        <v>-921.10777777777787</v>
      </c>
      <c r="AD50" s="21">
        <f>'[1]Actv Retire'!AD50</f>
        <v>-921.10777777777787</v>
      </c>
      <c r="AE50" s="21">
        <f>'[1]Actv Retire'!AE50</f>
        <v>-921.10777777777787</v>
      </c>
      <c r="AF50" s="21">
        <f>'[1]Actv Retire'!AF50</f>
        <v>-921.10777777777787</v>
      </c>
      <c r="AG50" s="21">
        <f>'[1]Actv Retire'!AG50</f>
        <v>-921.10777777777787</v>
      </c>
      <c r="AH50" s="21">
        <f>'[1]Actv Retire'!AH50</f>
        <v>-921.10777777777787</v>
      </c>
      <c r="AI50" s="21">
        <f>'[1]Actv Retire'!AI50</f>
        <v>-921.10777777777787</v>
      </c>
      <c r="AJ50" s="21">
        <f>'[1]Actv Retire'!AJ50</f>
        <v>-921.10777777777787</v>
      </c>
      <c r="AK50" s="107"/>
      <c r="AL50" s="21">
        <f t="shared" si="1"/>
        <v>-5526.6466666666674</v>
      </c>
      <c r="AM50" s="21"/>
      <c r="AN50" s="21">
        <f t="shared" si="2"/>
        <v>-11053.293333333333</v>
      </c>
      <c r="AO50" s="115"/>
    </row>
    <row r="51" spans="2:41">
      <c r="B51" s="18">
        <v>41</v>
      </c>
      <c r="D51" s="18" t="str">
        <f>'[1]Actv Retire'!D51</f>
        <v>Water</v>
      </c>
      <c r="F51" s="16" t="str">
        <f>'[1]Actv Retire'!F51</f>
        <v>334120-Meters Plastic Case</v>
      </c>
      <c r="H51" s="18" t="str">
        <f>'[1]Actv Retire'!H51</f>
        <v>334120</v>
      </c>
      <c r="J51" s="18" t="str">
        <f>'[1]Actv Retire'!J51</f>
        <v>10133410</v>
      </c>
      <c r="L51" s="18">
        <f>'[1]Actv Retire'!L51</f>
        <v>334.4</v>
      </c>
      <c r="M51" s="518"/>
      <c r="N51" s="21">
        <f>'[1]Actv Retire'!N51</f>
        <v>468588.82</v>
      </c>
      <c r="O51" s="21">
        <f>'[1]Actv Retire'!O51</f>
        <v>-195.01055555555556</v>
      </c>
      <c r="P51" s="21">
        <f>'[1]Actv Retire'!P51</f>
        <v>-195.01055555555556</v>
      </c>
      <c r="Q51" s="21">
        <f>'[1]Actv Retire'!Q51</f>
        <v>-195.01055555555556</v>
      </c>
      <c r="R51" s="21">
        <f>'[1]Actv Retire'!R51</f>
        <v>-195.01055555555556</v>
      </c>
      <c r="S51" s="21">
        <f>'[1]Actv Retire'!S51</f>
        <v>-195.01055555555556</v>
      </c>
      <c r="T51" s="21">
        <f>'[1]Actv Retire'!T51</f>
        <v>-195.01055555555556</v>
      </c>
      <c r="U51" s="21">
        <f>'[1]Actv Retire'!U51</f>
        <v>-195.01055555555556</v>
      </c>
      <c r="V51" s="21">
        <f>'[1]Actv Retire'!V51</f>
        <v>-195.01055555555556</v>
      </c>
      <c r="W51" s="21">
        <f>'[1]Actv Retire'!W51</f>
        <v>-195.01055555555556</v>
      </c>
      <c r="X51" s="21">
        <f>'[1]Actv Retire'!X51</f>
        <v>-195.01055555555556</v>
      </c>
      <c r="Y51" s="21">
        <f>'[1]Actv Retire'!Y51</f>
        <v>-195.01055555555556</v>
      </c>
      <c r="Z51" s="21">
        <f>'[1]Actv Retire'!Z51</f>
        <v>-195.01055555555556</v>
      </c>
      <c r="AA51" s="21">
        <f>'[1]Actv Retire'!AA51</f>
        <v>-195.01055555555556</v>
      </c>
      <c r="AB51" s="21">
        <f>'[1]Actv Retire'!AB51</f>
        <v>-195.01055555555556</v>
      </c>
      <c r="AC51" s="21">
        <f>'[1]Actv Retire'!AC51</f>
        <v>-195.01055555555556</v>
      </c>
      <c r="AD51" s="21">
        <f>'[1]Actv Retire'!AD51</f>
        <v>-195.01055555555556</v>
      </c>
      <c r="AE51" s="21">
        <f>'[1]Actv Retire'!AE51</f>
        <v>-195.01055555555556</v>
      </c>
      <c r="AF51" s="21">
        <f>'[1]Actv Retire'!AF51</f>
        <v>-195.01055555555556</v>
      </c>
      <c r="AG51" s="21">
        <f>'[1]Actv Retire'!AG51</f>
        <v>-195.01055555555556</v>
      </c>
      <c r="AH51" s="21">
        <f>'[1]Actv Retire'!AH51</f>
        <v>-195.01055555555556</v>
      </c>
      <c r="AI51" s="21">
        <f>'[1]Actv Retire'!AI51</f>
        <v>-195.01055555555556</v>
      </c>
      <c r="AJ51" s="21">
        <f>'[1]Actv Retire'!AJ51</f>
        <v>-195.01055555555556</v>
      </c>
      <c r="AK51" s="107"/>
      <c r="AL51" s="21">
        <f t="shared" si="1"/>
        <v>-1170.0633333333333</v>
      </c>
      <c r="AM51" s="21"/>
      <c r="AN51" s="21">
        <f t="shared" si="2"/>
        <v>-2340.1266666666666</v>
      </c>
      <c r="AO51" s="115"/>
    </row>
    <row r="52" spans="2:41">
      <c r="B52" s="18">
        <v>42</v>
      </c>
      <c r="D52" s="18" t="str">
        <f>'[1]Actv Retire'!D52</f>
        <v>Water</v>
      </c>
      <c r="F52" s="16" t="str">
        <f>'[1]Actv Retire'!F52</f>
        <v>334130-Meters Other</v>
      </c>
      <c r="H52" s="18" t="str">
        <f>'[1]Actv Retire'!H52</f>
        <v>334130</v>
      </c>
      <c r="J52" s="18" t="str">
        <f>'[1]Actv Retire'!J52</f>
        <v>10133410</v>
      </c>
      <c r="L52" s="18">
        <f>'[1]Actv Retire'!L52</f>
        <v>334.4</v>
      </c>
      <c r="M52" s="518"/>
      <c r="N52" s="21">
        <f>'[1]Actv Retire'!N52</f>
        <v>6268874.8399999999</v>
      </c>
      <c r="O52" s="21">
        <f>'[1]Actv Retire'!O52</f>
        <v>-10855.606666666668</v>
      </c>
      <c r="P52" s="21">
        <f>'[1]Actv Retire'!P52</f>
        <v>-10855.606666666668</v>
      </c>
      <c r="Q52" s="21">
        <f>'[1]Actv Retire'!Q52</f>
        <v>-10855.606666666668</v>
      </c>
      <c r="R52" s="21">
        <f>'[1]Actv Retire'!R52</f>
        <v>-10855.606666666668</v>
      </c>
      <c r="S52" s="21">
        <f>'[1]Actv Retire'!S52</f>
        <v>-10855.606666666668</v>
      </c>
      <c r="T52" s="21">
        <f>'[1]Actv Retire'!T52</f>
        <v>-10855.606666666668</v>
      </c>
      <c r="U52" s="21">
        <f>'[1]Actv Retire'!U52</f>
        <v>-10855.606666666668</v>
      </c>
      <c r="V52" s="21">
        <f>'[1]Actv Retire'!V52</f>
        <v>-10855.606666666668</v>
      </c>
      <c r="W52" s="21">
        <f>'[1]Actv Retire'!W52</f>
        <v>-10855.606666666668</v>
      </c>
      <c r="X52" s="21">
        <f>'[1]Actv Retire'!X52</f>
        <v>-10855.606666666668</v>
      </c>
      <c r="Y52" s="21">
        <f>'[1]Actv Retire'!Y52</f>
        <v>-10855.606666666668</v>
      </c>
      <c r="Z52" s="21">
        <f>'[1]Actv Retire'!Z52</f>
        <v>-10855.606666666668</v>
      </c>
      <c r="AA52" s="21">
        <f>'[1]Actv Retire'!AA52</f>
        <v>-10855.606666666668</v>
      </c>
      <c r="AB52" s="21">
        <f>'[1]Actv Retire'!AB52</f>
        <v>-10855.606666666668</v>
      </c>
      <c r="AC52" s="21">
        <f>'[1]Actv Retire'!AC52</f>
        <v>-10855.606666666668</v>
      </c>
      <c r="AD52" s="21">
        <f>'[1]Actv Retire'!AD52</f>
        <v>-10855.606666666668</v>
      </c>
      <c r="AE52" s="21">
        <f>'[1]Actv Retire'!AE52</f>
        <v>-10855.606666666668</v>
      </c>
      <c r="AF52" s="21">
        <f>'[1]Actv Retire'!AF52</f>
        <v>-10855.606666666668</v>
      </c>
      <c r="AG52" s="21">
        <f>'[1]Actv Retire'!AG52</f>
        <v>-10855.606666666668</v>
      </c>
      <c r="AH52" s="21">
        <f>'[1]Actv Retire'!AH52</f>
        <v>-10855.606666666668</v>
      </c>
      <c r="AI52" s="21">
        <f>'[1]Actv Retire'!AI52</f>
        <v>-10855.606666666668</v>
      </c>
      <c r="AJ52" s="21">
        <f>'[1]Actv Retire'!AJ52</f>
        <v>-10855.606666666668</v>
      </c>
      <c r="AK52" s="107"/>
      <c r="AL52" s="21">
        <f t="shared" si="1"/>
        <v>-65133.640000000007</v>
      </c>
      <c r="AM52" s="21"/>
      <c r="AN52" s="21">
        <f t="shared" si="2"/>
        <v>-130267.28000000004</v>
      </c>
      <c r="AO52" s="115"/>
    </row>
    <row r="53" spans="2:41">
      <c r="B53" s="18">
        <v>43</v>
      </c>
      <c r="D53" s="18" t="str">
        <f>'[1]Actv Retire'!D53</f>
        <v>Water</v>
      </c>
      <c r="F53" s="16" t="str">
        <f>'[1]Actv Retire'!F53</f>
        <v>334131-Meter Reading Units</v>
      </c>
      <c r="H53" s="18" t="str">
        <f>'[1]Actv Retire'!H53</f>
        <v>334131</v>
      </c>
      <c r="J53" s="18" t="str">
        <f>'[1]Actv Retire'!J53</f>
        <v>10133410</v>
      </c>
      <c r="L53" s="18">
        <f>'[1]Actv Retire'!L53</f>
        <v>334.4</v>
      </c>
      <c r="M53" s="518"/>
      <c r="N53" s="21">
        <f>'[1]Actv Retire'!N53</f>
        <v>838631.28</v>
      </c>
      <c r="O53" s="21">
        <f>'[1]Actv Retire'!O53</f>
        <v>-126.50472222222221</v>
      </c>
      <c r="P53" s="21">
        <f>'[1]Actv Retire'!P53</f>
        <v>-126.50472222222221</v>
      </c>
      <c r="Q53" s="21">
        <f>'[1]Actv Retire'!Q53</f>
        <v>-126.50472222222221</v>
      </c>
      <c r="R53" s="21">
        <f>'[1]Actv Retire'!R53</f>
        <v>-126.50472222222221</v>
      </c>
      <c r="S53" s="21">
        <f>'[1]Actv Retire'!S53</f>
        <v>-126.50472222222221</v>
      </c>
      <c r="T53" s="21">
        <f>'[1]Actv Retire'!T53</f>
        <v>-126.50472222222221</v>
      </c>
      <c r="U53" s="21">
        <f>'[1]Actv Retire'!U53</f>
        <v>-126.50472222222221</v>
      </c>
      <c r="V53" s="21">
        <f>'[1]Actv Retire'!V53</f>
        <v>-126.50472222222221</v>
      </c>
      <c r="W53" s="21">
        <f>'[1]Actv Retire'!W53</f>
        <v>-126.50472222222221</v>
      </c>
      <c r="X53" s="21">
        <f>'[1]Actv Retire'!X53</f>
        <v>-126.50472222222221</v>
      </c>
      <c r="Y53" s="21">
        <f>'[1]Actv Retire'!Y53</f>
        <v>-126.50472222222221</v>
      </c>
      <c r="Z53" s="21">
        <f>'[1]Actv Retire'!Z53</f>
        <v>-126.50472222222221</v>
      </c>
      <c r="AA53" s="21">
        <f>'[1]Actv Retire'!AA53</f>
        <v>-126.50472222222221</v>
      </c>
      <c r="AB53" s="21">
        <f>'[1]Actv Retire'!AB53</f>
        <v>-126.50472222222221</v>
      </c>
      <c r="AC53" s="21">
        <f>'[1]Actv Retire'!AC53</f>
        <v>-126.50472222222221</v>
      </c>
      <c r="AD53" s="21">
        <f>'[1]Actv Retire'!AD53</f>
        <v>-126.50472222222221</v>
      </c>
      <c r="AE53" s="21">
        <f>'[1]Actv Retire'!AE53</f>
        <v>-126.50472222222221</v>
      </c>
      <c r="AF53" s="21">
        <f>'[1]Actv Retire'!AF53</f>
        <v>-126.50472222222221</v>
      </c>
      <c r="AG53" s="21">
        <f>'[1]Actv Retire'!AG53</f>
        <v>-126.50472222222221</v>
      </c>
      <c r="AH53" s="21">
        <f>'[1]Actv Retire'!AH53</f>
        <v>-126.50472222222221</v>
      </c>
      <c r="AI53" s="21">
        <f>'[1]Actv Retire'!AI53</f>
        <v>-126.50472222222221</v>
      </c>
      <c r="AJ53" s="21">
        <f>'[1]Actv Retire'!AJ53</f>
        <v>-126.50472222222221</v>
      </c>
      <c r="AK53" s="107"/>
      <c r="AL53" s="21">
        <f t="shared" si="1"/>
        <v>-759.02833333333331</v>
      </c>
      <c r="AM53" s="21"/>
      <c r="AN53" s="21">
        <f t="shared" si="2"/>
        <v>-1518.0566666666666</v>
      </c>
      <c r="AO53" s="115"/>
    </row>
    <row r="54" spans="2:41">
      <c r="B54" s="18">
        <v>44</v>
      </c>
      <c r="D54" s="18" t="str">
        <f>'[1]Actv Retire'!D54</f>
        <v>Water</v>
      </c>
      <c r="F54" s="16" t="str">
        <f>'[1]Actv Retire'!F54</f>
        <v>334200-Meter Installations</v>
      </c>
      <c r="H54" s="18" t="str">
        <f>'[1]Actv Retire'!H54</f>
        <v>334200</v>
      </c>
      <c r="J54" s="18" t="str">
        <f>'[1]Actv Retire'!J54</f>
        <v>10133420</v>
      </c>
      <c r="L54" s="18">
        <f>'[1]Actv Retire'!L54</f>
        <v>334.4</v>
      </c>
      <c r="M54" s="518"/>
      <c r="N54" s="21">
        <f>'[1]Actv Retire'!N54</f>
        <v>38419707.840000004</v>
      </c>
      <c r="O54" s="21">
        <f>'[1]Actv Retire'!O54</f>
        <v>-12583.436944444444</v>
      </c>
      <c r="P54" s="21">
        <f>'[1]Actv Retire'!P54</f>
        <v>-12583.436944444444</v>
      </c>
      <c r="Q54" s="21">
        <f>'[1]Actv Retire'!Q54</f>
        <v>-12583.436944444444</v>
      </c>
      <c r="R54" s="21">
        <f>'[1]Actv Retire'!R54</f>
        <v>-12583.436944444444</v>
      </c>
      <c r="S54" s="21">
        <f>'[1]Actv Retire'!S54</f>
        <v>-12583.436944444444</v>
      </c>
      <c r="T54" s="21">
        <f>'[1]Actv Retire'!T54</f>
        <v>-12583.436944444444</v>
      </c>
      <c r="U54" s="21">
        <f>'[1]Actv Retire'!U54</f>
        <v>-12583.436944444444</v>
      </c>
      <c r="V54" s="21">
        <f>'[1]Actv Retire'!V54</f>
        <v>-12583.436944444444</v>
      </c>
      <c r="W54" s="21">
        <f>'[1]Actv Retire'!W54</f>
        <v>-12583.436944444444</v>
      </c>
      <c r="X54" s="21">
        <f>'[1]Actv Retire'!X54</f>
        <v>-12583.436944444444</v>
      </c>
      <c r="Y54" s="21">
        <f>'[1]Actv Retire'!Y54</f>
        <v>-12583.436944444444</v>
      </c>
      <c r="Z54" s="21">
        <f>'[1]Actv Retire'!Z54</f>
        <v>-12583.436944444444</v>
      </c>
      <c r="AA54" s="21">
        <f>'[1]Actv Retire'!AA54</f>
        <v>-12583.436944444444</v>
      </c>
      <c r="AB54" s="21">
        <f>'[1]Actv Retire'!AB54</f>
        <v>-12583.436944444444</v>
      </c>
      <c r="AC54" s="21">
        <f>'[1]Actv Retire'!AC54</f>
        <v>-12583.436944444444</v>
      </c>
      <c r="AD54" s="21">
        <f>'[1]Actv Retire'!AD54</f>
        <v>-12583.436944444444</v>
      </c>
      <c r="AE54" s="21">
        <f>'[1]Actv Retire'!AE54</f>
        <v>-12583.436944444444</v>
      </c>
      <c r="AF54" s="21">
        <f>'[1]Actv Retire'!AF54</f>
        <v>-12583.436944444444</v>
      </c>
      <c r="AG54" s="21">
        <f>'[1]Actv Retire'!AG54</f>
        <v>-12583.436944444444</v>
      </c>
      <c r="AH54" s="21">
        <f>'[1]Actv Retire'!AH54</f>
        <v>-12583.436944444444</v>
      </c>
      <c r="AI54" s="21">
        <f>'[1]Actv Retire'!AI54</f>
        <v>-12583.436944444444</v>
      </c>
      <c r="AJ54" s="21">
        <f>'[1]Actv Retire'!AJ54</f>
        <v>-12583.436944444444</v>
      </c>
      <c r="AK54" s="107"/>
      <c r="AL54" s="21">
        <f t="shared" si="1"/>
        <v>-75500.621666666659</v>
      </c>
      <c r="AM54" s="21"/>
      <c r="AN54" s="21">
        <f t="shared" si="2"/>
        <v>-151001.24333333332</v>
      </c>
      <c r="AO54" s="115"/>
    </row>
    <row r="55" spans="2:41">
      <c r="B55" s="18">
        <v>45</v>
      </c>
      <c r="D55" s="18" t="str">
        <f>'[1]Actv Retire'!D55</f>
        <v>Water</v>
      </c>
      <c r="F55" s="16" t="str">
        <f>'[1]Actv Retire'!F55</f>
        <v>334300-Meter Vaults</v>
      </c>
      <c r="H55" s="18" t="str">
        <f>'[1]Actv Retire'!H55</f>
        <v>334300</v>
      </c>
      <c r="J55" s="18" t="str">
        <f>'[1]Actv Retire'!J55</f>
        <v>10133410</v>
      </c>
      <c r="L55" s="18">
        <f>'[1]Actv Retire'!L55</f>
        <v>334.4</v>
      </c>
      <c r="M55" s="518"/>
      <c r="N55" s="21">
        <f>'[1]Actv Retire'!N55</f>
        <v>4879479.09</v>
      </c>
      <c r="O55" s="21">
        <f>'[1]Actv Retire'!O55</f>
        <v>-5682.6616666666669</v>
      </c>
      <c r="P55" s="21">
        <f>'[1]Actv Retire'!P55</f>
        <v>-5682.6616666666669</v>
      </c>
      <c r="Q55" s="21">
        <f>'[1]Actv Retire'!Q55</f>
        <v>-5682.6616666666669</v>
      </c>
      <c r="R55" s="21">
        <f>'[1]Actv Retire'!R55</f>
        <v>-5682.6616666666669</v>
      </c>
      <c r="S55" s="21">
        <f>'[1]Actv Retire'!S55</f>
        <v>-5682.6616666666669</v>
      </c>
      <c r="T55" s="21">
        <f>'[1]Actv Retire'!T55</f>
        <v>-5682.6616666666669</v>
      </c>
      <c r="U55" s="21">
        <f>'[1]Actv Retire'!U55</f>
        <v>-5682.6616666666669</v>
      </c>
      <c r="V55" s="21">
        <f>'[1]Actv Retire'!V55</f>
        <v>-5682.6616666666669</v>
      </c>
      <c r="W55" s="21">
        <f>'[1]Actv Retire'!W55</f>
        <v>-5682.6616666666669</v>
      </c>
      <c r="X55" s="21">
        <f>'[1]Actv Retire'!X55</f>
        <v>-5682.6616666666669</v>
      </c>
      <c r="Y55" s="21">
        <f>'[1]Actv Retire'!Y55</f>
        <v>-5682.6616666666669</v>
      </c>
      <c r="Z55" s="21">
        <f>'[1]Actv Retire'!Z55</f>
        <v>-5682.6616666666669</v>
      </c>
      <c r="AA55" s="21">
        <f>'[1]Actv Retire'!AA55</f>
        <v>-5682.6616666666669</v>
      </c>
      <c r="AB55" s="21">
        <f>'[1]Actv Retire'!AB55</f>
        <v>-5682.6616666666669</v>
      </c>
      <c r="AC55" s="21">
        <f>'[1]Actv Retire'!AC55</f>
        <v>-5682.6616666666669</v>
      </c>
      <c r="AD55" s="21">
        <f>'[1]Actv Retire'!AD55</f>
        <v>-5682.6616666666669</v>
      </c>
      <c r="AE55" s="21">
        <f>'[1]Actv Retire'!AE55</f>
        <v>-5682.6616666666669</v>
      </c>
      <c r="AF55" s="21">
        <f>'[1]Actv Retire'!AF55</f>
        <v>-5682.6616666666669</v>
      </c>
      <c r="AG55" s="21">
        <f>'[1]Actv Retire'!AG55</f>
        <v>-5682.6616666666669</v>
      </c>
      <c r="AH55" s="21">
        <f>'[1]Actv Retire'!AH55</f>
        <v>-5682.6616666666669</v>
      </c>
      <c r="AI55" s="21">
        <f>'[1]Actv Retire'!AI55</f>
        <v>-5682.6616666666669</v>
      </c>
      <c r="AJ55" s="21">
        <f>'[1]Actv Retire'!AJ55</f>
        <v>-5682.6616666666669</v>
      </c>
      <c r="AK55" s="107"/>
      <c r="AL55" s="21">
        <f t="shared" si="1"/>
        <v>-34095.97</v>
      </c>
      <c r="AM55" s="21"/>
      <c r="AN55" s="21">
        <f t="shared" si="2"/>
        <v>-68191.94</v>
      </c>
      <c r="AO55" s="115"/>
    </row>
    <row r="56" spans="2:41">
      <c r="B56" s="18">
        <v>46</v>
      </c>
      <c r="D56" s="18" t="str">
        <f>'[1]Actv Retire'!D56</f>
        <v>Water</v>
      </c>
      <c r="F56" s="16" t="str">
        <f>'[1]Actv Retire'!F56</f>
        <v>335000-Hydrants</v>
      </c>
      <c r="H56" s="18" t="str">
        <f>'[1]Actv Retire'!H56</f>
        <v>335000</v>
      </c>
      <c r="J56" s="18" t="str">
        <f>'[1]Actv Retire'!J56</f>
        <v>10133500</v>
      </c>
      <c r="L56" s="18">
        <f>'[1]Actv Retire'!L56</f>
        <v>335.4</v>
      </c>
      <c r="M56" s="518"/>
      <c r="N56" s="21">
        <f>'[1]Actv Retire'!N56</f>
        <v>45282631.990000002</v>
      </c>
      <c r="O56" s="21">
        <f>'[1]Actv Retire'!O56</f>
        <v>-41076.096388888895</v>
      </c>
      <c r="P56" s="21">
        <f>'[1]Actv Retire'!P56</f>
        <v>-41076.096388888895</v>
      </c>
      <c r="Q56" s="21">
        <f>'[1]Actv Retire'!Q56</f>
        <v>-41076.096388888895</v>
      </c>
      <c r="R56" s="21">
        <f>'[1]Actv Retire'!R56</f>
        <v>-41076.096388888895</v>
      </c>
      <c r="S56" s="21">
        <f>'[1]Actv Retire'!S56</f>
        <v>-41076.096388888895</v>
      </c>
      <c r="T56" s="21">
        <f>'[1]Actv Retire'!T56</f>
        <v>-41076.096388888895</v>
      </c>
      <c r="U56" s="21">
        <f>'[1]Actv Retire'!U56</f>
        <v>-41076.096388888895</v>
      </c>
      <c r="V56" s="21">
        <f>'[1]Actv Retire'!V56</f>
        <v>-41076.096388888895</v>
      </c>
      <c r="W56" s="21">
        <f>'[1]Actv Retire'!W56</f>
        <v>-41076.096388888895</v>
      </c>
      <c r="X56" s="21">
        <f>'[1]Actv Retire'!X56</f>
        <v>-41076.096388888895</v>
      </c>
      <c r="Y56" s="21">
        <f>'[1]Actv Retire'!Y56</f>
        <v>-41076.096388888895</v>
      </c>
      <c r="Z56" s="21">
        <f>'[1]Actv Retire'!Z56</f>
        <v>-41076.096388888895</v>
      </c>
      <c r="AA56" s="21">
        <f>'[1]Actv Retire'!AA56</f>
        <v>-41076.096388888895</v>
      </c>
      <c r="AB56" s="21">
        <f>'[1]Actv Retire'!AB56</f>
        <v>-41076.096388888895</v>
      </c>
      <c r="AC56" s="21">
        <f>'[1]Actv Retire'!AC56</f>
        <v>-41076.096388888895</v>
      </c>
      <c r="AD56" s="21">
        <f>'[1]Actv Retire'!AD56</f>
        <v>-41076.096388888895</v>
      </c>
      <c r="AE56" s="21">
        <f>'[1]Actv Retire'!AE56</f>
        <v>-41076.096388888895</v>
      </c>
      <c r="AF56" s="21">
        <f>'[1]Actv Retire'!AF56</f>
        <v>-41076.096388888895</v>
      </c>
      <c r="AG56" s="21">
        <f>'[1]Actv Retire'!AG56</f>
        <v>-41076.096388888895</v>
      </c>
      <c r="AH56" s="21">
        <f>'[1]Actv Retire'!AH56</f>
        <v>-41076.096388888895</v>
      </c>
      <c r="AI56" s="21">
        <f>'[1]Actv Retire'!AI56</f>
        <v>-41076.096388888895</v>
      </c>
      <c r="AJ56" s="21">
        <f>'[1]Actv Retire'!AJ56</f>
        <v>-41076.096388888895</v>
      </c>
      <c r="AK56" s="107"/>
      <c r="AL56" s="21">
        <f t="shared" si="1"/>
        <v>-246456.57833333337</v>
      </c>
      <c r="AM56" s="21"/>
      <c r="AN56" s="21">
        <f t="shared" si="2"/>
        <v>-492913.15666666673</v>
      </c>
      <c r="AO56" s="115"/>
    </row>
    <row r="57" spans="2:41">
      <c r="B57" s="18">
        <v>47</v>
      </c>
      <c r="D57" s="18" t="str">
        <f>'[1]Actv Retire'!D57</f>
        <v>Water</v>
      </c>
      <c r="F57" s="16" t="str">
        <f>'[1]Actv Retire'!F57</f>
        <v>339100-Other P/E-Intangible</v>
      </c>
      <c r="H57" s="18" t="str">
        <f>'[1]Actv Retire'!H57</f>
        <v>339100</v>
      </c>
      <c r="J57" s="18" t="str">
        <f>'[1]Actv Retire'!J57</f>
        <v>10133910</v>
      </c>
      <c r="L57" s="18">
        <f>'[1]Actv Retire'!L57</f>
        <v>339.1</v>
      </c>
      <c r="M57" s="518"/>
      <c r="N57" s="21">
        <f>'[1]Actv Retire'!N57</f>
        <v>0</v>
      </c>
      <c r="O57" s="21">
        <f>'[1]Actv Retire'!O57</f>
        <v>0</v>
      </c>
      <c r="P57" s="21">
        <f>'[1]Actv Retire'!P57</f>
        <v>0</v>
      </c>
      <c r="Q57" s="21">
        <f>'[1]Actv Retire'!Q57</f>
        <v>0</v>
      </c>
      <c r="R57" s="21">
        <f>'[1]Actv Retire'!R57</f>
        <v>0</v>
      </c>
      <c r="S57" s="21">
        <f>'[1]Actv Retire'!S57</f>
        <v>0</v>
      </c>
      <c r="T57" s="21">
        <f>'[1]Actv Retire'!T57</f>
        <v>0</v>
      </c>
      <c r="U57" s="21">
        <f>'[1]Actv Retire'!U57</f>
        <v>0</v>
      </c>
      <c r="V57" s="21">
        <f>'[1]Actv Retire'!V57</f>
        <v>0</v>
      </c>
      <c r="W57" s="21">
        <f>'[1]Actv Retire'!W57</f>
        <v>0</v>
      </c>
      <c r="X57" s="21">
        <f>'[1]Actv Retire'!X57</f>
        <v>0</v>
      </c>
      <c r="Y57" s="21">
        <f>'[1]Actv Retire'!Y57</f>
        <v>0</v>
      </c>
      <c r="Z57" s="21">
        <f>'[1]Actv Retire'!Z57</f>
        <v>0</v>
      </c>
      <c r="AA57" s="21">
        <f>'[1]Actv Retire'!AA57</f>
        <v>0</v>
      </c>
      <c r="AB57" s="21">
        <f>'[1]Actv Retire'!AB57</f>
        <v>0</v>
      </c>
      <c r="AC57" s="21">
        <f>'[1]Actv Retire'!AC57</f>
        <v>0</v>
      </c>
      <c r="AD57" s="21">
        <f>'[1]Actv Retire'!AD57</f>
        <v>0</v>
      </c>
      <c r="AE57" s="21">
        <f>'[1]Actv Retire'!AE57</f>
        <v>0</v>
      </c>
      <c r="AF57" s="21">
        <f>'[1]Actv Retire'!AF57</f>
        <v>0</v>
      </c>
      <c r="AG57" s="21">
        <f>'[1]Actv Retire'!AG57</f>
        <v>0</v>
      </c>
      <c r="AH57" s="21">
        <f>'[1]Actv Retire'!AH57</f>
        <v>0</v>
      </c>
      <c r="AI57" s="21">
        <f>'[1]Actv Retire'!AI57</f>
        <v>0</v>
      </c>
      <c r="AJ57" s="21">
        <f>'[1]Actv Retire'!AJ57</f>
        <v>0</v>
      </c>
      <c r="AK57" s="107"/>
      <c r="AL57" s="21">
        <f t="shared" si="1"/>
        <v>0</v>
      </c>
      <c r="AM57" s="21"/>
      <c r="AN57" s="21">
        <f t="shared" si="2"/>
        <v>0</v>
      </c>
      <c r="AO57" s="115"/>
    </row>
    <row r="58" spans="2:41">
      <c r="B58" s="18">
        <v>48</v>
      </c>
      <c r="D58" s="18" t="str">
        <f>'[1]Actv Retire'!D58</f>
        <v>Water</v>
      </c>
      <c r="F58" s="16" t="str">
        <f>'[1]Actv Retire'!F58</f>
        <v>339600-Other P/E-CPS</v>
      </c>
      <c r="H58" s="18" t="str">
        <f>'[1]Actv Retire'!H58</f>
        <v>339600</v>
      </c>
      <c r="J58" s="18" t="str">
        <f>'[1]Actv Retire'!J58</f>
        <v>10133910</v>
      </c>
      <c r="L58" s="18">
        <f>'[1]Actv Retire'!L58</f>
        <v>339.1</v>
      </c>
      <c r="M58" s="518"/>
      <c r="N58" s="21">
        <f>'[1]Actv Retire'!N58</f>
        <v>1034091.75</v>
      </c>
      <c r="O58" s="21">
        <f>'[1]Actv Retire'!O58</f>
        <v>0</v>
      </c>
      <c r="P58" s="21">
        <f>'[1]Actv Retire'!P58</f>
        <v>0</v>
      </c>
      <c r="Q58" s="21">
        <f>'[1]Actv Retire'!Q58</f>
        <v>0</v>
      </c>
      <c r="R58" s="21">
        <f>'[1]Actv Retire'!R58</f>
        <v>0</v>
      </c>
      <c r="S58" s="21">
        <f>'[1]Actv Retire'!S58</f>
        <v>0</v>
      </c>
      <c r="T58" s="21">
        <f>'[1]Actv Retire'!T58</f>
        <v>0</v>
      </c>
      <c r="U58" s="21">
        <f>'[1]Actv Retire'!U58</f>
        <v>0</v>
      </c>
      <c r="V58" s="21">
        <f>'[1]Actv Retire'!V58</f>
        <v>0</v>
      </c>
      <c r="W58" s="21">
        <f>'[1]Actv Retire'!W58</f>
        <v>0</v>
      </c>
      <c r="X58" s="21">
        <f>'[1]Actv Retire'!X58</f>
        <v>0</v>
      </c>
      <c r="Y58" s="21">
        <f>'[1]Actv Retire'!Y58</f>
        <v>0</v>
      </c>
      <c r="Z58" s="21">
        <f>'[1]Actv Retire'!Z58</f>
        <v>0</v>
      </c>
      <c r="AA58" s="21">
        <f>'[1]Actv Retire'!AA58</f>
        <v>0</v>
      </c>
      <c r="AB58" s="21">
        <f>'[1]Actv Retire'!AB58</f>
        <v>0</v>
      </c>
      <c r="AC58" s="21">
        <f>'[1]Actv Retire'!AC58</f>
        <v>0</v>
      </c>
      <c r="AD58" s="21">
        <f>'[1]Actv Retire'!AD58</f>
        <v>0</v>
      </c>
      <c r="AE58" s="21">
        <f>'[1]Actv Retire'!AE58</f>
        <v>0</v>
      </c>
      <c r="AF58" s="21">
        <f>'[1]Actv Retire'!AF58</f>
        <v>0</v>
      </c>
      <c r="AG58" s="21">
        <f>'[1]Actv Retire'!AG58</f>
        <v>0</v>
      </c>
      <c r="AH58" s="21">
        <f>'[1]Actv Retire'!AH58</f>
        <v>0</v>
      </c>
      <c r="AI58" s="21">
        <f>'[1]Actv Retire'!AI58</f>
        <v>0</v>
      </c>
      <c r="AJ58" s="21">
        <f>'[1]Actv Retire'!AJ58</f>
        <v>0</v>
      </c>
      <c r="AK58" s="107"/>
      <c r="AL58" s="21">
        <f t="shared" si="1"/>
        <v>0</v>
      </c>
      <c r="AM58" s="21"/>
      <c r="AN58" s="21">
        <f t="shared" si="2"/>
        <v>0</v>
      </c>
      <c r="AO58" s="115"/>
    </row>
    <row r="59" spans="2:41">
      <c r="B59" s="18">
        <v>49</v>
      </c>
      <c r="D59" s="18" t="str">
        <f>'[1]Actv Retire'!D59</f>
        <v>Water</v>
      </c>
      <c r="F59" s="16" t="str">
        <f>'[1]Actv Retire'!F59</f>
        <v>340100-Office Furniture &amp; Equip</v>
      </c>
      <c r="H59" s="18" t="str">
        <f>'[1]Actv Retire'!H59</f>
        <v>340100</v>
      </c>
      <c r="J59" s="18" t="str">
        <f>'[1]Actv Retire'!J59</f>
        <v>10134010</v>
      </c>
      <c r="L59" s="18">
        <f>'[1]Actv Retire'!L59</f>
        <v>340.5</v>
      </c>
      <c r="M59" s="518"/>
      <c r="N59" s="21">
        <f>'[1]Actv Retire'!N59</f>
        <v>606738.45000000007</v>
      </c>
      <c r="O59" s="21">
        <f>'[1]Actv Retire'!O59</f>
        <v>-930.65166666666676</v>
      </c>
      <c r="P59" s="21">
        <f>'[1]Actv Retire'!P59</f>
        <v>-930.65166666666676</v>
      </c>
      <c r="Q59" s="21">
        <f>'[1]Actv Retire'!Q59</f>
        <v>-930.65166666666676</v>
      </c>
      <c r="R59" s="21">
        <f>'[1]Actv Retire'!R59</f>
        <v>-930.65166666666676</v>
      </c>
      <c r="S59" s="21">
        <f>'[1]Actv Retire'!S59</f>
        <v>-930.65166666666676</v>
      </c>
      <c r="T59" s="21">
        <f>'[1]Actv Retire'!T59</f>
        <v>-930.65166666666676</v>
      </c>
      <c r="U59" s="21">
        <f>'[1]Actv Retire'!U59</f>
        <v>-930.65166666666676</v>
      </c>
      <c r="V59" s="21">
        <f>'[1]Actv Retire'!V59</f>
        <v>-930.65166666666676</v>
      </c>
      <c r="W59" s="21">
        <f>'[1]Actv Retire'!W59</f>
        <v>-930.65166666666676</v>
      </c>
      <c r="X59" s="21">
        <f>'[1]Actv Retire'!X59</f>
        <v>-930.65166666666676</v>
      </c>
      <c r="Y59" s="21">
        <f>'[1]Actv Retire'!Y59</f>
        <v>-930.65166666666676</v>
      </c>
      <c r="Z59" s="21">
        <f>'[1]Actv Retire'!Z59</f>
        <v>-930.65166666666676</v>
      </c>
      <c r="AA59" s="21">
        <f>'[1]Actv Retire'!AA59</f>
        <v>-930.65166666666676</v>
      </c>
      <c r="AB59" s="21">
        <f>'[1]Actv Retire'!AB59</f>
        <v>-930.65166666666676</v>
      </c>
      <c r="AC59" s="21">
        <f>'[1]Actv Retire'!AC59</f>
        <v>-930.65166666666676</v>
      </c>
      <c r="AD59" s="21">
        <f>'[1]Actv Retire'!AD59</f>
        <v>-930.65166666666676</v>
      </c>
      <c r="AE59" s="21">
        <f>'[1]Actv Retire'!AE59</f>
        <v>-930.65166666666676</v>
      </c>
      <c r="AF59" s="21">
        <f>'[1]Actv Retire'!AF59</f>
        <v>-930.65166666666676</v>
      </c>
      <c r="AG59" s="21">
        <f>'[1]Actv Retire'!AG59</f>
        <v>-930.65166666666676</v>
      </c>
      <c r="AH59" s="21">
        <f>'[1]Actv Retire'!AH59</f>
        <v>-930.65166666666676</v>
      </c>
      <c r="AI59" s="21">
        <f>'[1]Actv Retire'!AI59</f>
        <v>-930.65166666666676</v>
      </c>
      <c r="AJ59" s="21">
        <f>'[1]Actv Retire'!AJ59</f>
        <v>-930.65166666666676</v>
      </c>
      <c r="AK59" s="107"/>
      <c r="AL59" s="21">
        <f t="shared" si="1"/>
        <v>-5583.9100000000008</v>
      </c>
      <c r="AM59" s="21"/>
      <c r="AN59" s="21">
        <f t="shared" si="2"/>
        <v>-11167.820000000002</v>
      </c>
      <c r="AO59" s="115"/>
    </row>
    <row r="60" spans="2:41">
      <c r="B60" s="18">
        <v>50</v>
      </c>
      <c r="D60" s="18" t="str">
        <f>'[1]Actv Retire'!D60</f>
        <v>Water</v>
      </c>
      <c r="F60" s="16" t="str">
        <f>'[1]Actv Retire'!F60</f>
        <v>340200-Comp &amp; Periph Equip</v>
      </c>
      <c r="H60" s="18" t="str">
        <f>'[1]Actv Retire'!H60</f>
        <v>340200</v>
      </c>
      <c r="J60" s="18" t="str">
        <f>'[1]Actv Retire'!J60</f>
        <v>10134010</v>
      </c>
      <c r="L60" s="18">
        <f>'[1]Actv Retire'!L60</f>
        <v>340.5</v>
      </c>
      <c r="M60" s="518"/>
      <c r="N60" s="21">
        <f>'[1]Actv Retire'!N60</f>
        <v>88497.77</v>
      </c>
      <c r="O60" s="21">
        <f>'[1]Actv Retire'!O60</f>
        <v>0</v>
      </c>
      <c r="P60" s="21">
        <f>'[1]Actv Retire'!P60</f>
        <v>0</v>
      </c>
      <c r="Q60" s="21">
        <f>'[1]Actv Retire'!Q60</f>
        <v>0</v>
      </c>
      <c r="R60" s="21">
        <f>'[1]Actv Retire'!R60</f>
        <v>0</v>
      </c>
      <c r="S60" s="21">
        <f>'[1]Actv Retire'!S60</f>
        <v>0</v>
      </c>
      <c r="T60" s="21">
        <f>'[1]Actv Retire'!T60</f>
        <v>0</v>
      </c>
      <c r="U60" s="21">
        <f>'[1]Actv Retire'!U60</f>
        <v>0</v>
      </c>
      <c r="V60" s="21">
        <f>'[1]Actv Retire'!V60</f>
        <v>0</v>
      </c>
      <c r="W60" s="21">
        <f>'[1]Actv Retire'!W60</f>
        <v>0</v>
      </c>
      <c r="X60" s="21">
        <f>'[1]Actv Retire'!X60</f>
        <v>0</v>
      </c>
      <c r="Y60" s="21">
        <f>'[1]Actv Retire'!Y60</f>
        <v>0</v>
      </c>
      <c r="Z60" s="21">
        <f>'[1]Actv Retire'!Z60</f>
        <v>0</v>
      </c>
      <c r="AA60" s="21">
        <f>'[1]Actv Retire'!AA60</f>
        <v>0</v>
      </c>
      <c r="AB60" s="21">
        <f>'[1]Actv Retire'!AB60</f>
        <v>0</v>
      </c>
      <c r="AC60" s="21">
        <f>'[1]Actv Retire'!AC60</f>
        <v>0</v>
      </c>
      <c r="AD60" s="21">
        <f>'[1]Actv Retire'!AD60</f>
        <v>0</v>
      </c>
      <c r="AE60" s="21">
        <f>'[1]Actv Retire'!AE60</f>
        <v>0</v>
      </c>
      <c r="AF60" s="21">
        <f>'[1]Actv Retire'!AF60</f>
        <v>0</v>
      </c>
      <c r="AG60" s="21">
        <f>'[1]Actv Retire'!AG60</f>
        <v>0</v>
      </c>
      <c r="AH60" s="21">
        <f>'[1]Actv Retire'!AH60</f>
        <v>0</v>
      </c>
      <c r="AI60" s="21">
        <f>'[1]Actv Retire'!AI60</f>
        <v>0</v>
      </c>
      <c r="AJ60" s="21">
        <f>'[1]Actv Retire'!AJ60</f>
        <v>0</v>
      </c>
      <c r="AK60" s="107"/>
      <c r="AL60" s="21">
        <f t="shared" si="1"/>
        <v>0</v>
      </c>
      <c r="AM60" s="21"/>
      <c r="AN60" s="21">
        <f t="shared" si="2"/>
        <v>0</v>
      </c>
      <c r="AO60" s="115"/>
    </row>
    <row r="61" spans="2:41">
      <c r="B61" s="18">
        <v>51</v>
      </c>
      <c r="D61" s="18" t="str">
        <f>'[1]Actv Retire'!D61</f>
        <v>Water</v>
      </c>
      <c r="F61" s="16" t="str">
        <f>'[1]Actv Retire'!F61</f>
        <v>340210-Comp &amp; Periph Mainframe</v>
      </c>
      <c r="H61" s="18" t="str">
        <f>'[1]Actv Retire'!H61</f>
        <v>340210</v>
      </c>
      <c r="J61" s="18" t="str">
        <f>'[1]Actv Retire'!J61</f>
        <v>10134010</v>
      </c>
      <c r="L61" s="18">
        <f>'[1]Actv Retire'!L61</f>
        <v>340.5</v>
      </c>
      <c r="M61" s="518"/>
      <c r="N61" s="21">
        <f>'[1]Actv Retire'!N61</f>
        <v>0</v>
      </c>
      <c r="O61" s="21">
        <f>'[1]Actv Retire'!O61</f>
        <v>-272.87972222222226</v>
      </c>
      <c r="P61" s="21">
        <f>'[1]Actv Retire'!P61</f>
        <v>-272.87972222222226</v>
      </c>
      <c r="Q61" s="21">
        <f>'[1]Actv Retire'!Q61</f>
        <v>-272.87972222222226</v>
      </c>
      <c r="R61" s="21">
        <f>'[1]Actv Retire'!R61</f>
        <v>-272.87972222222226</v>
      </c>
      <c r="S61" s="21">
        <f>'[1]Actv Retire'!S61</f>
        <v>-272.87972222222226</v>
      </c>
      <c r="T61" s="21">
        <f>'[1]Actv Retire'!T61</f>
        <v>-272.87972222222226</v>
      </c>
      <c r="U61" s="21">
        <f>'[1]Actv Retire'!U61</f>
        <v>-272.87972222222226</v>
      </c>
      <c r="V61" s="21">
        <f>'[1]Actv Retire'!V61</f>
        <v>-272.87972222222226</v>
      </c>
      <c r="W61" s="21">
        <f>'[1]Actv Retire'!W61</f>
        <v>-272.87972222222226</v>
      </c>
      <c r="X61" s="21">
        <f>'[1]Actv Retire'!X61</f>
        <v>-272.87972222222226</v>
      </c>
      <c r="Y61" s="21">
        <f>'[1]Actv Retire'!Y61</f>
        <v>-272.87972222222226</v>
      </c>
      <c r="Z61" s="21">
        <f>'[1]Actv Retire'!Z61</f>
        <v>-272.87972222222226</v>
      </c>
      <c r="AA61" s="21">
        <f>'[1]Actv Retire'!AA61</f>
        <v>-272.87972222222226</v>
      </c>
      <c r="AB61" s="21">
        <f>'[1]Actv Retire'!AB61</f>
        <v>-272.87972222222226</v>
      </c>
      <c r="AC61" s="21">
        <f>'[1]Actv Retire'!AC61</f>
        <v>-272.87972222222226</v>
      </c>
      <c r="AD61" s="21">
        <f>'[1]Actv Retire'!AD61</f>
        <v>-272.87972222222226</v>
      </c>
      <c r="AE61" s="21">
        <f>'[1]Actv Retire'!AE61</f>
        <v>-272.87972222222226</v>
      </c>
      <c r="AF61" s="21">
        <f>'[1]Actv Retire'!AF61</f>
        <v>-272.87972222222226</v>
      </c>
      <c r="AG61" s="21">
        <f>'[1]Actv Retire'!AG61</f>
        <v>-272.87972222222226</v>
      </c>
      <c r="AH61" s="21">
        <f>'[1]Actv Retire'!AH61</f>
        <v>-272.87972222222226</v>
      </c>
      <c r="AI61" s="21">
        <f>'[1]Actv Retire'!AI61</f>
        <v>-272.87972222222226</v>
      </c>
      <c r="AJ61" s="21">
        <f>'[1]Actv Retire'!AJ61</f>
        <v>-272.87972222222226</v>
      </c>
      <c r="AK61" s="107"/>
      <c r="AL61" s="21">
        <f t="shared" si="1"/>
        <v>-1637.2783333333334</v>
      </c>
      <c r="AM61" s="21"/>
      <c r="AN61" s="21">
        <f t="shared" si="2"/>
        <v>-3274.5566666666678</v>
      </c>
      <c r="AO61" s="115"/>
    </row>
    <row r="62" spans="2:41">
      <c r="B62" s="18">
        <v>52</v>
      </c>
      <c r="D62" s="18" t="str">
        <f>'[1]Actv Retire'!D62</f>
        <v>Water</v>
      </c>
      <c r="F62" s="16" t="str">
        <f>'[1]Actv Retire'!F62</f>
        <v>340220-Comp &amp; Periph Personal</v>
      </c>
      <c r="H62" s="18" t="str">
        <f>'[1]Actv Retire'!H62</f>
        <v>340220</v>
      </c>
      <c r="J62" s="18" t="str">
        <f>'[1]Actv Retire'!J62</f>
        <v>10134010</v>
      </c>
      <c r="L62" s="18">
        <f>'[1]Actv Retire'!L62</f>
        <v>340.5</v>
      </c>
      <c r="M62" s="518"/>
      <c r="N62" s="21">
        <f>'[1]Actv Retire'!N62</f>
        <v>625590.94000000006</v>
      </c>
      <c r="O62" s="21">
        <f>'[1]Actv Retire'!O62</f>
        <v>-5370.4780555555562</v>
      </c>
      <c r="P62" s="21">
        <f>'[1]Actv Retire'!P62</f>
        <v>-5370.4780555555562</v>
      </c>
      <c r="Q62" s="21">
        <f>'[1]Actv Retire'!Q62</f>
        <v>-5370.4780555555562</v>
      </c>
      <c r="R62" s="21">
        <f>'[1]Actv Retire'!R62</f>
        <v>-5370.4780555555562</v>
      </c>
      <c r="S62" s="21">
        <f>'[1]Actv Retire'!S62</f>
        <v>-5370.4780555555562</v>
      </c>
      <c r="T62" s="21">
        <f>'[1]Actv Retire'!T62</f>
        <v>-5370.4780555555562</v>
      </c>
      <c r="U62" s="21">
        <f>'[1]Actv Retire'!U62</f>
        <v>-5370.4780555555562</v>
      </c>
      <c r="V62" s="21">
        <f>'[1]Actv Retire'!V62</f>
        <v>-5370.4780555555562</v>
      </c>
      <c r="W62" s="21">
        <f>'[1]Actv Retire'!W62</f>
        <v>-5370.4780555555562</v>
      </c>
      <c r="X62" s="21">
        <f>'[1]Actv Retire'!X62</f>
        <v>-5370.4780555555562</v>
      </c>
      <c r="Y62" s="21">
        <f>'[1]Actv Retire'!Y62</f>
        <v>-5370.4780555555562</v>
      </c>
      <c r="Z62" s="21">
        <f>'[1]Actv Retire'!Z62</f>
        <v>-5370.4780555555562</v>
      </c>
      <c r="AA62" s="21">
        <f>'[1]Actv Retire'!AA62</f>
        <v>-5370.4780555555562</v>
      </c>
      <c r="AB62" s="21">
        <f>'[1]Actv Retire'!AB62</f>
        <v>-5370.4780555555562</v>
      </c>
      <c r="AC62" s="21">
        <f>'[1]Actv Retire'!AC62</f>
        <v>-5370.4780555555562</v>
      </c>
      <c r="AD62" s="21">
        <f>'[1]Actv Retire'!AD62</f>
        <v>-5370.4780555555562</v>
      </c>
      <c r="AE62" s="21">
        <f>'[1]Actv Retire'!AE62</f>
        <v>-5370.4780555555562</v>
      </c>
      <c r="AF62" s="21">
        <f>'[1]Actv Retire'!AF62</f>
        <v>-5370.4780555555562</v>
      </c>
      <c r="AG62" s="21">
        <f>'[1]Actv Retire'!AG62</f>
        <v>-5370.4780555555562</v>
      </c>
      <c r="AH62" s="21">
        <f>'[1]Actv Retire'!AH62</f>
        <v>-5370.4780555555562</v>
      </c>
      <c r="AI62" s="21">
        <f>'[1]Actv Retire'!AI62</f>
        <v>-5370.4780555555562</v>
      </c>
      <c r="AJ62" s="21">
        <f>'[1]Actv Retire'!AJ62</f>
        <v>-5370.4780555555562</v>
      </c>
      <c r="AK62" s="107"/>
      <c r="AL62" s="21">
        <f t="shared" si="1"/>
        <v>-32222.868333333336</v>
      </c>
      <c r="AM62" s="21"/>
      <c r="AN62" s="21">
        <f t="shared" si="2"/>
        <v>-64445.736666666671</v>
      </c>
      <c r="AO62" s="115"/>
    </row>
    <row r="63" spans="2:41">
      <c r="B63" s="18">
        <v>53</v>
      </c>
      <c r="D63" s="18" t="str">
        <f>'[1]Actv Retire'!D63</f>
        <v>Water</v>
      </c>
      <c r="F63" s="16" t="str">
        <f>'[1]Actv Retire'!F63</f>
        <v>340230-Comp &amp; Periph Other</v>
      </c>
      <c r="H63" s="18" t="str">
        <f>'[1]Actv Retire'!H63</f>
        <v>340230</v>
      </c>
      <c r="J63" s="18" t="str">
        <f>'[1]Actv Retire'!J63</f>
        <v>10134010</v>
      </c>
      <c r="L63" s="18">
        <f>'[1]Actv Retire'!L63</f>
        <v>340.5</v>
      </c>
      <c r="M63" s="518"/>
      <c r="N63" s="21">
        <f>'[1]Actv Retire'!N63</f>
        <v>2051929.48</v>
      </c>
      <c r="O63" s="21">
        <f>'[1]Actv Retire'!O63</f>
        <v>-10273.719444444445</v>
      </c>
      <c r="P63" s="21">
        <f>'[1]Actv Retire'!P63</f>
        <v>-10273.719444444445</v>
      </c>
      <c r="Q63" s="21">
        <f>'[1]Actv Retire'!Q63</f>
        <v>-10273.719444444445</v>
      </c>
      <c r="R63" s="21">
        <f>'[1]Actv Retire'!R63</f>
        <v>-10273.719444444445</v>
      </c>
      <c r="S63" s="21">
        <f>'[1]Actv Retire'!S63</f>
        <v>-10273.719444444445</v>
      </c>
      <c r="T63" s="21">
        <f>'[1]Actv Retire'!T63</f>
        <v>-10273.719444444445</v>
      </c>
      <c r="U63" s="21">
        <f>'[1]Actv Retire'!U63</f>
        <v>-10273.719444444445</v>
      </c>
      <c r="V63" s="21">
        <f>'[1]Actv Retire'!V63</f>
        <v>-10273.719444444445</v>
      </c>
      <c r="W63" s="21">
        <f>'[1]Actv Retire'!W63</f>
        <v>-10273.719444444445</v>
      </c>
      <c r="X63" s="21">
        <f>'[1]Actv Retire'!X63</f>
        <v>-10273.719444444445</v>
      </c>
      <c r="Y63" s="21">
        <f>'[1]Actv Retire'!Y63</f>
        <v>-10273.719444444445</v>
      </c>
      <c r="Z63" s="21">
        <f>'[1]Actv Retire'!Z63</f>
        <v>-10273.719444444445</v>
      </c>
      <c r="AA63" s="21">
        <f>'[1]Actv Retire'!AA63</f>
        <v>-10273.719444444445</v>
      </c>
      <c r="AB63" s="21">
        <f>'[1]Actv Retire'!AB63</f>
        <v>-10273.719444444445</v>
      </c>
      <c r="AC63" s="21">
        <f>'[1]Actv Retire'!AC63</f>
        <v>-10273.719444444445</v>
      </c>
      <c r="AD63" s="21">
        <f>'[1]Actv Retire'!AD63</f>
        <v>-10273.719444444445</v>
      </c>
      <c r="AE63" s="21">
        <f>'[1]Actv Retire'!AE63</f>
        <v>-10273.719444444445</v>
      </c>
      <c r="AF63" s="21">
        <f>'[1]Actv Retire'!AF63</f>
        <v>-10273.719444444445</v>
      </c>
      <c r="AG63" s="21">
        <f>'[1]Actv Retire'!AG63</f>
        <v>-10273.719444444445</v>
      </c>
      <c r="AH63" s="21">
        <f>'[1]Actv Retire'!AH63</f>
        <v>-10273.719444444445</v>
      </c>
      <c r="AI63" s="21">
        <f>'[1]Actv Retire'!AI63</f>
        <v>-10273.719444444445</v>
      </c>
      <c r="AJ63" s="21">
        <f>'[1]Actv Retire'!AJ63</f>
        <v>-10273.719444444445</v>
      </c>
      <c r="AK63" s="107"/>
      <c r="AL63" s="21">
        <f t="shared" si="1"/>
        <v>-61642.316666666673</v>
      </c>
      <c r="AM63" s="21"/>
      <c r="AN63" s="21">
        <f t="shared" si="2"/>
        <v>-123284.63333333335</v>
      </c>
      <c r="AO63" s="115"/>
    </row>
    <row r="64" spans="2:41">
      <c r="B64" s="18">
        <v>54</v>
      </c>
      <c r="D64" s="18" t="str">
        <f>'[1]Actv Retire'!D64</f>
        <v>Water</v>
      </c>
      <c r="F64" s="16" t="str">
        <f>'[1]Actv Retire'!F64</f>
        <v>340240-Comp &amp; Periph Capital Lease</v>
      </c>
      <c r="H64" s="18" t="str">
        <f>'[1]Actv Retire'!H64</f>
        <v>340240</v>
      </c>
      <c r="J64" s="18" t="str">
        <f>'[1]Actv Retire'!J64</f>
        <v>10134010</v>
      </c>
      <c r="L64" s="18">
        <f>'[1]Actv Retire'!L64</f>
        <v>340.5</v>
      </c>
      <c r="M64" s="518"/>
      <c r="N64" s="21">
        <f>'[1]Actv Retire'!N64</f>
        <v>0</v>
      </c>
      <c r="O64" s="21">
        <f>'[1]Actv Retire'!O64</f>
        <v>0</v>
      </c>
      <c r="P64" s="21">
        <f>'[1]Actv Retire'!P64</f>
        <v>0</v>
      </c>
      <c r="Q64" s="21">
        <f>'[1]Actv Retire'!Q64</f>
        <v>0</v>
      </c>
      <c r="R64" s="21">
        <f>'[1]Actv Retire'!R64</f>
        <v>0</v>
      </c>
      <c r="S64" s="21">
        <f>'[1]Actv Retire'!S64</f>
        <v>0</v>
      </c>
      <c r="T64" s="21">
        <f>'[1]Actv Retire'!T64</f>
        <v>0</v>
      </c>
      <c r="U64" s="21">
        <f>'[1]Actv Retire'!U64</f>
        <v>0</v>
      </c>
      <c r="V64" s="21">
        <f>'[1]Actv Retire'!V64</f>
        <v>0</v>
      </c>
      <c r="W64" s="21">
        <f>'[1]Actv Retire'!W64</f>
        <v>0</v>
      </c>
      <c r="X64" s="21">
        <f>'[1]Actv Retire'!X64</f>
        <v>0</v>
      </c>
      <c r="Y64" s="21">
        <f>'[1]Actv Retire'!Y64</f>
        <v>0</v>
      </c>
      <c r="Z64" s="21">
        <f>'[1]Actv Retire'!Z64</f>
        <v>0</v>
      </c>
      <c r="AA64" s="21">
        <f>'[1]Actv Retire'!AA64</f>
        <v>0</v>
      </c>
      <c r="AB64" s="21">
        <f>'[1]Actv Retire'!AB64</f>
        <v>0</v>
      </c>
      <c r="AC64" s="21">
        <f>'[1]Actv Retire'!AC64</f>
        <v>0</v>
      </c>
      <c r="AD64" s="21">
        <f>'[1]Actv Retire'!AD64</f>
        <v>0</v>
      </c>
      <c r="AE64" s="21">
        <f>'[1]Actv Retire'!AE64</f>
        <v>0</v>
      </c>
      <c r="AF64" s="21">
        <f>'[1]Actv Retire'!AF64</f>
        <v>0</v>
      </c>
      <c r="AG64" s="21">
        <f>'[1]Actv Retire'!AG64</f>
        <v>0</v>
      </c>
      <c r="AH64" s="21">
        <f>'[1]Actv Retire'!AH64</f>
        <v>0</v>
      </c>
      <c r="AI64" s="21">
        <f>'[1]Actv Retire'!AI64</f>
        <v>0</v>
      </c>
      <c r="AJ64" s="21">
        <f>'[1]Actv Retire'!AJ64</f>
        <v>0</v>
      </c>
      <c r="AK64" s="107"/>
      <c r="AL64" s="21">
        <f t="shared" si="1"/>
        <v>0</v>
      </c>
      <c r="AM64" s="21"/>
      <c r="AN64" s="21">
        <f t="shared" si="2"/>
        <v>0</v>
      </c>
      <c r="AO64" s="115"/>
    </row>
    <row r="65" spans="2:41">
      <c r="B65" s="18">
        <v>55</v>
      </c>
      <c r="D65" s="18" t="str">
        <f>'[1]Actv Retire'!D65</f>
        <v>Water</v>
      </c>
      <c r="F65" s="16" t="str">
        <f>'[1]Actv Retire'!F65</f>
        <v>340300-Computer Software</v>
      </c>
      <c r="H65" s="18" t="str">
        <f>'[1]Actv Retire'!H65</f>
        <v>340300</v>
      </c>
      <c r="J65" s="18" t="str">
        <f>'[1]Actv Retire'!J65</f>
        <v>10134010</v>
      </c>
      <c r="L65" s="18">
        <f>'[1]Actv Retire'!L65</f>
        <v>340.5</v>
      </c>
      <c r="M65" s="518"/>
      <c r="N65" s="21">
        <f>'[1]Actv Retire'!N65</f>
        <v>15943605.58</v>
      </c>
      <c r="O65" s="21">
        <f>'[1]Actv Retire'!O65</f>
        <v>-230627.18861111111</v>
      </c>
      <c r="P65" s="21">
        <f>'[1]Actv Retire'!P65</f>
        <v>-230627.18861111111</v>
      </c>
      <c r="Q65" s="21">
        <f>'[1]Actv Retire'!Q65</f>
        <v>-230627.18861111111</v>
      </c>
      <c r="R65" s="21">
        <f>'[1]Actv Retire'!R65</f>
        <v>-230627.18861111111</v>
      </c>
      <c r="S65" s="21">
        <f>'[1]Actv Retire'!S65</f>
        <v>-230627.18861111111</v>
      </c>
      <c r="T65" s="21">
        <f>'[1]Actv Retire'!T65</f>
        <v>-230627.18861111111</v>
      </c>
      <c r="U65" s="21">
        <f>'[1]Actv Retire'!U65</f>
        <v>-230627.18861111111</v>
      </c>
      <c r="V65" s="21">
        <f>'[1]Actv Retire'!V65</f>
        <v>-230627.18861111111</v>
      </c>
      <c r="W65" s="21">
        <f>'[1]Actv Retire'!W65</f>
        <v>-230627.18861111111</v>
      </c>
      <c r="X65" s="21">
        <f>'[1]Actv Retire'!X65</f>
        <v>-230627.18861111111</v>
      </c>
      <c r="Y65" s="21">
        <f>'[1]Actv Retire'!Y65</f>
        <v>-230627.18861111111</v>
      </c>
      <c r="Z65" s="21">
        <f>'[1]Actv Retire'!Z65</f>
        <v>-230627.18861111111</v>
      </c>
      <c r="AA65" s="21">
        <f>'[1]Actv Retire'!AA65</f>
        <v>-230627.18861111111</v>
      </c>
      <c r="AB65" s="21">
        <f>'[1]Actv Retire'!AB65</f>
        <v>-230627.18861111111</v>
      </c>
      <c r="AC65" s="21">
        <f>'[1]Actv Retire'!AC65</f>
        <v>-230627.18861111111</v>
      </c>
      <c r="AD65" s="21">
        <f>'[1]Actv Retire'!AD65</f>
        <v>-230627.18861111111</v>
      </c>
      <c r="AE65" s="21">
        <f>'[1]Actv Retire'!AE65</f>
        <v>-230627.18861111111</v>
      </c>
      <c r="AF65" s="21">
        <f>'[1]Actv Retire'!AF65</f>
        <v>-230627.18861111111</v>
      </c>
      <c r="AG65" s="21">
        <f>'[1]Actv Retire'!AG65</f>
        <v>-230627.18861111111</v>
      </c>
      <c r="AH65" s="21">
        <f>'[1]Actv Retire'!AH65</f>
        <v>-230627.18861111111</v>
      </c>
      <c r="AI65" s="21">
        <f>'[1]Actv Retire'!AI65</f>
        <v>-230627.18861111111</v>
      </c>
      <c r="AJ65" s="21">
        <f>'[1]Actv Retire'!AJ65</f>
        <v>-230627.18861111111</v>
      </c>
      <c r="AK65" s="107"/>
      <c r="AL65" s="21">
        <f t="shared" si="1"/>
        <v>-1383763.1316666666</v>
      </c>
      <c r="AM65" s="21"/>
      <c r="AN65" s="21">
        <f t="shared" si="2"/>
        <v>-2767526.2633333332</v>
      </c>
      <c r="AO65" s="115"/>
    </row>
    <row r="66" spans="2:41">
      <c r="B66" s="18">
        <v>56</v>
      </c>
      <c r="D66" s="18" t="str">
        <f>'[1]Actv Retire'!D66</f>
        <v>Water</v>
      </c>
      <c r="F66" s="16" t="str">
        <f>'[1]Actv Retire'!F66</f>
        <v>340315-Comp Software Spec Depr Rat</v>
      </c>
      <c r="H66" s="18" t="str">
        <f>'[1]Actv Retire'!H66</f>
        <v>340315</v>
      </c>
      <c r="J66" s="18" t="str">
        <f>'[1]Actv Retire'!J66</f>
        <v>10134010</v>
      </c>
      <c r="L66" s="18">
        <f>'[1]Actv Retire'!L66</f>
        <v>340.5</v>
      </c>
      <c r="M66" s="518"/>
      <c r="N66" s="21">
        <f>'[1]Actv Retire'!N66</f>
        <v>0</v>
      </c>
      <c r="O66" s="21">
        <f>'[1]Actv Retire'!O66</f>
        <v>-188614.37194444446</v>
      </c>
      <c r="P66" s="21">
        <f>'[1]Actv Retire'!P66</f>
        <v>-188614.37194444446</v>
      </c>
      <c r="Q66" s="21">
        <f>'[1]Actv Retire'!Q66</f>
        <v>-188614.37194444446</v>
      </c>
      <c r="R66" s="21">
        <f>'[1]Actv Retire'!R66</f>
        <v>-188614.37194444446</v>
      </c>
      <c r="S66" s="21">
        <f>'[1]Actv Retire'!S66</f>
        <v>-188614.37194444446</v>
      </c>
      <c r="T66" s="21">
        <f>'[1]Actv Retire'!T66</f>
        <v>-188614.37194444446</v>
      </c>
      <c r="U66" s="21">
        <f>'[1]Actv Retire'!U66</f>
        <v>-188614.37194444446</v>
      </c>
      <c r="V66" s="21">
        <f>'[1]Actv Retire'!V66</f>
        <v>-188614.37194444446</v>
      </c>
      <c r="W66" s="21">
        <f>'[1]Actv Retire'!W66</f>
        <v>-188614.37194444446</v>
      </c>
      <c r="X66" s="21">
        <f>'[1]Actv Retire'!X66</f>
        <v>-188614.37194444446</v>
      </c>
      <c r="Y66" s="21">
        <f>'[1]Actv Retire'!Y66</f>
        <v>-188614.37194444446</v>
      </c>
      <c r="Z66" s="21">
        <f>'[1]Actv Retire'!Z66</f>
        <v>-188614.37194444446</v>
      </c>
      <c r="AA66" s="21">
        <f>'[1]Actv Retire'!AA66</f>
        <v>-188614.37194444446</v>
      </c>
      <c r="AB66" s="21">
        <f>'[1]Actv Retire'!AB66</f>
        <v>-188614.37194444446</v>
      </c>
      <c r="AC66" s="21">
        <f>'[1]Actv Retire'!AC66</f>
        <v>-188614.37194444446</v>
      </c>
      <c r="AD66" s="21">
        <f>'[1]Actv Retire'!AD66</f>
        <v>-188614.37194444446</v>
      </c>
      <c r="AE66" s="21">
        <f>'[1]Actv Retire'!AE66</f>
        <v>-188614.37194444446</v>
      </c>
      <c r="AF66" s="21">
        <f>'[1]Actv Retire'!AF66</f>
        <v>-188614.37194444446</v>
      </c>
      <c r="AG66" s="21">
        <f>'[1]Actv Retire'!AG66</f>
        <v>-188614.37194444446</v>
      </c>
      <c r="AH66" s="21">
        <f>'[1]Actv Retire'!AH66</f>
        <v>-188614.37194444446</v>
      </c>
      <c r="AI66" s="21">
        <f>'[1]Actv Retire'!AI66</f>
        <v>-188614.37194444446</v>
      </c>
      <c r="AJ66" s="21">
        <f>'[1]Actv Retire'!AJ66</f>
        <v>-188614.37194444446</v>
      </c>
      <c r="AK66" s="107"/>
      <c r="AL66" s="21">
        <f t="shared" si="1"/>
        <v>-1131686.2316666667</v>
      </c>
      <c r="AM66" s="21"/>
      <c r="AN66" s="21">
        <f t="shared" si="2"/>
        <v>-2263372.4633333334</v>
      </c>
      <c r="AO66" s="115"/>
    </row>
    <row r="67" spans="2:41">
      <c r="B67" s="18">
        <v>57</v>
      </c>
      <c r="D67" s="18" t="str">
        <f>'[1]Actv Retire'!D67</f>
        <v>Water</v>
      </c>
      <c r="F67" s="16" t="str">
        <f>'[1]Actv Retire'!F67</f>
        <v>340320-Comp Software Personal</v>
      </c>
      <c r="H67" s="18" t="str">
        <f>'[1]Actv Retire'!H67</f>
        <v>340320</v>
      </c>
      <c r="J67" s="18" t="str">
        <f>'[1]Actv Retire'!J67</f>
        <v>10134010</v>
      </c>
      <c r="L67" s="18">
        <f>'[1]Actv Retire'!L67</f>
        <v>340.5</v>
      </c>
      <c r="M67" s="518"/>
      <c r="N67" s="21">
        <f>'[1]Actv Retire'!N67</f>
        <v>0</v>
      </c>
      <c r="O67" s="21">
        <f>'[1]Actv Retire'!O67</f>
        <v>0</v>
      </c>
      <c r="P67" s="21">
        <f>'[1]Actv Retire'!P67</f>
        <v>0</v>
      </c>
      <c r="Q67" s="21">
        <f>'[1]Actv Retire'!Q67</f>
        <v>0</v>
      </c>
      <c r="R67" s="21">
        <f>'[1]Actv Retire'!R67</f>
        <v>0</v>
      </c>
      <c r="S67" s="21">
        <f>'[1]Actv Retire'!S67</f>
        <v>0</v>
      </c>
      <c r="T67" s="21">
        <f>'[1]Actv Retire'!T67</f>
        <v>0</v>
      </c>
      <c r="U67" s="21">
        <f>'[1]Actv Retire'!U67</f>
        <v>0</v>
      </c>
      <c r="V67" s="21">
        <f>'[1]Actv Retire'!V67</f>
        <v>0</v>
      </c>
      <c r="W67" s="21">
        <f>'[1]Actv Retire'!W67</f>
        <v>0</v>
      </c>
      <c r="X67" s="21">
        <f>'[1]Actv Retire'!X67</f>
        <v>0</v>
      </c>
      <c r="Y67" s="21">
        <f>'[1]Actv Retire'!Y67</f>
        <v>0</v>
      </c>
      <c r="Z67" s="21">
        <f>'[1]Actv Retire'!Z67</f>
        <v>0</v>
      </c>
      <c r="AA67" s="21">
        <f>'[1]Actv Retire'!AA67</f>
        <v>0</v>
      </c>
      <c r="AB67" s="21">
        <f>'[1]Actv Retire'!AB67</f>
        <v>0</v>
      </c>
      <c r="AC67" s="21">
        <f>'[1]Actv Retire'!AC67</f>
        <v>0</v>
      </c>
      <c r="AD67" s="21">
        <f>'[1]Actv Retire'!AD67</f>
        <v>0</v>
      </c>
      <c r="AE67" s="21">
        <f>'[1]Actv Retire'!AE67</f>
        <v>0</v>
      </c>
      <c r="AF67" s="21">
        <f>'[1]Actv Retire'!AF67</f>
        <v>0</v>
      </c>
      <c r="AG67" s="21">
        <f>'[1]Actv Retire'!AG67</f>
        <v>0</v>
      </c>
      <c r="AH67" s="21">
        <f>'[1]Actv Retire'!AH67</f>
        <v>0</v>
      </c>
      <c r="AI67" s="21">
        <f>'[1]Actv Retire'!AI67</f>
        <v>0</v>
      </c>
      <c r="AJ67" s="21">
        <f>'[1]Actv Retire'!AJ67</f>
        <v>0</v>
      </c>
      <c r="AK67" s="107"/>
      <c r="AL67" s="21">
        <f t="shared" si="1"/>
        <v>0</v>
      </c>
      <c r="AM67" s="21"/>
      <c r="AN67" s="21">
        <f t="shared" si="2"/>
        <v>0</v>
      </c>
      <c r="AO67" s="115"/>
    </row>
    <row r="68" spans="2:41">
      <c r="B68" s="18">
        <v>58</v>
      </c>
      <c r="D68" s="18" t="str">
        <f>'[1]Actv Retire'!D68</f>
        <v>Water</v>
      </c>
      <c r="F68" s="16" t="str">
        <f>'[1]Actv Retire'!F68</f>
        <v>340325-Comp Software Customized</v>
      </c>
      <c r="H68" s="18" t="str">
        <f>'[1]Actv Retire'!H68</f>
        <v>340325</v>
      </c>
      <c r="J68" s="18" t="str">
        <f>'[1]Actv Retire'!J68</f>
        <v>10134010</v>
      </c>
      <c r="L68" s="18">
        <f>'[1]Actv Retire'!L68</f>
        <v>340.5</v>
      </c>
      <c r="M68" s="518"/>
      <c r="N68" s="21">
        <f>'[1]Actv Retire'!N68</f>
        <v>25565.21</v>
      </c>
      <c r="O68" s="21">
        <f>'[1]Actv Retire'!O68</f>
        <v>-50767.115277777775</v>
      </c>
      <c r="P68" s="21">
        <f>'[1]Actv Retire'!P68</f>
        <v>-50767.115277777775</v>
      </c>
      <c r="Q68" s="21">
        <f>'[1]Actv Retire'!Q68</f>
        <v>-50767.115277777775</v>
      </c>
      <c r="R68" s="21">
        <f>'[1]Actv Retire'!R68</f>
        <v>-50767.115277777775</v>
      </c>
      <c r="S68" s="21">
        <f>'[1]Actv Retire'!S68</f>
        <v>-50767.115277777775</v>
      </c>
      <c r="T68" s="21">
        <f>'[1]Actv Retire'!T68</f>
        <v>-50767.115277777775</v>
      </c>
      <c r="U68" s="21">
        <f>'[1]Actv Retire'!U68</f>
        <v>-50767.115277777775</v>
      </c>
      <c r="V68" s="21">
        <f>'[1]Actv Retire'!V68</f>
        <v>-50767.115277777775</v>
      </c>
      <c r="W68" s="21">
        <f>'[1]Actv Retire'!W68</f>
        <v>-50767.115277777775</v>
      </c>
      <c r="X68" s="21">
        <f>'[1]Actv Retire'!X68</f>
        <v>-50767.115277777775</v>
      </c>
      <c r="Y68" s="21">
        <f>'[1]Actv Retire'!Y68</f>
        <v>-50767.115277777775</v>
      </c>
      <c r="Z68" s="21">
        <f>'[1]Actv Retire'!Z68</f>
        <v>-50767.115277777775</v>
      </c>
      <c r="AA68" s="21">
        <f>'[1]Actv Retire'!AA68</f>
        <v>-50767.115277777775</v>
      </c>
      <c r="AB68" s="21">
        <f>'[1]Actv Retire'!AB68</f>
        <v>-50767.115277777775</v>
      </c>
      <c r="AC68" s="21">
        <f>'[1]Actv Retire'!AC68</f>
        <v>-50767.115277777775</v>
      </c>
      <c r="AD68" s="21">
        <f>'[1]Actv Retire'!AD68</f>
        <v>-50767.115277777775</v>
      </c>
      <c r="AE68" s="21">
        <f>'[1]Actv Retire'!AE68</f>
        <v>-50767.115277777775</v>
      </c>
      <c r="AF68" s="21">
        <f>'[1]Actv Retire'!AF68</f>
        <v>-50767.115277777775</v>
      </c>
      <c r="AG68" s="21">
        <f>'[1]Actv Retire'!AG68</f>
        <v>-50767.115277777775</v>
      </c>
      <c r="AH68" s="21">
        <f>'[1]Actv Retire'!AH68</f>
        <v>-50767.115277777775</v>
      </c>
      <c r="AI68" s="21">
        <f>'[1]Actv Retire'!AI68</f>
        <v>-50767.115277777775</v>
      </c>
      <c r="AJ68" s="21">
        <f>'[1]Actv Retire'!AJ68</f>
        <v>-50767.115277777775</v>
      </c>
      <c r="AK68" s="107"/>
      <c r="AL68" s="21">
        <f t="shared" si="1"/>
        <v>-304602.69166666665</v>
      </c>
      <c r="AM68" s="21"/>
      <c r="AN68" s="21">
        <f t="shared" si="2"/>
        <v>-609205.3833333333</v>
      </c>
      <c r="AO68" s="115"/>
    </row>
    <row r="69" spans="2:41">
      <c r="B69" s="18">
        <v>59</v>
      </c>
      <c r="D69" s="18" t="str">
        <f>'[1]Actv Retire'!D69</f>
        <v>Water</v>
      </c>
      <c r="F69" s="16" t="str">
        <f>'[1]Actv Retire'!F69</f>
        <v>340330-Comp Software Other</v>
      </c>
      <c r="H69" s="18" t="str">
        <f>'[1]Actv Retire'!H69</f>
        <v>340330</v>
      </c>
      <c r="J69" s="18" t="str">
        <f>'[1]Actv Retire'!J69</f>
        <v>10134010</v>
      </c>
      <c r="L69" s="18">
        <f>'[1]Actv Retire'!L69</f>
        <v>340.5</v>
      </c>
      <c r="M69" s="518"/>
      <c r="N69" s="21">
        <f>'[1]Actv Retire'!N69</f>
        <v>192916.4</v>
      </c>
      <c r="O69" s="21">
        <f>'[1]Actv Retire'!O69</f>
        <v>0</v>
      </c>
      <c r="P69" s="21">
        <f>'[1]Actv Retire'!P69</f>
        <v>0</v>
      </c>
      <c r="Q69" s="21">
        <f>'[1]Actv Retire'!Q69</f>
        <v>0</v>
      </c>
      <c r="R69" s="21">
        <f>'[1]Actv Retire'!R69</f>
        <v>0</v>
      </c>
      <c r="S69" s="21">
        <f>'[1]Actv Retire'!S69</f>
        <v>0</v>
      </c>
      <c r="T69" s="21">
        <f>'[1]Actv Retire'!T69</f>
        <v>0</v>
      </c>
      <c r="U69" s="21">
        <f>'[1]Actv Retire'!U69</f>
        <v>0</v>
      </c>
      <c r="V69" s="21">
        <f>'[1]Actv Retire'!V69</f>
        <v>0</v>
      </c>
      <c r="W69" s="21">
        <f>'[1]Actv Retire'!W69</f>
        <v>0</v>
      </c>
      <c r="X69" s="21">
        <f>'[1]Actv Retire'!X69</f>
        <v>0</v>
      </c>
      <c r="Y69" s="21">
        <f>'[1]Actv Retire'!Y69</f>
        <v>0</v>
      </c>
      <c r="Z69" s="21">
        <f>'[1]Actv Retire'!Z69</f>
        <v>0</v>
      </c>
      <c r="AA69" s="21">
        <f>'[1]Actv Retire'!AA69</f>
        <v>0</v>
      </c>
      <c r="AB69" s="21">
        <f>'[1]Actv Retire'!AB69</f>
        <v>0</v>
      </c>
      <c r="AC69" s="21">
        <f>'[1]Actv Retire'!AC69</f>
        <v>0</v>
      </c>
      <c r="AD69" s="21">
        <f>'[1]Actv Retire'!AD69</f>
        <v>0</v>
      </c>
      <c r="AE69" s="21">
        <f>'[1]Actv Retire'!AE69</f>
        <v>0</v>
      </c>
      <c r="AF69" s="21">
        <f>'[1]Actv Retire'!AF69</f>
        <v>0</v>
      </c>
      <c r="AG69" s="21">
        <f>'[1]Actv Retire'!AG69</f>
        <v>0</v>
      </c>
      <c r="AH69" s="21">
        <f>'[1]Actv Retire'!AH69</f>
        <v>0</v>
      </c>
      <c r="AI69" s="21">
        <f>'[1]Actv Retire'!AI69</f>
        <v>0</v>
      </c>
      <c r="AJ69" s="21">
        <f>'[1]Actv Retire'!AJ69</f>
        <v>0</v>
      </c>
      <c r="AK69" s="107"/>
      <c r="AL69" s="21">
        <f t="shared" si="1"/>
        <v>0</v>
      </c>
      <c r="AM69" s="21"/>
      <c r="AN69" s="21">
        <f t="shared" si="2"/>
        <v>0</v>
      </c>
      <c r="AO69" s="115"/>
    </row>
    <row r="70" spans="2:41">
      <c r="B70" s="18">
        <v>60</v>
      </c>
      <c r="D70" s="18" t="str">
        <f>'[1]Actv Retire'!D70</f>
        <v>Water</v>
      </c>
      <c r="F70" s="16" t="str">
        <f>'[1]Actv Retire'!F70</f>
        <v>340500-Other Office Equipment</v>
      </c>
      <c r="H70" s="18" t="str">
        <f>'[1]Actv Retire'!H70</f>
        <v>340500</v>
      </c>
      <c r="J70" s="18" t="str">
        <f>'[1]Actv Retire'!J70</f>
        <v>10134010</v>
      </c>
      <c r="L70" s="18">
        <f>'[1]Actv Retire'!L70</f>
        <v>340.5</v>
      </c>
      <c r="M70" s="518"/>
      <c r="N70" s="21">
        <f>'[1]Actv Retire'!N70</f>
        <v>54544.270000000004</v>
      </c>
      <c r="O70" s="21">
        <f>'[1]Actv Retire'!O70</f>
        <v>0</v>
      </c>
      <c r="P70" s="21">
        <f>'[1]Actv Retire'!P70</f>
        <v>0</v>
      </c>
      <c r="Q70" s="21">
        <f>'[1]Actv Retire'!Q70</f>
        <v>0</v>
      </c>
      <c r="R70" s="21">
        <f>'[1]Actv Retire'!R70</f>
        <v>0</v>
      </c>
      <c r="S70" s="21">
        <f>'[1]Actv Retire'!S70</f>
        <v>0</v>
      </c>
      <c r="T70" s="21">
        <f>'[1]Actv Retire'!T70</f>
        <v>0</v>
      </c>
      <c r="U70" s="21">
        <f>'[1]Actv Retire'!U70</f>
        <v>0</v>
      </c>
      <c r="V70" s="21">
        <f>'[1]Actv Retire'!V70</f>
        <v>0</v>
      </c>
      <c r="W70" s="21">
        <f>'[1]Actv Retire'!W70</f>
        <v>0</v>
      </c>
      <c r="X70" s="21">
        <f>'[1]Actv Retire'!X70</f>
        <v>0</v>
      </c>
      <c r="Y70" s="21">
        <f>'[1]Actv Retire'!Y70</f>
        <v>0</v>
      </c>
      <c r="Z70" s="21">
        <f>'[1]Actv Retire'!Z70</f>
        <v>0</v>
      </c>
      <c r="AA70" s="21">
        <f>'[1]Actv Retire'!AA70</f>
        <v>0</v>
      </c>
      <c r="AB70" s="21">
        <f>'[1]Actv Retire'!AB70</f>
        <v>0</v>
      </c>
      <c r="AC70" s="21">
        <f>'[1]Actv Retire'!AC70</f>
        <v>0</v>
      </c>
      <c r="AD70" s="21">
        <f>'[1]Actv Retire'!AD70</f>
        <v>0</v>
      </c>
      <c r="AE70" s="21">
        <f>'[1]Actv Retire'!AE70</f>
        <v>0</v>
      </c>
      <c r="AF70" s="21">
        <f>'[1]Actv Retire'!AF70</f>
        <v>0</v>
      </c>
      <c r="AG70" s="21">
        <f>'[1]Actv Retire'!AG70</f>
        <v>0</v>
      </c>
      <c r="AH70" s="21">
        <f>'[1]Actv Retire'!AH70</f>
        <v>0</v>
      </c>
      <c r="AI70" s="21">
        <f>'[1]Actv Retire'!AI70</f>
        <v>0</v>
      </c>
      <c r="AJ70" s="21">
        <f>'[1]Actv Retire'!AJ70</f>
        <v>0</v>
      </c>
      <c r="AK70" s="107"/>
      <c r="AL70" s="21">
        <f t="shared" si="1"/>
        <v>0</v>
      </c>
      <c r="AM70" s="21"/>
      <c r="AN70" s="21">
        <f t="shared" si="2"/>
        <v>0</v>
      </c>
      <c r="AO70" s="115"/>
    </row>
    <row r="71" spans="2:41">
      <c r="B71" s="18">
        <v>61</v>
      </c>
      <c r="D71" s="18" t="str">
        <f>'[1]Actv Retire'!D71</f>
        <v>Water</v>
      </c>
      <c r="F71" s="16" t="str">
        <f>'[1]Actv Retire'!F71</f>
        <v>341100-Trans Equip Lt Duty Trks</v>
      </c>
      <c r="H71" s="18" t="str">
        <f>'[1]Actv Retire'!H71</f>
        <v>341100</v>
      </c>
      <c r="J71" s="18" t="str">
        <f>'[1]Actv Retire'!J71</f>
        <v>10134100</v>
      </c>
      <c r="L71" s="18">
        <f>'[1]Actv Retire'!L71</f>
        <v>341.5</v>
      </c>
      <c r="M71" s="518"/>
      <c r="N71" s="21">
        <f>'[1]Actv Retire'!N71</f>
        <v>6430856.0100000007</v>
      </c>
      <c r="O71" s="21">
        <f>'[1]Actv Retire'!O71</f>
        <v>-18058.688333333335</v>
      </c>
      <c r="P71" s="21">
        <f>'[1]Actv Retire'!P71</f>
        <v>-18058.688333333335</v>
      </c>
      <c r="Q71" s="21">
        <f>'[1]Actv Retire'!Q71</f>
        <v>-18058.688333333335</v>
      </c>
      <c r="R71" s="21">
        <f>'[1]Actv Retire'!R71</f>
        <v>-18058.688333333335</v>
      </c>
      <c r="S71" s="21">
        <f>'[1]Actv Retire'!S71</f>
        <v>-18058.688333333335</v>
      </c>
      <c r="T71" s="21">
        <f>'[1]Actv Retire'!T71</f>
        <v>-18058.688333333335</v>
      </c>
      <c r="U71" s="21">
        <f>'[1]Actv Retire'!U71</f>
        <v>-18058.688333333335</v>
      </c>
      <c r="V71" s="21">
        <f>'[1]Actv Retire'!V71</f>
        <v>-18058.688333333335</v>
      </c>
      <c r="W71" s="21">
        <f>'[1]Actv Retire'!W71</f>
        <v>-18058.688333333335</v>
      </c>
      <c r="X71" s="21">
        <f>'[1]Actv Retire'!X71</f>
        <v>-18058.688333333335</v>
      </c>
      <c r="Y71" s="21">
        <f>'[1]Actv Retire'!Y71</f>
        <v>-18058.688333333335</v>
      </c>
      <c r="Z71" s="21">
        <f>'[1]Actv Retire'!Z71</f>
        <v>-18058.688333333335</v>
      </c>
      <c r="AA71" s="21">
        <f>'[1]Actv Retire'!AA71</f>
        <v>-18058.688333333335</v>
      </c>
      <c r="AB71" s="21">
        <f>'[1]Actv Retire'!AB71</f>
        <v>-18058.688333333335</v>
      </c>
      <c r="AC71" s="21">
        <f>'[1]Actv Retire'!AC71</f>
        <v>-18058.688333333335</v>
      </c>
      <c r="AD71" s="21">
        <f>'[1]Actv Retire'!AD71</f>
        <v>-18058.688333333335</v>
      </c>
      <c r="AE71" s="21">
        <f>'[1]Actv Retire'!AE71</f>
        <v>-18058.688333333335</v>
      </c>
      <c r="AF71" s="21">
        <f>'[1]Actv Retire'!AF71</f>
        <v>-18058.688333333335</v>
      </c>
      <c r="AG71" s="21">
        <f>'[1]Actv Retire'!AG71</f>
        <v>-18058.688333333335</v>
      </c>
      <c r="AH71" s="21">
        <f>'[1]Actv Retire'!AH71</f>
        <v>-18058.688333333335</v>
      </c>
      <c r="AI71" s="21">
        <f>'[1]Actv Retire'!AI71</f>
        <v>-18058.688333333335</v>
      </c>
      <c r="AJ71" s="21">
        <f>'[1]Actv Retire'!AJ71</f>
        <v>-18058.688333333335</v>
      </c>
      <c r="AK71" s="107"/>
      <c r="AL71" s="21">
        <f t="shared" si="1"/>
        <v>-108352.13000000002</v>
      </c>
      <c r="AM71" s="21"/>
      <c r="AN71" s="21">
        <f t="shared" si="2"/>
        <v>-216704.25999999998</v>
      </c>
      <c r="AO71" s="115"/>
    </row>
    <row r="72" spans="2:41">
      <c r="B72" s="18">
        <v>62</v>
      </c>
      <c r="D72" s="18" t="str">
        <f>'[1]Actv Retire'!D72</f>
        <v>Water</v>
      </c>
      <c r="F72" s="16" t="str">
        <f>'[1]Actv Retire'!F72</f>
        <v>341200-Trans Equip Hvy Duty Trks</v>
      </c>
      <c r="H72" s="18" t="str">
        <f>'[1]Actv Retire'!H72</f>
        <v>341200</v>
      </c>
      <c r="J72" s="18" t="str">
        <f>'[1]Actv Retire'!J72</f>
        <v>10134100</v>
      </c>
      <c r="L72" s="18">
        <f>'[1]Actv Retire'!L72</f>
        <v>341.5</v>
      </c>
      <c r="M72" s="518"/>
      <c r="N72" s="21">
        <f>'[1]Actv Retire'!N72</f>
        <v>5590506.5199999996</v>
      </c>
      <c r="O72" s="21">
        <f>'[1]Actv Retire'!O72</f>
        <v>-18300.839166666665</v>
      </c>
      <c r="P72" s="21">
        <f>'[1]Actv Retire'!P72</f>
        <v>-18300.839166666665</v>
      </c>
      <c r="Q72" s="21">
        <f>'[1]Actv Retire'!Q72</f>
        <v>-18300.839166666665</v>
      </c>
      <c r="R72" s="21">
        <f>'[1]Actv Retire'!R72</f>
        <v>-18300.839166666665</v>
      </c>
      <c r="S72" s="21">
        <f>'[1]Actv Retire'!S72</f>
        <v>-18300.839166666665</v>
      </c>
      <c r="T72" s="21">
        <f>'[1]Actv Retire'!T72</f>
        <v>-18300.839166666665</v>
      </c>
      <c r="U72" s="21">
        <f>'[1]Actv Retire'!U72</f>
        <v>-18300.839166666665</v>
      </c>
      <c r="V72" s="21">
        <f>'[1]Actv Retire'!V72</f>
        <v>-18300.839166666665</v>
      </c>
      <c r="W72" s="21">
        <f>'[1]Actv Retire'!W72</f>
        <v>-18300.839166666665</v>
      </c>
      <c r="X72" s="21">
        <f>'[1]Actv Retire'!X72</f>
        <v>-18300.839166666665</v>
      </c>
      <c r="Y72" s="21">
        <f>'[1]Actv Retire'!Y72</f>
        <v>-18300.839166666665</v>
      </c>
      <c r="Z72" s="21">
        <f>'[1]Actv Retire'!Z72</f>
        <v>-18300.839166666665</v>
      </c>
      <c r="AA72" s="21">
        <f>'[1]Actv Retire'!AA72</f>
        <v>-18300.839166666665</v>
      </c>
      <c r="AB72" s="21">
        <f>'[1]Actv Retire'!AB72</f>
        <v>-18300.839166666665</v>
      </c>
      <c r="AC72" s="21">
        <f>'[1]Actv Retire'!AC72</f>
        <v>-18300.839166666665</v>
      </c>
      <c r="AD72" s="21">
        <f>'[1]Actv Retire'!AD72</f>
        <v>-18300.839166666665</v>
      </c>
      <c r="AE72" s="21">
        <f>'[1]Actv Retire'!AE72</f>
        <v>-18300.839166666665</v>
      </c>
      <c r="AF72" s="21">
        <f>'[1]Actv Retire'!AF72</f>
        <v>-18300.839166666665</v>
      </c>
      <c r="AG72" s="21">
        <f>'[1]Actv Retire'!AG72</f>
        <v>-18300.839166666665</v>
      </c>
      <c r="AH72" s="21">
        <f>'[1]Actv Retire'!AH72</f>
        <v>-18300.839166666665</v>
      </c>
      <c r="AI72" s="21">
        <f>'[1]Actv Retire'!AI72</f>
        <v>-18300.839166666665</v>
      </c>
      <c r="AJ72" s="21">
        <f>'[1]Actv Retire'!AJ72</f>
        <v>-18300.839166666665</v>
      </c>
      <c r="AK72" s="107"/>
      <c r="AL72" s="21">
        <f t="shared" si="1"/>
        <v>-109805.035</v>
      </c>
      <c r="AM72" s="21"/>
      <c r="AN72" s="21">
        <f t="shared" si="2"/>
        <v>-219610.07000000004</v>
      </c>
      <c r="AO72" s="115"/>
    </row>
    <row r="73" spans="2:41">
      <c r="B73" s="18">
        <v>63</v>
      </c>
      <c r="D73" s="18" t="str">
        <f>'[1]Actv Retire'!D73</f>
        <v>Water</v>
      </c>
      <c r="F73" s="16" t="str">
        <f>'[1]Actv Retire'!F73</f>
        <v>341300-Trans Equip Autos</v>
      </c>
      <c r="H73" s="18" t="str">
        <f>'[1]Actv Retire'!H73</f>
        <v>341300</v>
      </c>
      <c r="J73" s="18" t="str">
        <f>'[1]Actv Retire'!J73</f>
        <v>10134100</v>
      </c>
      <c r="L73" s="18">
        <f>'[1]Actv Retire'!L73</f>
        <v>341.5</v>
      </c>
      <c r="M73" s="518"/>
      <c r="N73" s="21">
        <f>'[1]Actv Retire'!N73</f>
        <v>1069154.51</v>
      </c>
      <c r="O73" s="21">
        <f>'[1]Actv Retire'!O73</f>
        <v>0</v>
      </c>
      <c r="P73" s="21">
        <f>'[1]Actv Retire'!P73</f>
        <v>0</v>
      </c>
      <c r="Q73" s="21">
        <f>'[1]Actv Retire'!Q73</f>
        <v>0</v>
      </c>
      <c r="R73" s="21">
        <f>'[1]Actv Retire'!R73</f>
        <v>0</v>
      </c>
      <c r="S73" s="21">
        <f>'[1]Actv Retire'!S73</f>
        <v>0</v>
      </c>
      <c r="T73" s="21">
        <f>'[1]Actv Retire'!T73</f>
        <v>0</v>
      </c>
      <c r="U73" s="21">
        <f>'[1]Actv Retire'!U73</f>
        <v>0</v>
      </c>
      <c r="V73" s="21">
        <f>'[1]Actv Retire'!V73</f>
        <v>0</v>
      </c>
      <c r="W73" s="21">
        <f>'[1]Actv Retire'!W73</f>
        <v>0</v>
      </c>
      <c r="X73" s="21">
        <f>'[1]Actv Retire'!X73</f>
        <v>0</v>
      </c>
      <c r="Y73" s="21">
        <f>'[1]Actv Retire'!Y73</f>
        <v>0</v>
      </c>
      <c r="Z73" s="21">
        <f>'[1]Actv Retire'!Z73</f>
        <v>0</v>
      </c>
      <c r="AA73" s="21">
        <f>'[1]Actv Retire'!AA73</f>
        <v>0</v>
      </c>
      <c r="AB73" s="21">
        <f>'[1]Actv Retire'!AB73</f>
        <v>0</v>
      </c>
      <c r="AC73" s="21">
        <f>'[1]Actv Retire'!AC73</f>
        <v>0</v>
      </c>
      <c r="AD73" s="21">
        <f>'[1]Actv Retire'!AD73</f>
        <v>0</v>
      </c>
      <c r="AE73" s="21">
        <f>'[1]Actv Retire'!AE73</f>
        <v>0</v>
      </c>
      <c r="AF73" s="21">
        <f>'[1]Actv Retire'!AF73</f>
        <v>0</v>
      </c>
      <c r="AG73" s="21">
        <f>'[1]Actv Retire'!AG73</f>
        <v>0</v>
      </c>
      <c r="AH73" s="21">
        <f>'[1]Actv Retire'!AH73</f>
        <v>0</v>
      </c>
      <c r="AI73" s="21">
        <f>'[1]Actv Retire'!AI73</f>
        <v>0</v>
      </c>
      <c r="AJ73" s="21">
        <f>'[1]Actv Retire'!AJ73</f>
        <v>0</v>
      </c>
      <c r="AK73" s="107"/>
      <c r="AL73" s="21">
        <f t="shared" si="1"/>
        <v>0</v>
      </c>
      <c r="AM73" s="21"/>
      <c r="AN73" s="21">
        <f t="shared" si="2"/>
        <v>0</v>
      </c>
      <c r="AO73" s="115"/>
    </row>
    <row r="74" spans="2:41">
      <c r="B74" s="18">
        <v>64</v>
      </c>
      <c r="D74" s="18" t="str">
        <f>'[1]Actv Retire'!D74</f>
        <v>Water</v>
      </c>
      <c r="F74" s="16" t="str">
        <f>'[1]Actv Retire'!F74</f>
        <v>341400-Trans Equip Other</v>
      </c>
      <c r="H74" s="18" t="str">
        <f>'[1]Actv Retire'!H74</f>
        <v>341400</v>
      </c>
      <c r="J74" s="18" t="str">
        <f>'[1]Actv Retire'!J74</f>
        <v>10134100</v>
      </c>
      <c r="L74" s="18">
        <f>'[1]Actv Retire'!L74</f>
        <v>341.5</v>
      </c>
      <c r="M74" s="518"/>
      <c r="N74" s="21">
        <f>'[1]Actv Retire'!N74</f>
        <v>2019092.73</v>
      </c>
      <c r="O74" s="21">
        <f>'[1]Actv Retire'!O74</f>
        <v>-10127.428611111112</v>
      </c>
      <c r="P74" s="21">
        <f>'[1]Actv Retire'!P74</f>
        <v>-10127.428611111112</v>
      </c>
      <c r="Q74" s="21">
        <f>'[1]Actv Retire'!Q74</f>
        <v>-10127.428611111112</v>
      </c>
      <c r="R74" s="21">
        <f>'[1]Actv Retire'!R74</f>
        <v>-10127.428611111112</v>
      </c>
      <c r="S74" s="21">
        <f>'[1]Actv Retire'!S74</f>
        <v>-10127.428611111112</v>
      </c>
      <c r="T74" s="21">
        <f>'[1]Actv Retire'!T74</f>
        <v>-10127.428611111112</v>
      </c>
      <c r="U74" s="21">
        <f>'[1]Actv Retire'!U74</f>
        <v>-10127.428611111112</v>
      </c>
      <c r="V74" s="21">
        <f>'[1]Actv Retire'!V74</f>
        <v>-10127.428611111112</v>
      </c>
      <c r="W74" s="21">
        <f>'[1]Actv Retire'!W74</f>
        <v>-10127.428611111112</v>
      </c>
      <c r="X74" s="21">
        <f>'[1]Actv Retire'!X74</f>
        <v>-10127.428611111112</v>
      </c>
      <c r="Y74" s="21">
        <f>'[1]Actv Retire'!Y74</f>
        <v>-10127.428611111112</v>
      </c>
      <c r="Z74" s="21">
        <f>'[1]Actv Retire'!Z74</f>
        <v>-10127.428611111112</v>
      </c>
      <c r="AA74" s="21">
        <f>'[1]Actv Retire'!AA74</f>
        <v>-10127.428611111112</v>
      </c>
      <c r="AB74" s="21">
        <f>'[1]Actv Retire'!AB74</f>
        <v>-10127.428611111112</v>
      </c>
      <c r="AC74" s="21">
        <f>'[1]Actv Retire'!AC74</f>
        <v>-10127.428611111112</v>
      </c>
      <c r="AD74" s="21">
        <f>'[1]Actv Retire'!AD74</f>
        <v>-10127.428611111112</v>
      </c>
      <c r="AE74" s="21">
        <f>'[1]Actv Retire'!AE74</f>
        <v>-10127.428611111112</v>
      </c>
      <c r="AF74" s="21">
        <f>'[1]Actv Retire'!AF74</f>
        <v>-10127.428611111112</v>
      </c>
      <c r="AG74" s="21">
        <f>'[1]Actv Retire'!AG74</f>
        <v>-10127.428611111112</v>
      </c>
      <c r="AH74" s="21">
        <f>'[1]Actv Retire'!AH74</f>
        <v>-10127.428611111112</v>
      </c>
      <c r="AI74" s="21">
        <f>'[1]Actv Retire'!AI74</f>
        <v>-10127.428611111112</v>
      </c>
      <c r="AJ74" s="21">
        <f>'[1]Actv Retire'!AJ74</f>
        <v>-10127.428611111112</v>
      </c>
      <c r="AK74" s="107"/>
      <c r="AL74" s="21">
        <f t="shared" si="1"/>
        <v>-60764.571666666678</v>
      </c>
      <c r="AM74" s="21"/>
      <c r="AN74" s="21">
        <f t="shared" si="2"/>
        <v>-121529.14333333336</v>
      </c>
      <c r="AO74" s="115"/>
    </row>
    <row r="75" spans="2:41">
      <c r="B75" s="18">
        <v>65</v>
      </c>
      <c r="D75" s="18" t="str">
        <f>'[1]Actv Retire'!D75</f>
        <v>Water</v>
      </c>
      <c r="F75" s="16" t="str">
        <f>'[1]Actv Retire'!F75</f>
        <v>342000-Stores Equipment</v>
      </c>
      <c r="H75" s="18" t="str">
        <f>'[1]Actv Retire'!H75</f>
        <v>342000</v>
      </c>
      <c r="J75" s="18" t="str">
        <f>'[1]Actv Retire'!J75</f>
        <v>10134200</v>
      </c>
      <c r="L75" s="18">
        <f>'[1]Actv Retire'!L75</f>
        <v>342.5</v>
      </c>
      <c r="M75" s="518"/>
      <c r="N75" s="21">
        <f>'[1]Actv Retire'!N75</f>
        <v>339105.9</v>
      </c>
      <c r="O75" s="21">
        <f>'[1]Actv Retire'!O75</f>
        <v>0</v>
      </c>
      <c r="P75" s="21">
        <f>'[1]Actv Retire'!P75</f>
        <v>0</v>
      </c>
      <c r="Q75" s="21">
        <f>'[1]Actv Retire'!Q75</f>
        <v>0</v>
      </c>
      <c r="R75" s="21">
        <f>'[1]Actv Retire'!R75</f>
        <v>0</v>
      </c>
      <c r="S75" s="21">
        <f>'[1]Actv Retire'!S75</f>
        <v>0</v>
      </c>
      <c r="T75" s="21">
        <f>'[1]Actv Retire'!T75</f>
        <v>0</v>
      </c>
      <c r="U75" s="21">
        <f>'[1]Actv Retire'!U75</f>
        <v>0</v>
      </c>
      <c r="V75" s="21">
        <f>'[1]Actv Retire'!V75</f>
        <v>0</v>
      </c>
      <c r="W75" s="21">
        <f>'[1]Actv Retire'!W75</f>
        <v>0</v>
      </c>
      <c r="X75" s="21">
        <f>'[1]Actv Retire'!X75</f>
        <v>0</v>
      </c>
      <c r="Y75" s="21">
        <f>'[1]Actv Retire'!Y75</f>
        <v>0</v>
      </c>
      <c r="Z75" s="21">
        <f>'[1]Actv Retire'!Z75</f>
        <v>0</v>
      </c>
      <c r="AA75" s="21">
        <f>'[1]Actv Retire'!AA75</f>
        <v>0</v>
      </c>
      <c r="AB75" s="21">
        <f>'[1]Actv Retire'!AB75</f>
        <v>0</v>
      </c>
      <c r="AC75" s="21">
        <f>'[1]Actv Retire'!AC75</f>
        <v>0</v>
      </c>
      <c r="AD75" s="21">
        <f>'[1]Actv Retire'!AD75</f>
        <v>0</v>
      </c>
      <c r="AE75" s="21">
        <f>'[1]Actv Retire'!AE75</f>
        <v>0</v>
      </c>
      <c r="AF75" s="21">
        <f>'[1]Actv Retire'!AF75</f>
        <v>0</v>
      </c>
      <c r="AG75" s="21">
        <f>'[1]Actv Retire'!AG75</f>
        <v>0</v>
      </c>
      <c r="AH75" s="21">
        <f>'[1]Actv Retire'!AH75</f>
        <v>0</v>
      </c>
      <c r="AI75" s="21">
        <f>'[1]Actv Retire'!AI75</f>
        <v>0</v>
      </c>
      <c r="AJ75" s="21">
        <f>'[1]Actv Retire'!AJ75</f>
        <v>0</v>
      </c>
      <c r="AK75" s="107"/>
      <c r="AL75" s="21">
        <f t="shared" si="1"/>
        <v>0</v>
      </c>
      <c r="AM75" s="21"/>
      <c r="AN75" s="21">
        <f t="shared" si="2"/>
        <v>0</v>
      </c>
      <c r="AO75" s="115"/>
    </row>
    <row r="76" spans="2:41">
      <c r="B76" s="18">
        <v>66</v>
      </c>
      <c r="D76" s="18" t="str">
        <f>'[1]Actv Retire'!D76</f>
        <v>Water</v>
      </c>
      <c r="F76" s="16" t="str">
        <f>'[1]Actv Retire'!F76</f>
        <v>343000-Tools,Shop,Garage Equip</v>
      </c>
      <c r="H76" s="18" t="str">
        <f>'[1]Actv Retire'!H76</f>
        <v>343000</v>
      </c>
      <c r="J76" s="18" t="str">
        <f>'[1]Actv Retire'!J76</f>
        <v>10134300</v>
      </c>
      <c r="L76" s="18">
        <f>'[1]Actv Retire'!L76</f>
        <v>343.5</v>
      </c>
      <c r="M76" s="518"/>
      <c r="N76" s="21">
        <f>'[1]Actv Retire'!N76</f>
        <v>4974930.0699999994</v>
      </c>
      <c r="O76" s="21">
        <f>'[1]Actv Retire'!O76</f>
        <v>-829.8841666666666</v>
      </c>
      <c r="P76" s="21">
        <f>'[1]Actv Retire'!P76</f>
        <v>-829.8841666666666</v>
      </c>
      <c r="Q76" s="21">
        <f>'[1]Actv Retire'!Q76</f>
        <v>-829.8841666666666</v>
      </c>
      <c r="R76" s="21">
        <f>'[1]Actv Retire'!R76</f>
        <v>-829.8841666666666</v>
      </c>
      <c r="S76" s="21">
        <f>'[1]Actv Retire'!S76</f>
        <v>-829.8841666666666</v>
      </c>
      <c r="T76" s="21">
        <f>'[1]Actv Retire'!T76</f>
        <v>-829.8841666666666</v>
      </c>
      <c r="U76" s="21">
        <f>'[1]Actv Retire'!U76</f>
        <v>-829.8841666666666</v>
      </c>
      <c r="V76" s="21">
        <f>'[1]Actv Retire'!V76</f>
        <v>-829.8841666666666</v>
      </c>
      <c r="W76" s="21">
        <f>'[1]Actv Retire'!W76</f>
        <v>-829.8841666666666</v>
      </c>
      <c r="X76" s="21">
        <f>'[1]Actv Retire'!X76</f>
        <v>-829.8841666666666</v>
      </c>
      <c r="Y76" s="21">
        <f>'[1]Actv Retire'!Y76</f>
        <v>-829.8841666666666</v>
      </c>
      <c r="Z76" s="21">
        <f>'[1]Actv Retire'!Z76</f>
        <v>-829.8841666666666</v>
      </c>
      <c r="AA76" s="21">
        <f>'[1]Actv Retire'!AA76</f>
        <v>-829.8841666666666</v>
      </c>
      <c r="AB76" s="21">
        <f>'[1]Actv Retire'!AB76</f>
        <v>-829.8841666666666</v>
      </c>
      <c r="AC76" s="21">
        <f>'[1]Actv Retire'!AC76</f>
        <v>-829.8841666666666</v>
      </c>
      <c r="AD76" s="21">
        <f>'[1]Actv Retire'!AD76</f>
        <v>-829.8841666666666</v>
      </c>
      <c r="AE76" s="21">
        <f>'[1]Actv Retire'!AE76</f>
        <v>-829.8841666666666</v>
      </c>
      <c r="AF76" s="21">
        <f>'[1]Actv Retire'!AF76</f>
        <v>-829.8841666666666</v>
      </c>
      <c r="AG76" s="21">
        <f>'[1]Actv Retire'!AG76</f>
        <v>-829.8841666666666</v>
      </c>
      <c r="AH76" s="21">
        <f>'[1]Actv Retire'!AH76</f>
        <v>-829.8841666666666</v>
      </c>
      <c r="AI76" s="21">
        <f>'[1]Actv Retire'!AI76</f>
        <v>-829.8841666666666</v>
      </c>
      <c r="AJ76" s="21">
        <f>'[1]Actv Retire'!AJ76</f>
        <v>-829.8841666666666</v>
      </c>
      <c r="AK76" s="107"/>
      <c r="AL76" s="21">
        <f t="shared" ref="AL76:AL82" si="3">SUM(O76:T76)</f>
        <v>-4979.3049999999994</v>
      </c>
      <c r="AM76" s="21"/>
      <c r="AN76" s="21">
        <f t="shared" ref="AN76:AN82" si="4">SUM(Y76:AJ76)</f>
        <v>-9958.6099999999988</v>
      </c>
      <c r="AO76" s="115"/>
    </row>
    <row r="77" spans="2:41">
      <c r="B77" s="18">
        <v>67</v>
      </c>
      <c r="D77" s="18" t="str">
        <f>'[1]Actv Retire'!D77</f>
        <v>Water</v>
      </c>
      <c r="F77" s="16" t="str">
        <f>'[1]Actv Retire'!F77</f>
        <v>344000-Laboratory Equipment</v>
      </c>
      <c r="H77" s="18" t="str">
        <f>'[1]Actv Retire'!H77</f>
        <v>344000</v>
      </c>
      <c r="J77" s="18" t="str">
        <f>'[1]Actv Retire'!J77</f>
        <v>10134400</v>
      </c>
      <c r="L77" s="18">
        <f>'[1]Actv Retire'!L77</f>
        <v>344.5</v>
      </c>
      <c r="M77" s="518"/>
      <c r="N77" s="21">
        <f>'[1]Actv Retire'!N77</f>
        <v>814316.70000000007</v>
      </c>
      <c r="O77" s="21">
        <f>'[1]Actv Retire'!O77</f>
        <v>-31308.543055555554</v>
      </c>
      <c r="P77" s="21">
        <f>'[1]Actv Retire'!P77</f>
        <v>-31308.543055555554</v>
      </c>
      <c r="Q77" s="21">
        <f>'[1]Actv Retire'!Q77</f>
        <v>-31308.543055555554</v>
      </c>
      <c r="R77" s="21">
        <f>'[1]Actv Retire'!R77</f>
        <v>-31308.543055555554</v>
      </c>
      <c r="S77" s="21">
        <f>'[1]Actv Retire'!S77</f>
        <v>-31308.543055555554</v>
      </c>
      <c r="T77" s="21">
        <f>'[1]Actv Retire'!T77</f>
        <v>-31308.543055555554</v>
      </c>
      <c r="U77" s="21">
        <f>'[1]Actv Retire'!U77</f>
        <v>-31308.543055555554</v>
      </c>
      <c r="V77" s="21">
        <f>'[1]Actv Retire'!V77</f>
        <v>-31308.543055555554</v>
      </c>
      <c r="W77" s="21">
        <f>'[1]Actv Retire'!W77</f>
        <v>-31308.543055555554</v>
      </c>
      <c r="X77" s="21">
        <f>'[1]Actv Retire'!X77</f>
        <v>-31308.543055555554</v>
      </c>
      <c r="Y77" s="21">
        <f>'[1]Actv Retire'!Y77</f>
        <v>-31308.543055555554</v>
      </c>
      <c r="Z77" s="21">
        <f>'[1]Actv Retire'!Z77</f>
        <v>-31308.543055555554</v>
      </c>
      <c r="AA77" s="21">
        <f>'[1]Actv Retire'!AA77</f>
        <v>-31308.543055555554</v>
      </c>
      <c r="AB77" s="21">
        <f>'[1]Actv Retire'!AB77</f>
        <v>-31308.543055555554</v>
      </c>
      <c r="AC77" s="21">
        <f>'[1]Actv Retire'!AC77</f>
        <v>-31308.543055555554</v>
      </c>
      <c r="AD77" s="21">
        <f>'[1]Actv Retire'!AD77</f>
        <v>-31308.543055555554</v>
      </c>
      <c r="AE77" s="21">
        <f>'[1]Actv Retire'!AE77</f>
        <v>-31308.543055555554</v>
      </c>
      <c r="AF77" s="21">
        <f>'[1]Actv Retire'!AF77</f>
        <v>-31308.543055555554</v>
      </c>
      <c r="AG77" s="21">
        <f>'[1]Actv Retire'!AG77</f>
        <v>-31308.543055555554</v>
      </c>
      <c r="AH77" s="21">
        <f>'[1]Actv Retire'!AH77</f>
        <v>-31308.543055555554</v>
      </c>
      <c r="AI77" s="21">
        <f>'[1]Actv Retire'!AI77</f>
        <v>-31308.543055555554</v>
      </c>
      <c r="AJ77" s="21">
        <f>'[1]Actv Retire'!AJ77</f>
        <v>-31308.543055555554</v>
      </c>
      <c r="AK77" s="107"/>
      <c r="AL77" s="21">
        <f t="shared" si="3"/>
        <v>-187851.25833333333</v>
      </c>
      <c r="AM77" s="21"/>
      <c r="AN77" s="21">
        <f t="shared" si="4"/>
        <v>-375702.51666666666</v>
      </c>
      <c r="AO77" s="115"/>
    </row>
    <row r="78" spans="2:41">
      <c r="B78" s="18">
        <v>68</v>
      </c>
      <c r="D78" s="18" t="str">
        <f>'[1]Actv Retire'!D78</f>
        <v>Water</v>
      </c>
      <c r="F78" s="16" t="str">
        <f>'[1]Actv Retire'!F78</f>
        <v>345000-Power Operated Equipment</v>
      </c>
      <c r="H78" s="18" t="str">
        <f>'[1]Actv Retire'!H78</f>
        <v>345000</v>
      </c>
      <c r="J78" s="18" t="str">
        <f>'[1]Actv Retire'!J78</f>
        <v>10134500</v>
      </c>
      <c r="L78" s="18">
        <f>'[1]Actv Retire'!L78</f>
        <v>345.5</v>
      </c>
      <c r="M78" s="518"/>
      <c r="N78" s="21">
        <f>'[1]Actv Retire'!N78</f>
        <v>2235005.23</v>
      </c>
      <c r="O78" s="21">
        <f>'[1]Actv Retire'!O78</f>
        <v>-1096.1163888888889</v>
      </c>
      <c r="P78" s="21">
        <f>'[1]Actv Retire'!P78</f>
        <v>-1096.1163888888889</v>
      </c>
      <c r="Q78" s="21">
        <f>'[1]Actv Retire'!Q78</f>
        <v>-1096.1163888888889</v>
      </c>
      <c r="R78" s="21">
        <f>'[1]Actv Retire'!R78</f>
        <v>-1096.1163888888889</v>
      </c>
      <c r="S78" s="21">
        <f>'[1]Actv Retire'!S78</f>
        <v>-1096.1163888888889</v>
      </c>
      <c r="T78" s="21">
        <f>'[1]Actv Retire'!T78</f>
        <v>-1096.1163888888889</v>
      </c>
      <c r="U78" s="21">
        <f>'[1]Actv Retire'!U78</f>
        <v>-1096.1163888888889</v>
      </c>
      <c r="V78" s="21">
        <f>'[1]Actv Retire'!V78</f>
        <v>-1096.1163888888889</v>
      </c>
      <c r="W78" s="21">
        <f>'[1]Actv Retire'!W78</f>
        <v>-1096.1163888888889</v>
      </c>
      <c r="X78" s="21">
        <f>'[1]Actv Retire'!X78</f>
        <v>-1096.1163888888889</v>
      </c>
      <c r="Y78" s="21">
        <f>'[1]Actv Retire'!Y78</f>
        <v>-1096.1163888888889</v>
      </c>
      <c r="Z78" s="21">
        <f>'[1]Actv Retire'!Z78</f>
        <v>-1096.1163888888889</v>
      </c>
      <c r="AA78" s="21">
        <f>'[1]Actv Retire'!AA78</f>
        <v>-1096.1163888888889</v>
      </c>
      <c r="AB78" s="21">
        <f>'[1]Actv Retire'!AB78</f>
        <v>-1096.1163888888889</v>
      </c>
      <c r="AC78" s="21">
        <f>'[1]Actv Retire'!AC78</f>
        <v>-1096.1163888888889</v>
      </c>
      <c r="AD78" s="21">
        <f>'[1]Actv Retire'!AD78</f>
        <v>-1096.1163888888889</v>
      </c>
      <c r="AE78" s="21">
        <f>'[1]Actv Retire'!AE78</f>
        <v>-1096.1163888888889</v>
      </c>
      <c r="AF78" s="21">
        <f>'[1]Actv Retire'!AF78</f>
        <v>-1096.1163888888889</v>
      </c>
      <c r="AG78" s="21">
        <f>'[1]Actv Retire'!AG78</f>
        <v>-1096.1163888888889</v>
      </c>
      <c r="AH78" s="21">
        <f>'[1]Actv Retire'!AH78</f>
        <v>-1096.1163888888889</v>
      </c>
      <c r="AI78" s="21">
        <f>'[1]Actv Retire'!AI78</f>
        <v>-1096.1163888888889</v>
      </c>
      <c r="AJ78" s="21">
        <f>'[1]Actv Retire'!AJ78</f>
        <v>-1096.1163888888889</v>
      </c>
      <c r="AK78" s="107"/>
      <c r="AL78" s="21">
        <f t="shared" si="3"/>
        <v>-6576.6983333333328</v>
      </c>
      <c r="AM78" s="21"/>
      <c r="AN78" s="21">
        <f t="shared" si="4"/>
        <v>-13153.396666666669</v>
      </c>
      <c r="AO78" s="115"/>
    </row>
    <row r="79" spans="2:41">
      <c r="B79" s="18">
        <v>69</v>
      </c>
      <c r="D79" s="18" t="str">
        <f>'[1]Actv Retire'!D79</f>
        <v>Water</v>
      </c>
      <c r="F79" s="16" t="str">
        <f>'[1]Actv Retire'!F79</f>
        <v>346100-Comm Equip Non-Telephone</v>
      </c>
      <c r="H79" s="18" t="str">
        <f>'[1]Actv Retire'!H79</f>
        <v>346100</v>
      </c>
      <c r="J79" s="18" t="str">
        <f>'[1]Actv Retire'!J79</f>
        <v>10134600</v>
      </c>
      <c r="L79" s="18">
        <f>'[1]Actv Retire'!L79</f>
        <v>346.5</v>
      </c>
      <c r="M79" s="518"/>
      <c r="N79" s="21">
        <f>'[1]Actv Retire'!N79</f>
        <v>3073027.86</v>
      </c>
      <c r="O79" s="21">
        <f>'[1]Actv Retire'!O79</f>
        <v>-2286.9025000000001</v>
      </c>
      <c r="P79" s="21">
        <f>'[1]Actv Retire'!P79</f>
        <v>-2286.9025000000001</v>
      </c>
      <c r="Q79" s="21">
        <f>'[1]Actv Retire'!Q79</f>
        <v>-2286.9025000000001</v>
      </c>
      <c r="R79" s="21">
        <f>'[1]Actv Retire'!R79</f>
        <v>-2286.9025000000001</v>
      </c>
      <c r="S79" s="21">
        <f>'[1]Actv Retire'!S79</f>
        <v>-2286.9025000000001</v>
      </c>
      <c r="T79" s="21">
        <f>'[1]Actv Retire'!T79</f>
        <v>-2286.9025000000001</v>
      </c>
      <c r="U79" s="21">
        <f>'[1]Actv Retire'!U79</f>
        <v>-2286.9025000000001</v>
      </c>
      <c r="V79" s="21">
        <f>'[1]Actv Retire'!V79</f>
        <v>-2286.9025000000001</v>
      </c>
      <c r="W79" s="21">
        <f>'[1]Actv Retire'!W79</f>
        <v>-2286.9025000000001</v>
      </c>
      <c r="X79" s="21">
        <f>'[1]Actv Retire'!X79</f>
        <v>-2286.9025000000001</v>
      </c>
      <c r="Y79" s="21">
        <f>'[1]Actv Retire'!Y79</f>
        <v>-2286.9025000000001</v>
      </c>
      <c r="Z79" s="21">
        <f>'[1]Actv Retire'!Z79</f>
        <v>-2286.9025000000001</v>
      </c>
      <c r="AA79" s="21">
        <f>'[1]Actv Retire'!AA79</f>
        <v>-2286.9025000000001</v>
      </c>
      <c r="AB79" s="21">
        <f>'[1]Actv Retire'!AB79</f>
        <v>-2286.9025000000001</v>
      </c>
      <c r="AC79" s="21">
        <f>'[1]Actv Retire'!AC79</f>
        <v>-2286.9025000000001</v>
      </c>
      <c r="AD79" s="21">
        <f>'[1]Actv Retire'!AD79</f>
        <v>-2286.9025000000001</v>
      </c>
      <c r="AE79" s="21">
        <f>'[1]Actv Retire'!AE79</f>
        <v>-2286.9025000000001</v>
      </c>
      <c r="AF79" s="21">
        <f>'[1]Actv Retire'!AF79</f>
        <v>-2286.9025000000001</v>
      </c>
      <c r="AG79" s="21">
        <f>'[1]Actv Retire'!AG79</f>
        <v>-2286.9025000000001</v>
      </c>
      <c r="AH79" s="21">
        <f>'[1]Actv Retire'!AH79</f>
        <v>-2286.9025000000001</v>
      </c>
      <c r="AI79" s="21">
        <f>'[1]Actv Retire'!AI79</f>
        <v>-2286.9025000000001</v>
      </c>
      <c r="AJ79" s="21">
        <f>'[1]Actv Retire'!AJ79</f>
        <v>-2286.9025000000001</v>
      </c>
      <c r="AK79" s="107"/>
      <c r="AL79" s="21">
        <f t="shared" si="3"/>
        <v>-13721.415000000001</v>
      </c>
      <c r="AM79" s="21"/>
      <c r="AN79" s="21">
        <f t="shared" si="4"/>
        <v>-27442.83</v>
      </c>
      <c r="AO79" s="115"/>
    </row>
    <row r="80" spans="2:41">
      <c r="B80" s="18">
        <v>70</v>
      </c>
      <c r="D80" s="18" t="str">
        <f>'[1]Actv Retire'!D80</f>
        <v>Water</v>
      </c>
      <c r="F80" s="16" t="str">
        <f>'[1]Actv Retire'!F80</f>
        <v>346190-Remote Control &amp; Instrument</v>
      </c>
      <c r="H80" s="18" t="str">
        <f>'[1]Actv Retire'!H80</f>
        <v>346190</v>
      </c>
      <c r="J80" s="18" t="str">
        <f>'[1]Actv Retire'!J80</f>
        <v>10134600</v>
      </c>
      <c r="L80" s="18">
        <f>'[1]Actv Retire'!L80</f>
        <v>346.5</v>
      </c>
      <c r="M80" s="518"/>
      <c r="N80" s="21">
        <f>'[1]Actv Retire'!N80</f>
        <v>2981751.19</v>
      </c>
      <c r="O80" s="21">
        <f>'[1]Actv Retire'!O80</f>
        <v>-19612.270555555555</v>
      </c>
      <c r="P80" s="21">
        <f>'[1]Actv Retire'!P80</f>
        <v>-19612.270555555555</v>
      </c>
      <c r="Q80" s="21">
        <f>'[1]Actv Retire'!Q80</f>
        <v>-19612.270555555555</v>
      </c>
      <c r="R80" s="21">
        <f>'[1]Actv Retire'!R80</f>
        <v>-19612.270555555555</v>
      </c>
      <c r="S80" s="21">
        <f>'[1]Actv Retire'!S80</f>
        <v>-19612.270555555555</v>
      </c>
      <c r="T80" s="21">
        <f>'[1]Actv Retire'!T80</f>
        <v>-19612.270555555555</v>
      </c>
      <c r="U80" s="21">
        <f>'[1]Actv Retire'!U80</f>
        <v>-19612.270555555555</v>
      </c>
      <c r="V80" s="21">
        <f>'[1]Actv Retire'!V80</f>
        <v>-19612.270555555555</v>
      </c>
      <c r="W80" s="21">
        <f>'[1]Actv Retire'!W80</f>
        <v>-19612.270555555555</v>
      </c>
      <c r="X80" s="21">
        <f>'[1]Actv Retire'!X80</f>
        <v>-19612.270555555555</v>
      </c>
      <c r="Y80" s="21">
        <f>'[1]Actv Retire'!Y80</f>
        <v>-19612.270555555555</v>
      </c>
      <c r="Z80" s="21">
        <f>'[1]Actv Retire'!Z80</f>
        <v>-19612.270555555555</v>
      </c>
      <c r="AA80" s="21">
        <f>'[1]Actv Retire'!AA80</f>
        <v>-19612.270555555555</v>
      </c>
      <c r="AB80" s="21">
        <f>'[1]Actv Retire'!AB80</f>
        <v>-19612.270555555555</v>
      </c>
      <c r="AC80" s="21">
        <f>'[1]Actv Retire'!AC80</f>
        <v>-19612.270555555555</v>
      </c>
      <c r="AD80" s="21">
        <f>'[1]Actv Retire'!AD80</f>
        <v>-19612.270555555555</v>
      </c>
      <c r="AE80" s="21">
        <f>'[1]Actv Retire'!AE80</f>
        <v>-19612.270555555555</v>
      </c>
      <c r="AF80" s="21">
        <f>'[1]Actv Retire'!AF80</f>
        <v>-19612.270555555555</v>
      </c>
      <c r="AG80" s="21">
        <f>'[1]Actv Retire'!AG80</f>
        <v>-19612.270555555555</v>
      </c>
      <c r="AH80" s="21">
        <f>'[1]Actv Retire'!AH80</f>
        <v>-19612.270555555555</v>
      </c>
      <c r="AI80" s="21">
        <f>'[1]Actv Retire'!AI80</f>
        <v>-19612.270555555555</v>
      </c>
      <c r="AJ80" s="21">
        <f>'[1]Actv Retire'!AJ80</f>
        <v>-19612.270555555555</v>
      </c>
      <c r="AK80" s="107"/>
      <c r="AL80" s="21">
        <f t="shared" si="3"/>
        <v>-117673.62333333334</v>
      </c>
      <c r="AM80" s="21"/>
      <c r="AN80" s="21">
        <f t="shared" si="4"/>
        <v>-235347.24666666667</v>
      </c>
      <c r="AO80" s="115"/>
    </row>
    <row r="81" spans="1:41">
      <c r="B81" s="18">
        <v>71</v>
      </c>
      <c r="D81" s="18" t="str">
        <f>'[1]Actv Retire'!D81</f>
        <v>Water</v>
      </c>
      <c r="F81" s="16" t="str">
        <f>'[1]Actv Retire'!F81</f>
        <v>346200-Comm Equip Telephone</v>
      </c>
      <c r="H81" s="18" t="str">
        <f>'[1]Actv Retire'!H81</f>
        <v>346200</v>
      </c>
      <c r="J81" s="18" t="str">
        <f>'[1]Actv Retire'!J81</f>
        <v>10134600</v>
      </c>
      <c r="L81" s="18">
        <f>'[1]Actv Retire'!L81</f>
        <v>346.5</v>
      </c>
      <c r="M81" s="518"/>
      <c r="N81" s="21">
        <f>'[1]Actv Retire'!N81</f>
        <v>151028.26</v>
      </c>
      <c r="O81" s="21">
        <f>'[1]Actv Retire'!O81</f>
        <v>-1789.8163888888887</v>
      </c>
      <c r="P81" s="21">
        <f>'[1]Actv Retire'!P81</f>
        <v>-1789.8163888888887</v>
      </c>
      <c r="Q81" s="21">
        <f>'[1]Actv Retire'!Q81</f>
        <v>-1789.8163888888887</v>
      </c>
      <c r="R81" s="21">
        <f>'[1]Actv Retire'!R81</f>
        <v>-1789.8163888888887</v>
      </c>
      <c r="S81" s="21">
        <f>'[1]Actv Retire'!S81</f>
        <v>-1789.8163888888887</v>
      </c>
      <c r="T81" s="21">
        <f>'[1]Actv Retire'!T81</f>
        <v>-1789.8163888888887</v>
      </c>
      <c r="U81" s="21">
        <f>'[1]Actv Retire'!U81</f>
        <v>-1789.8163888888887</v>
      </c>
      <c r="V81" s="21">
        <f>'[1]Actv Retire'!V81</f>
        <v>-1789.8163888888887</v>
      </c>
      <c r="W81" s="21">
        <f>'[1]Actv Retire'!W81</f>
        <v>-1789.8163888888887</v>
      </c>
      <c r="X81" s="21">
        <f>'[1]Actv Retire'!X81</f>
        <v>-1789.8163888888887</v>
      </c>
      <c r="Y81" s="21">
        <f>'[1]Actv Retire'!Y81</f>
        <v>-1789.8163888888887</v>
      </c>
      <c r="Z81" s="21">
        <f>'[1]Actv Retire'!Z81</f>
        <v>-1789.8163888888887</v>
      </c>
      <c r="AA81" s="21">
        <f>'[1]Actv Retire'!AA81</f>
        <v>-1789.8163888888887</v>
      </c>
      <c r="AB81" s="21">
        <f>'[1]Actv Retire'!AB81</f>
        <v>-1789.8163888888887</v>
      </c>
      <c r="AC81" s="21">
        <f>'[1]Actv Retire'!AC81</f>
        <v>-1789.8163888888887</v>
      </c>
      <c r="AD81" s="21">
        <f>'[1]Actv Retire'!AD81</f>
        <v>-1789.8163888888887</v>
      </c>
      <c r="AE81" s="21">
        <f>'[1]Actv Retire'!AE81</f>
        <v>-1789.8163888888887</v>
      </c>
      <c r="AF81" s="21">
        <f>'[1]Actv Retire'!AF81</f>
        <v>-1789.8163888888887</v>
      </c>
      <c r="AG81" s="21">
        <f>'[1]Actv Retire'!AG81</f>
        <v>-1789.8163888888887</v>
      </c>
      <c r="AH81" s="21">
        <f>'[1]Actv Retire'!AH81</f>
        <v>-1789.8163888888887</v>
      </c>
      <c r="AI81" s="21">
        <f>'[1]Actv Retire'!AI81</f>
        <v>-1789.8163888888887</v>
      </c>
      <c r="AJ81" s="21">
        <f>'[1]Actv Retire'!AJ81</f>
        <v>-1789.8163888888887</v>
      </c>
      <c r="AK81" s="107"/>
      <c r="AL81" s="21">
        <f t="shared" si="3"/>
        <v>-10738.898333333333</v>
      </c>
      <c r="AM81" s="21"/>
      <c r="AN81" s="21">
        <f t="shared" si="4"/>
        <v>-21477.796666666665</v>
      </c>
      <c r="AO81" s="115"/>
    </row>
    <row r="82" spans="1:41">
      <c r="B82" s="18">
        <v>72</v>
      </c>
      <c r="D82" s="18" t="str">
        <f>'[1]Actv Retire'!D82</f>
        <v>Water</v>
      </c>
      <c r="F82" s="16" t="str">
        <f>'[1]Actv Retire'!F82</f>
        <v>347000-Misc Equipment</v>
      </c>
      <c r="H82" s="18" t="str">
        <f>'[1]Actv Retire'!H82</f>
        <v>347000</v>
      </c>
      <c r="J82" s="18" t="str">
        <f>'[1]Actv Retire'!J82</f>
        <v>10134700</v>
      </c>
      <c r="L82" s="18">
        <f>'[1]Actv Retire'!L82</f>
        <v>347.5</v>
      </c>
      <c r="M82" s="518"/>
      <c r="N82" s="21">
        <f>'[1]Actv Retire'!N82</f>
        <v>3256026.31</v>
      </c>
      <c r="O82" s="21">
        <f>'[1]Actv Retire'!O82</f>
        <v>-19497.064166666667</v>
      </c>
      <c r="P82" s="21">
        <f>'[1]Actv Retire'!P82</f>
        <v>-19497.064166666667</v>
      </c>
      <c r="Q82" s="21">
        <f>'[1]Actv Retire'!Q82</f>
        <v>-19497.064166666667</v>
      </c>
      <c r="R82" s="21">
        <f>'[1]Actv Retire'!R82</f>
        <v>-19497.064166666667</v>
      </c>
      <c r="S82" s="21">
        <f>'[1]Actv Retire'!S82</f>
        <v>-19497.064166666667</v>
      </c>
      <c r="T82" s="21">
        <f>'[1]Actv Retire'!T82</f>
        <v>-19497.064166666667</v>
      </c>
      <c r="U82" s="21">
        <f>'[1]Actv Retire'!U82</f>
        <v>-19497.064166666667</v>
      </c>
      <c r="V82" s="21">
        <f>'[1]Actv Retire'!V82</f>
        <v>-19497.064166666667</v>
      </c>
      <c r="W82" s="21">
        <f>'[1]Actv Retire'!W82</f>
        <v>-19497.064166666667</v>
      </c>
      <c r="X82" s="21">
        <f>'[1]Actv Retire'!X82</f>
        <v>-19497.064166666667</v>
      </c>
      <c r="Y82" s="21">
        <f>'[1]Actv Retire'!Y82</f>
        <v>-19497.064166666667</v>
      </c>
      <c r="Z82" s="21">
        <f>'[1]Actv Retire'!Z82</f>
        <v>-19497.064166666667</v>
      </c>
      <c r="AA82" s="21">
        <f>'[1]Actv Retire'!AA82</f>
        <v>-19497.064166666667</v>
      </c>
      <c r="AB82" s="21">
        <f>'[1]Actv Retire'!AB82</f>
        <v>-19497.064166666667</v>
      </c>
      <c r="AC82" s="21">
        <f>'[1]Actv Retire'!AC82</f>
        <v>-19497.064166666667</v>
      </c>
      <c r="AD82" s="21">
        <f>'[1]Actv Retire'!AD82</f>
        <v>-19497.064166666667</v>
      </c>
      <c r="AE82" s="21">
        <f>'[1]Actv Retire'!AE82</f>
        <v>-19497.064166666667</v>
      </c>
      <c r="AF82" s="21">
        <f>'[1]Actv Retire'!AF82</f>
        <v>-19497.064166666667</v>
      </c>
      <c r="AG82" s="21">
        <f>'[1]Actv Retire'!AG82</f>
        <v>-19497.064166666667</v>
      </c>
      <c r="AH82" s="21">
        <f>'[1]Actv Retire'!AH82</f>
        <v>-19497.064166666667</v>
      </c>
      <c r="AI82" s="21">
        <f>'[1]Actv Retire'!AI82</f>
        <v>-19497.064166666667</v>
      </c>
      <c r="AJ82" s="21">
        <f>'[1]Actv Retire'!AJ82</f>
        <v>-19497.064166666667</v>
      </c>
      <c r="AK82" s="107"/>
      <c r="AL82" s="21">
        <f t="shared" si="3"/>
        <v>-116982.38499999999</v>
      </c>
      <c r="AM82" s="21"/>
      <c r="AN82" s="21">
        <f t="shared" si="4"/>
        <v>-233964.77000000005</v>
      </c>
      <c r="AO82" s="115"/>
    </row>
    <row r="83" spans="1:41">
      <c r="B83" s="18">
        <v>73</v>
      </c>
      <c r="D83" s="18" t="str">
        <f>'[1]Actv Retire'!D83</f>
        <v>Water</v>
      </c>
      <c r="F83" s="16" t="str">
        <f>'[1]Actv Retire'!F83</f>
        <v>348000-Other Tangible Property</v>
      </c>
      <c r="H83" s="18" t="str">
        <f>'[1]Actv Retire'!H83</f>
        <v>348000</v>
      </c>
      <c r="J83" s="18" t="str">
        <f>'[1]Actv Retire'!J83</f>
        <v>10134800</v>
      </c>
      <c r="L83" s="18">
        <f>'[1]Actv Retire'!L83</f>
        <v>348.5</v>
      </c>
      <c r="M83" s="518"/>
      <c r="N83" s="21">
        <f>'[1]Actv Retire'!N83</f>
        <v>12906.9</v>
      </c>
      <c r="O83" s="21">
        <f>'[1]Actv Retire'!O83</f>
        <v>0</v>
      </c>
      <c r="P83" s="21">
        <f>'[1]Actv Retire'!P83</f>
        <v>0</v>
      </c>
      <c r="Q83" s="21">
        <f>'[1]Actv Retire'!Q83</f>
        <v>0</v>
      </c>
      <c r="R83" s="21">
        <f>'[1]Actv Retire'!R83</f>
        <v>0</v>
      </c>
      <c r="S83" s="21">
        <f>'[1]Actv Retire'!S83</f>
        <v>0</v>
      </c>
      <c r="T83" s="21">
        <f>'[1]Actv Retire'!T83</f>
        <v>0</v>
      </c>
      <c r="U83" s="21">
        <f>'[1]Actv Retire'!U83</f>
        <v>0</v>
      </c>
      <c r="V83" s="21">
        <f>'[1]Actv Retire'!V83</f>
        <v>0</v>
      </c>
      <c r="W83" s="21">
        <f>'[1]Actv Retire'!W83</f>
        <v>0</v>
      </c>
      <c r="X83" s="21">
        <f>'[1]Actv Retire'!X83</f>
        <v>0</v>
      </c>
      <c r="Y83" s="21">
        <f>'[1]Actv Retire'!Y83</f>
        <v>0</v>
      </c>
      <c r="Z83" s="21">
        <f>'[1]Actv Retire'!Z83</f>
        <v>0</v>
      </c>
      <c r="AA83" s="21">
        <f>'[1]Actv Retire'!AA83</f>
        <v>0</v>
      </c>
      <c r="AB83" s="21">
        <f>'[1]Actv Retire'!AB83</f>
        <v>0</v>
      </c>
      <c r="AC83" s="21">
        <f>'[1]Actv Retire'!AC83</f>
        <v>0</v>
      </c>
      <c r="AD83" s="21">
        <f>'[1]Actv Retire'!AD83</f>
        <v>0</v>
      </c>
      <c r="AE83" s="21">
        <f>'[1]Actv Retire'!AE83</f>
        <v>0</v>
      </c>
      <c r="AF83" s="21">
        <f>'[1]Actv Retire'!AF83</f>
        <v>0</v>
      </c>
      <c r="AG83" s="21">
        <f>'[1]Actv Retire'!AG83</f>
        <v>0</v>
      </c>
      <c r="AH83" s="21">
        <f>'[1]Actv Retire'!AH83</f>
        <v>0</v>
      </c>
      <c r="AI83" s="21">
        <f>'[1]Actv Retire'!AI83</f>
        <v>0</v>
      </c>
      <c r="AJ83" s="21">
        <f>'[1]Actv Retire'!AJ83</f>
        <v>0</v>
      </c>
      <c r="AK83" s="25"/>
      <c r="AL83" s="21">
        <f t="shared" ref="AL83:AL84" si="5">SUM(O83:T83)</f>
        <v>0</v>
      </c>
      <c r="AM83" s="21"/>
      <c r="AN83" s="21">
        <f t="shared" ref="AN83:AN84" si="6">SUM(Y83:AJ83)</f>
        <v>0</v>
      </c>
      <c r="AO83" s="115"/>
    </row>
    <row r="84" spans="1:41">
      <c r="B84" s="18">
        <v>74</v>
      </c>
      <c r="D84" s="18">
        <f>'[1]Actv Retire'!D84</f>
        <v>0</v>
      </c>
      <c r="F84" s="16">
        <f>'[1]Actv Retire'!F84</f>
        <v>0</v>
      </c>
      <c r="H84" s="18">
        <f>'[1]Actv Retire'!H84</f>
        <v>0</v>
      </c>
      <c r="J84" s="18">
        <f>'[1]Actv Retire'!J84</f>
        <v>0</v>
      </c>
      <c r="L84" s="18">
        <f>'[1]Actv Retire'!L84</f>
        <v>0</v>
      </c>
      <c r="M84" s="518"/>
      <c r="N84" s="21">
        <f>'[1]Actv Retire'!N84</f>
        <v>0</v>
      </c>
      <c r="O84" s="21">
        <f>'[1]Actv Retire'!O84</f>
        <v>0</v>
      </c>
      <c r="P84" s="21">
        <f>'[1]Actv Retire'!P84</f>
        <v>0</v>
      </c>
      <c r="Q84" s="21">
        <f>'[1]Actv Retire'!Q84</f>
        <v>0</v>
      </c>
      <c r="R84" s="21">
        <f>'[1]Actv Retire'!R84</f>
        <v>0</v>
      </c>
      <c r="S84" s="21">
        <f>'[1]Actv Retire'!S84</f>
        <v>0</v>
      </c>
      <c r="T84" s="21">
        <f>'[1]Actv Retire'!T84</f>
        <v>0</v>
      </c>
      <c r="U84" s="21">
        <f>'[1]Actv Retire'!U84</f>
        <v>0</v>
      </c>
      <c r="V84" s="21">
        <f>'[1]Actv Retire'!V84</f>
        <v>0</v>
      </c>
      <c r="W84" s="21">
        <f>'[1]Actv Retire'!W84</f>
        <v>0</v>
      </c>
      <c r="X84" s="21">
        <f>'[1]Actv Retire'!X84</f>
        <v>0</v>
      </c>
      <c r="Y84" s="21">
        <f>'[1]Actv Retire'!Y84</f>
        <v>0</v>
      </c>
      <c r="Z84" s="21">
        <f>'[1]Actv Retire'!Z84</f>
        <v>0</v>
      </c>
      <c r="AA84" s="21">
        <f>'[1]Actv Retire'!AA84</f>
        <v>0</v>
      </c>
      <c r="AB84" s="21">
        <f>'[1]Actv Retire'!AB84</f>
        <v>0</v>
      </c>
      <c r="AC84" s="21">
        <f>'[1]Actv Retire'!AC84</f>
        <v>0</v>
      </c>
      <c r="AD84" s="21">
        <f>'[1]Actv Retire'!AD84</f>
        <v>0</v>
      </c>
      <c r="AE84" s="21">
        <f>'[1]Actv Retire'!AE84</f>
        <v>0</v>
      </c>
      <c r="AF84" s="21">
        <f>'[1]Actv Retire'!AF84</f>
        <v>0</v>
      </c>
      <c r="AG84" s="21">
        <f>'[1]Actv Retire'!AG84</f>
        <v>0</v>
      </c>
      <c r="AH84" s="21">
        <f>'[1]Actv Retire'!AH84</f>
        <v>0</v>
      </c>
      <c r="AI84" s="21">
        <f>'[1]Actv Retire'!AI84</f>
        <v>0</v>
      </c>
      <c r="AJ84" s="21">
        <f>'[1]Actv Retire'!AJ84</f>
        <v>0</v>
      </c>
      <c r="AK84" s="25"/>
      <c r="AL84" s="21">
        <f t="shared" si="5"/>
        <v>0</v>
      </c>
      <c r="AM84" s="21"/>
      <c r="AN84" s="21">
        <f t="shared" si="6"/>
        <v>0</v>
      </c>
      <c r="AO84" s="115"/>
    </row>
    <row r="85" spans="1:41">
      <c r="B85" s="18"/>
      <c r="L85" s="18"/>
      <c r="N85" s="460">
        <f>SUM(N11:N84)</f>
        <v>1105869690.3200002</v>
      </c>
      <c r="O85" s="460">
        <f t="shared" ref="O85:AN85" si="7">SUM(O11:O84)</f>
        <v>-1265860.8061111111</v>
      </c>
      <c r="P85" s="460">
        <f t="shared" si="7"/>
        <v>-1265860.8061111111</v>
      </c>
      <c r="Q85" s="460">
        <f t="shared" si="7"/>
        <v>-1265860.8061111111</v>
      </c>
      <c r="R85" s="460">
        <f t="shared" si="7"/>
        <v>-1265860.8061111111</v>
      </c>
      <c r="S85" s="460">
        <f t="shared" si="7"/>
        <v>-1265860.8061111111</v>
      </c>
      <c r="T85" s="460">
        <f t="shared" si="7"/>
        <v>-1265860.8061111111</v>
      </c>
      <c r="U85" s="460">
        <f t="shared" si="7"/>
        <v>-1265860.8061111111</v>
      </c>
      <c r="V85" s="460">
        <f t="shared" si="7"/>
        <v>-1265860.8061111111</v>
      </c>
      <c r="W85" s="460">
        <f t="shared" si="7"/>
        <v>-1265860.8061111111</v>
      </c>
      <c r="X85" s="460">
        <f t="shared" si="7"/>
        <v>-1265860.8061111111</v>
      </c>
      <c r="Y85" s="460">
        <f t="shared" si="7"/>
        <v>-1265860.8061111111</v>
      </c>
      <c r="Z85" s="460">
        <f t="shared" si="7"/>
        <v>-1265860.8061111111</v>
      </c>
      <c r="AA85" s="460">
        <f t="shared" si="7"/>
        <v>-1265860.8061111111</v>
      </c>
      <c r="AB85" s="460">
        <f t="shared" si="7"/>
        <v>-1265860.8061111111</v>
      </c>
      <c r="AC85" s="460">
        <f t="shared" si="7"/>
        <v>-1265860.8061111111</v>
      </c>
      <c r="AD85" s="460">
        <f t="shared" si="7"/>
        <v>-1265860.8061111111</v>
      </c>
      <c r="AE85" s="460">
        <f t="shared" si="7"/>
        <v>-1265860.8061111111</v>
      </c>
      <c r="AF85" s="460">
        <f t="shared" si="7"/>
        <v>-1265860.8061111111</v>
      </c>
      <c r="AG85" s="460">
        <f t="shared" si="7"/>
        <v>-1265860.8061111111</v>
      </c>
      <c r="AH85" s="460">
        <f t="shared" si="7"/>
        <v>-1265860.8061111111</v>
      </c>
      <c r="AI85" s="460">
        <f t="shared" si="7"/>
        <v>-1265860.8061111111</v>
      </c>
      <c r="AJ85" s="460">
        <f t="shared" si="7"/>
        <v>-1265860.8061111111</v>
      </c>
      <c r="AK85" s="25"/>
      <c r="AL85" s="460">
        <f t="shared" si="7"/>
        <v>-7595164.836666665</v>
      </c>
      <c r="AM85" s="107"/>
      <c r="AN85" s="460">
        <f t="shared" si="7"/>
        <v>-15190329.67333333</v>
      </c>
      <c r="AO85" s="115"/>
    </row>
    <row r="86" spans="1:41">
      <c r="B86" s="18"/>
      <c r="L86" s="18"/>
      <c r="N86" s="22"/>
      <c r="O86" s="25"/>
      <c r="P86" s="25"/>
      <c r="Q86" s="25"/>
      <c r="R86" s="25"/>
      <c r="S86" s="25"/>
      <c r="T86" s="25"/>
      <c r="U86" s="25"/>
      <c r="V86" s="25"/>
      <c r="W86" s="25"/>
      <c r="X86" s="25"/>
      <c r="Y86" s="25"/>
      <c r="Z86" s="25"/>
      <c r="AA86" s="25"/>
      <c r="AB86" s="25"/>
      <c r="AC86" s="25"/>
      <c r="AD86" s="25"/>
      <c r="AE86" s="25"/>
      <c r="AF86" s="25"/>
      <c r="AG86" s="25"/>
      <c r="AH86" s="25"/>
      <c r="AI86" s="25"/>
      <c r="AJ86" s="25"/>
      <c r="AK86" s="25"/>
      <c r="AL86" s="107"/>
      <c r="AM86" s="107"/>
      <c r="AN86" s="107"/>
      <c r="AO86" s="115"/>
    </row>
    <row r="87" spans="1:41">
      <c r="N87" s="22"/>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row>
    <row r="88" spans="1:41">
      <c r="N88" s="22"/>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row>
    <row r="89" spans="1:41" ht="15.75" thickBot="1">
      <c r="N89" s="22"/>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115"/>
    </row>
    <row r="90" spans="1:41">
      <c r="B90" s="150"/>
      <c r="C90" s="56"/>
      <c r="D90" s="56"/>
      <c r="E90" s="56"/>
      <c r="F90" s="465" t="s">
        <v>540</v>
      </c>
      <c r="G90" s="56"/>
      <c r="H90" s="57"/>
      <c r="I90" s="56"/>
      <c r="J90" s="57"/>
      <c r="K90" s="56"/>
      <c r="L90" s="57"/>
      <c r="M90" s="56"/>
      <c r="N90" s="466">
        <f>'[1]Actv Retire'!$N$86</f>
        <v>1105869690.3200002</v>
      </c>
      <c r="O90" s="466">
        <f>'[1]Actv Retire'!O5</f>
        <v>-1265860.8061111111</v>
      </c>
      <c r="P90" s="466">
        <f>'[1]Actv Retire'!P5</f>
        <v>-1265860.8061111111</v>
      </c>
      <c r="Q90" s="466">
        <f>'[1]Actv Retire'!Q5</f>
        <v>-1265860.8061111111</v>
      </c>
      <c r="R90" s="466">
        <f>'[1]Actv Retire'!R5</f>
        <v>-1265860.8061111111</v>
      </c>
      <c r="S90" s="466">
        <f>'[1]Actv Retire'!S5</f>
        <v>-1265860.8061111111</v>
      </c>
      <c r="T90" s="466">
        <f>'[1]Actv Retire'!T5</f>
        <v>-1265860.8061111111</v>
      </c>
      <c r="U90" s="466">
        <f>'[1]Actv Retire'!U5</f>
        <v>-1265860.8061111111</v>
      </c>
      <c r="V90" s="466">
        <f>'[1]Actv Retire'!V5</f>
        <v>-1265860.8061111111</v>
      </c>
      <c r="W90" s="466">
        <f>'[1]Actv Retire'!W5</f>
        <v>-1265860.8061111111</v>
      </c>
      <c r="X90" s="466">
        <f>'[1]Actv Retire'!X5</f>
        <v>-1265860.8061111111</v>
      </c>
      <c r="Y90" s="466">
        <f>'[1]Actv Retire'!Y5</f>
        <v>-1265860.8061111111</v>
      </c>
      <c r="Z90" s="466">
        <f>'[1]Actv Retire'!Z5</f>
        <v>-1265860.8061111111</v>
      </c>
      <c r="AA90" s="466">
        <f>'[1]Actv Retire'!AA5</f>
        <v>-1265860.8061111111</v>
      </c>
      <c r="AB90" s="466">
        <f>'[1]Actv Retire'!AB5</f>
        <v>-1265860.8061111111</v>
      </c>
      <c r="AC90" s="466">
        <f>'[1]Actv Retire'!AC5</f>
        <v>-1265860.8061111111</v>
      </c>
      <c r="AD90" s="466">
        <f>'[1]Actv Retire'!AD5</f>
        <v>-1265860.8061111111</v>
      </c>
      <c r="AE90" s="466">
        <f>'[1]Actv Retire'!AE5</f>
        <v>-1265860.8061111111</v>
      </c>
      <c r="AF90" s="466">
        <f>'[1]Actv Retire'!AF5</f>
        <v>-1265860.8061111111</v>
      </c>
      <c r="AG90" s="466">
        <f>'[1]Actv Retire'!AG5</f>
        <v>-1265860.8061111111</v>
      </c>
      <c r="AH90" s="466">
        <f>'[1]Actv Retire'!AH5</f>
        <v>-1265860.8061111111</v>
      </c>
      <c r="AI90" s="466">
        <f>'[1]Actv Retire'!AI5</f>
        <v>-1265860.8061111111</v>
      </c>
      <c r="AJ90" s="467">
        <f>'[1]Actv Retire'!AJ5</f>
        <v>-1265860.8061111111</v>
      </c>
      <c r="AK90" s="115"/>
      <c r="AL90" s="468">
        <f>SUM(O90:T90)</f>
        <v>-7595164.8366666669</v>
      </c>
      <c r="AM90" s="56"/>
      <c r="AN90" s="467">
        <f>SUM(Y90:AJ90)</f>
        <v>-15190329.67333333</v>
      </c>
    </row>
    <row r="91" spans="1:41">
      <c r="B91" s="151"/>
      <c r="L91" s="18"/>
      <c r="N91" s="19" t="b">
        <f t="shared" ref="N91:AJ91" si="8">N85=N90</f>
        <v>1</v>
      </c>
      <c r="O91" s="19" t="b">
        <f t="shared" si="8"/>
        <v>1</v>
      </c>
      <c r="P91" s="19" t="b">
        <f t="shared" si="8"/>
        <v>1</v>
      </c>
      <c r="Q91" s="19" t="b">
        <f t="shared" si="8"/>
        <v>1</v>
      </c>
      <c r="R91" s="19" t="b">
        <f t="shared" si="8"/>
        <v>1</v>
      </c>
      <c r="S91" s="19" t="b">
        <f t="shared" si="8"/>
        <v>1</v>
      </c>
      <c r="T91" s="19" t="b">
        <f t="shared" si="8"/>
        <v>1</v>
      </c>
      <c r="U91" s="19" t="b">
        <f t="shared" si="8"/>
        <v>1</v>
      </c>
      <c r="V91" s="19" t="b">
        <f t="shared" si="8"/>
        <v>1</v>
      </c>
      <c r="W91" s="19" t="b">
        <f t="shared" si="8"/>
        <v>1</v>
      </c>
      <c r="X91" s="19" t="b">
        <f t="shared" si="8"/>
        <v>1</v>
      </c>
      <c r="Y91" s="19" t="b">
        <f t="shared" si="8"/>
        <v>1</v>
      </c>
      <c r="Z91" s="19" t="b">
        <f t="shared" si="8"/>
        <v>1</v>
      </c>
      <c r="AA91" s="19" t="b">
        <f t="shared" si="8"/>
        <v>1</v>
      </c>
      <c r="AB91" s="19" t="b">
        <f t="shared" si="8"/>
        <v>1</v>
      </c>
      <c r="AC91" s="19" t="b">
        <f t="shared" si="8"/>
        <v>1</v>
      </c>
      <c r="AD91" s="19" t="b">
        <f t="shared" si="8"/>
        <v>1</v>
      </c>
      <c r="AE91" s="19" t="b">
        <f t="shared" si="8"/>
        <v>1</v>
      </c>
      <c r="AF91" s="19" t="b">
        <f t="shared" si="8"/>
        <v>1</v>
      </c>
      <c r="AG91" s="19" t="b">
        <f t="shared" si="8"/>
        <v>1</v>
      </c>
      <c r="AH91" s="19" t="b">
        <f t="shared" si="8"/>
        <v>1</v>
      </c>
      <c r="AI91" s="19" t="b">
        <f t="shared" si="8"/>
        <v>1</v>
      </c>
      <c r="AJ91" s="427" t="b">
        <f t="shared" si="8"/>
        <v>1</v>
      </c>
      <c r="AK91" s="115"/>
      <c r="AL91" s="428" t="b">
        <f t="shared" ref="AL91" si="9">AL85=AL90</f>
        <v>1</v>
      </c>
      <c r="AN91" s="427" t="b">
        <f t="shared" ref="AN91" si="10">AN85=AN90</f>
        <v>1</v>
      </c>
    </row>
    <row r="92" spans="1:41" s="20" customFormat="1">
      <c r="A92" s="469"/>
      <c r="B92" s="470"/>
      <c r="H92" s="52"/>
      <c r="J92" s="52"/>
      <c r="N92" s="69">
        <f t="shared" ref="N92:AJ92" si="11">N85-N90</f>
        <v>0</v>
      </c>
      <c r="O92" s="69">
        <f t="shared" si="11"/>
        <v>0</v>
      </c>
      <c r="P92" s="69">
        <f t="shared" si="11"/>
        <v>0</v>
      </c>
      <c r="Q92" s="69">
        <f t="shared" si="11"/>
        <v>0</v>
      </c>
      <c r="R92" s="69">
        <f t="shared" si="11"/>
        <v>0</v>
      </c>
      <c r="S92" s="69">
        <f t="shared" si="11"/>
        <v>0</v>
      </c>
      <c r="T92" s="69">
        <f t="shared" si="11"/>
        <v>0</v>
      </c>
      <c r="U92" s="69">
        <f t="shared" si="11"/>
        <v>0</v>
      </c>
      <c r="V92" s="69">
        <f t="shared" si="11"/>
        <v>0</v>
      </c>
      <c r="W92" s="69">
        <f t="shared" si="11"/>
        <v>0</v>
      </c>
      <c r="X92" s="69">
        <f t="shared" si="11"/>
        <v>0</v>
      </c>
      <c r="Y92" s="69">
        <f t="shared" si="11"/>
        <v>0</v>
      </c>
      <c r="Z92" s="69">
        <f t="shared" si="11"/>
        <v>0</v>
      </c>
      <c r="AA92" s="69">
        <f t="shared" si="11"/>
        <v>0</v>
      </c>
      <c r="AB92" s="69">
        <f t="shared" si="11"/>
        <v>0</v>
      </c>
      <c r="AC92" s="69">
        <f t="shared" si="11"/>
        <v>0</v>
      </c>
      <c r="AD92" s="69">
        <f t="shared" si="11"/>
        <v>0</v>
      </c>
      <c r="AE92" s="69">
        <f t="shared" si="11"/>
        <v>0</v>
      </c>
      <c r="AF92" s="69">
        <f t="shared" si="11"/>
        <v>0</v>
      </c>
      <c r="AG92" s="69">
        <f t="shared" si="11"/>
        <v>0</v>
      </c>
      <c r="AH92" s="69">
        <f t="shared" si="11"/>
        <v>0</v>
      </c>
      <c r="AI92" s="69">
        <f t="shared" si="11"/>
        <v>0</v>
      </c>
      <c r="AJ92" s="471">
        <f t="shared" si="11"/>
        <v>0</v>
      </c>
      <c r="AL92" s="472">
        <f t="shared" ref="AL92" si="12">AL85-AL90</f>
        <v>0</v>
      </c>
      <c r="AN92" s="471">
        <f t="shared" ref="AN92" si="13">AN85-AN90</f>
        <v>0</v>
      </c>
    </row>
    <row r="93" spans="1:41" ht="15.75" thickBot="1">
      <c r="B93" s="429"/>
      <c r="C93" s="44"/>
      <c r="D93" s="44"/>
      <c r="E93" s="44"/>
      <c r="F93" s="44"/>
      <c r="G93" s="44"/>
      <c r="H93" s="45"/>
      <c r="I93" s="44"/>
      <c r="J93" s="45"/>
      <c r="K93" s="44"/>
      <c r="L93" s="44"/>
      <c r="M93" s="44"/>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61"/>
      <c r="AK93" s="115"/>
      <c r="AL93" s="370"/>
      <c r="AM93" s="44"/>
      <c r="AN93" s="361"/>
    </row>
    <row r="94" spans="1:41">
      <c r="N94" s="22"/>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row>
    <row r="95" spans="1:41">
      <c r="N95" s="22"/>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row>
    <row r="96" spans="1:41">
      <c r="N96" s="22"/>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row>
    <row r="97" spans="14:37">
      <c r="N97" s="22"/>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row>
    <row r="98" spans="14:37">
      <c r="N98" s="22"/>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row>
    <row r="99" spans="14:37">
      <c r="N99" s="22"/>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row>
    <row r="100" spans="14:37">
      <c r="N100" s="22"/>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row>
    <row r="101" spans="14:37">
      <c r="N101" s="22"/>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row>
    <row r="102" spans="14:37">
      <c r="N102" s="22"/>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row>
    <row r="103" spans="14:37">
      <c r="N103" s="22"/>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row>
    <row r="104" spans="14:37">
      <c r="N104" s="22"/>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row>
    <row r="105" spans="14:37">
      <c r="N105" s="22"/>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row>
    <row r="106" spans="14:37">
      <c r="N106" s="22"/>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row>
    <row r="107" spans="14:37">
      <c r="N107" s="22"/>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row>
    <row r="108" spans="14:37">
      <c r="N108" s="22"/>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row>
    <row r="109" spans="14:37">
      <c r="N109" s="22"/>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row>
    <row r="110" spans="14:37">
      <c r="N110" s="22"/>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row>
    <row r="111" spans="14:37">
      <c r="N111" s="22"/>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row>
    <row r="112" spans="14:37">
      <c r="N112" s="22"/>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row>
    <row r="113" spans="10:37">
      <c r="N113" s="22"/>
      <c r="O113" s="115"/>
      <c r="P113" s="115"/>
      <c r="Q113" s="115"/>
      <c r="R113" s="115"/>
      <c r="S113" s="115"/>
      <c r="T113" s="115"/>
      <c r="U113" s="115"/>
      <c r="V113" s="115"/>
      <c r="W113" s="115"/>
      <c r="X113" s="115"/>
      <c r="Y113" s="115"/>
      <c r="Z113" s="115"/>
      <c r="AA113" s="115"/>
      <c r="AB113" s="115"/>
      <c r="AC113" s="115"/>
      <c r="AD113" s="115"/>
      <c r="AE113" s="115"/>
      <c r="AF113" s="115"/>
      <c r="AG113" s="115"/>
      <c r="AH113" s="115"/>
      <c r="AI113" s="115"/>
      <c r="AJ113" s="115"/>
      <c r="AK113" s="115"/>
    </row>
    <row r="114" spans="10:37">
      <c r="N114" s="22"/>
      <c r="O114" s="115"/>
      <c r="P114" s="115"/>
      <c r="Q114" s="115"/>
      <c r="R114" s="115"/>
      <c r="S114" s="115"/>
      <c r="T114" s="115"/>
      <c r="U114" s="115"/>
      <c r="V114" s="115"/>
      <c r="W114" s="115"/>
      <c r="X114" s="115"/>
      <c r="Y114" s="115"/>
      <c r="Z114" s="115"/>
      <c r="AA114" s="115"/>
      <c r="AB114" s="115"/>
      <c r="AC114" s="115"/>
      <c r="AD114" s="115"/>
      <c r="AE114" s="115"/>
      <c r="AF114" s="115"/>
      <c r="AG114" s="115"/>
      <c r="AH114" s="115"/>
      <c r="AI114" s="115"/>
      <c r="AJ114" s="115"/>
      <c r="AK114" s="115"/>
    </row>
    <row r="115" spans="10:37">
      <c r="N115" s="22"/>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row>
    <row r="116" spans="10:37">
      <c r="N116" s="22"/>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row>
    <row r="117" spans="10:37">
      <c r="N117" s="22"/>
      <c r="O117" s="115"/>
      <c r="P117" s="115"/>
      <c r="Q117" s="115"/>
      <c r="R117" s="115"/>
      <c r="S117" s="115"/>
      <c r="T117" s="115"/>
      <c r="U117" s="115"/>
      <c r="V117" s="115"/>
      <c r="W117" s="115"/>
      <c r="X117" s="115"/>
      <c r="Y117" s="115"/>
      <c r="Z117" s="115"/>
      <c r="AA117" s="115"/>
      <c r="AB117" s="115"/>
      <c r="AC117" s="115"/>
      <c r="AD117" s="115"/>
      <c r="AE117" s="115"/>
      <c r="AF117" s="115"/>
      <c r="AG117" s="115"/>
      <c r="AH117" s="115"/>
      <c r="AI117" s="115"/>
      <c r="AJ117" s="115"/>
      <c r="AK117" s="115"/>
    </row>
    <row r="118" spans="10:37">
      <c r="N118" s="22"/>
      <c r="O118" s="115"/>
      <c r="P118" s="115"/>
      <c r="Q118" s="115"/>
      <c r="R118" s="115"/>
      <c r="S118" s="115"/>
      <c r="T118" s="115"/>
      <c r="U118" s="115"/>
      <c r="V118" s="115"/>
      <c r="W118" s="115"/>
      <c r="X118" s="115"/>
      <c r="Y118" s="115"/>
      <c r="Z118" s="115"/>
      <c r="AA118" s="115"/>
      <c r="AB118" s="115"/>
      <c r="AC118" s="115"/>
      <c r="AD118" s="115"/>
      <c r="AE118" s="115"/>
      <c r="AF118" s="115"/>
      <c r="AG118" s="115"/>
      <c r="AH118" s="115"/>
      <c r="AI118" s="115"/>
      <c r="AJ118" s="115"/>
      <c r="AK118" s="115"/>
    </row>
    <row r="119" spans="10:37">
      <c r="N119" s="22"/>
      <c r="O119" s="115"/>
      <c r="P119" s="115"/>
      <c r="Q119" s="115"/>
      <c r="R119" s="115"/>
      <c r="S119" s="115"/>
      <c r="T119" s="115"/>
      <c r="U119" s="115"/>
      <c r="V119" s="115"/>
      <c r="W119" s="115"/>
      <c r="X119" s="115"/>
      <c r="Y119" s="115"/>
      <c r="Z119" s="115"/>
      <c r="AA119" s="115"/>
      <c r="AB119" s="115"/>
      <c r="AC119" s="115"/>
      <c r="AD119" s="115"/>
      <c r="AE119" s="115"/>
      <c r="AF119" s="115"/>
      <c r="AG119" s="115"/>
      <c r="AH119" s="115"/>
      <c r="AI119" s="115"/>
      <c r="AJ119" s="115"/>
      <c r="AK119" s="115"/>
    </row>
    <row r="120" spans="10:37">
      <c r="N120" s="22"/>
      <c r="O120" s="517"/>
      <c r="P120" s="517"/>
      <c r="Q120" s="517"/>
      <c r="R120" s="517"/>
      <c r="S120" s="517"/>
      <c r="T120" s="517"/>
      <c r="U120" s="517"/>
      <c r="V120" s="517"/>
      <c r="W120" s="517"/>
      <c r="X120" s="517"/>
      <c r="Y120" s="517"/>
      <c r="Z120" s="517"/>
      <c r="AA120" s="517"/>
      <c r="AB120" s="517"/>
      <c r="AC120" s="517"/>
      <c r="AD120" s="517"/>
      <c r="AE120" s="517"/>
      <c r="AF120" s="517"/>
      <c r="AG120" s="517"/>
      <c r="AH120" s="517"/>
      <c r="AI120" s="517"/>
      <c r="AJ120" s="517"/>
      <c r="AK120" s="517"/>
    </row>
    <row r="121" spans="10:37">
      <c r="N121" s="22"/>
    </row>
    <row r="122" spans="10:37">
      <c r="J122" s="176"/>
      <c r="N122" s="22"/>
    </row>
    <row r="123" spans="10:37">
      <c r="N123" s="22"/>
    </row>
    <row r="124" spans="10:37">
      <c r="N124" s="334"/>
    </row>
  </sheetData>
  <mergeCells count="2">
    <mergeCell ref="F6:H6"/>
    <mergeCell ref="B4:H4"/>
  </mergeCells>
  <pageMargins left="0.7" right="0.7" top="0.75" bottom="0.75" header="0.3" footer="0.3"/>
  <customProperties>
    <customPr name="_pios_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124"/>
  <sheetViews>
    <sheetView workbookViewId="0">
      <selection activeCell="E268" sqref="E268"/>
    </sheetView>
  </sheetViews>
  <sheetFormatPr defaultColWidth="7.44140625" defaultRowHeight="15"/>
  <cols>
    <col min="1" max="1" width="2.109375" style="521" customWidth="1"/>
    <col min="2" max="2" width="7.44140625" style="522" customWidth="1"/>
    <col min="3" max="3" width="5.88671875" style="522" customWidth="1"/>
    <col min="4" max="4" width="1.33203125" style="522" customWidth="1"/>
    <col min="5" max="5" width="8.109375" style="522" bestFit="1" customWidth="1"/>
    <col min="6" max="6" width="1.33203125" style="522" customWidth="1"/>
    <col min="7" max="7" width="18.5546875" style="522" bestFit="1" customWidth="1"/>
    <col min="8" max="8" width="1.33203125" style="522" customWidth="1"/>
    <col min="9" max="9" width="8.109375" style="522" hidden="1" customWidth="1"/>
    <col min="10" max="10" width="1.109375" style="522" hidden="1" customWidth="1"/>
    <col min="11" max="11" width="6.109375" style="522" customWidth="1"/>
    <col min="12" max="12" width="1.33203125" style="522" customWidth="1"/>
    <col min="13" max="13" width="9" style="522" customWidth="1"/>
    <col min="14" max="14" width="1.33203125" style="522" customWidth="1"/>
    <col min="15" max="15" width="10.109375" style="522" customWidth="1"/>
    <col min="16" max="37" width="10.44140625" style="522" customWidth="1"/>
    <col min="38" max="39" width="1.33203125" style="522" customWidth="1"/>
    <col min="40" max="40" width="10.109375" style="522" bestFit="1" customWidth="1"/>
    <col min="41" max="41" width="1.33203125" style="522" customWidth="1"/>
    <col min="42" max="42" width="11.88671875" style="522" customWidth="1"/>
    <col min="43" max="16384" width="7.44140625" style="522"/>
  </cols>
  <sheetData>
    <row r="1" spans="1:42">
      <c r="B1" s="423" t="str">
        <f>'[1]Bal and Actv DevAdv'!B1</f>
        <v>Kentucky American Water Company</v>
      </c>
      <c r="C1" s="425"/>
      <c r="D1" s="425"/>
      <c r="E1" s="425"/>
      <c r="H1" s="425"/>
      <c r="K1" s="522" t="s">
        <v>1066</v>
      </c>
    </row>
    <row r="2" spans="1:42">
      <c r="B2" s="423" t="str">
        <f>'[1]Bal and Actv DevAdv'!B2</f>
        <v>Case No. 2026-00094</v>
      </c>
      <c r="C2" s="425"/>
      <c r="D2" s="425"/>
      <c r="E2" s="425"/>
      <c r="H2" s="425"/>
      <c r="AN2" s="523"/>
      <c r="AO2" s="524"/>
      <c r="AP2" s="523"/>
    </row>
    <row r="3" spans="1:42">
      <c r="B3" s="423" t="str">
        <f>'[1]Bal and Actv DevAdv'!B3</f>
        <v>Customer Advances for Construction by Month, February 2026 - December 2027</v>
      </c>
      <c r="C3" s="425"/>
      <c r="D3" s="425"/>
      <c r="E3" s="425"/>
      <c r="H3" s="425"/>
      <c r="AN3" s="523" t="s">
        <v>119</v>
      </c>
      <c r="AO3" s="524"/>
      <c r="AP3" s="523" t="s">
        <v>118</v>
      </c>
    </row>
    <row r="4" spans="1:42" ht="29.25" customHeight="1">
      <c r="B4" s="638" t="str">
        <f>'[1]Bal and Actv DevAdv'!B4</f>
        <v>Calculated: 
Prior Month Balance + Each Month's Net Activity</v>
      </c>
      <c r="C4" s="639"/>
      <c r="D4" s="639"/>
      <c r="E4" s="639"/>
      <c r="F4" s="639"/>
      <c r="G4" s="640"/>
      <c r="H4" s="434"/>
      <c r="I4" s="434"/>
      <c r="J4" s="434"/>
      <c r="K4" s="434"/>
      <c r="AN4" s="523" t="s">
        <v>412</v>
      </c>
      <c r="AO4" s="524"/>
      <c r="AP4" s="525" t="s">
        <v>131</v>
      </c>
    </row>
    <row r="5" spans="1:42">
      <c r="B5" s="526" t="s">
        <v>573</v>
      </c>
      <c r="E5" s="527" t="str">
        <f>'[1]Bal and Actv DevAdv'!E5</f>
        <v>W/P - 1-6</v>
      </c>
      <c r="O5" s="528">
        <f>'[1]Bal and Actv DevAdv'!O5</f>
        <v>46081</v>
      </c>
      <c r="P5" s="528">
        <f>'[1]Bal and Actv DevAdv'!P5</f>
        <v>46112</v>
      </c>
      <c r="Q5" s="528">
        <f>'[1]Bal and Actv DevAdv'!Q5</f>
        <v>46142</v>
      </c>
      <c r="R5" s="528">
        <f>'[1]Bal and Actv DevAdv'!R5</f>
        <v>46173</v>
      </c>
      <c r="S5" s="528">
        <f>'[1]Bal and Actv DevAdv'!S5</f>
        <v>46203</v>
      </c>
      <c r="T5" s="528">
        <f>'[1]Bal and Actv DevAdv'!T5</f>
        <v>46234</v>
      </c>
      <c r="U5" s="528">
        <f>'[1]Bal and Actv DevAdv'!U5</f>
        <v>46265</v>
      </c>
      <c r="V5" s="528">
        <f>'[1]Bal and Actv DevAdv'!V5</f>
        <v>46295</v>
      </c>
      <c r="W5" s="528">
        <f>'[1]Bal and Actv DevAdv'!W5</f>
        <v>46326</v>
      </c>
      <c r="X5" s="528">
        <f>'[1]Bal and Actv DevAdv'!X5</f>
        <v>46356</v>
      </c>
      <c r="Y5" s="528">
        <f>'[1]Bal and Actv DevAdv'!Y5</f>
        <v>46387</v>
      </c>
      <c r="Z5" s="528">
        <f>'[1]Bal and Actv DevAdv'!Z5</f>
        <v>46418</v>
      </c>
      <c r="AA5" s="528">
        <f>'[1]Bal and Actv DevAdv'!AA5</f>
        <v>46446</v>
      </c>
      <c r="AB5" s="528">
        <f>'[1]Bal and Actv DevAdv'!AB5</f>
        <v>46477</v>
      </c>
      <c r="AC5" s="528">
        <f>'[1]Bal and Actv DevAdv'!AC5</f>
        <v>46507</v>
      </c>
      <c r="AD5" s="528">
        <f>'[1]Bal and Actv DevAdv'!AD5</f>
        <v>46538</v>
      </c>
      <c r="AE5" s="528">
        <f>'[1]Bal and Actv DevAdv'!AE5</f>
        <v>46568</v>
      </c>
      <c r="AF5" s="528">
        <f>'[1]Bal and Actv DevAdv'!AF5</f>
        <v>46599</v>
      </c>
      <c r="AG5" s="528">
        <f>'[1]Bal and Actv DevAdv'!AG5</f>
        <v>46630</v>
      </c>
      <c r="AH5" s="528">
        <f>'[1]Bal and Actv DevAdv'!AH5</f>
        <v>46660</v>
      </c>
      <c r="AI5" s="528">
        <f>'[1]Bal and Actv DevAdv'!AI5</f>
        <v>46691</v>
      </c>
      <c r="AJ5" s="528">
        <f>'[1]Bal and Actv DevAdv'!AJ5</f>
        <v>46721</v>
      </c>
      <c r="AK5" s="528">
        <f>'[1]Bal and Actv DevAdv'!AK5</f>
        <v>46752</v>
      </c>
      <c r="AL5" s="528"/>
      <c r="AM5" s="528"/>
      <c r="AN5" s="528">
        <f>U5</f>
        <v>46265</v>
      </c>
      <c r="AO5" s="524"/>
      <c r="AP5" s="528">
        <f>AK5</f>
        <v>46752</v>
      </c>
    </row>
    <row r="6" spans="1:42" s="527" customFormat="1">
      <c r="A6" s="529"/>
      <c r="C6" s="425"/>
      <c r="D6" s="530"/>
      <c r="E6" s="530"/>
      <c r="F6" s="530"/>
      <c r="H6" s="425"/>
      <c r="I6" s="425"/>
      <c r="J6" s="425"/>
      <c r="K6" s="443"/>
      <c r="L6" s="443"/>
      <c r="M6" s="531" t="s">
        <v>574</v>
      </c>
      <c r="N6" s="443"/>
      <c r="O6" s="532">
        <f>O14</f>
        <v>-18955746.34</v>
      </c>
      <c r="P6" s="532">
        <f>P14</f>
        <v>-19308227.694430381</v>
      </c>
      <c r="Q6" s="532">
        <f t="shared" ref="Q6:AK6" si="0">Q14</f>
        <v>-19660709.048860759</v>
      </c>
      <c r="R6" s="532">
        <f t="shared" si="0"/>
        <v>-20013190.40329114</v>
      </c>
      <c r="S6" s="532">
        <f t="shared" si="0"/>
        <v>-20365671.757721521</v>
      </c>
      <c r="T6" s="532">
        <f t="shared" si="0"/>
        <v>-20718153.112151898</v>
      </c>
      <c r="U6" s="532">
        <f t="shared" si="0"/>
        <v>-21070634.46658228</v>
      </c>
      <c r="V6" s="532">
        <f t="shared" si="0"/>
        <v>-21423115.821012661</v>
      </c>
      <c r="W6" s="532">
        <f t="shared" si="0"/>
        <v>-21775597.175443038</v>
      </c>
      <c r="X6" s="532">
        <f t="shared" si="0"/>
        <v>-22128078.529873416</v>
      </c>
      <c r="Y6" s="532">
        <f t="shared" si="0"/>
        <v>-22480559.884303797</v>
      </c>
      <c r="Z6" s="532">
        <f t="shared" si="0"/>
        <v>-22778874.905400842</v>
      </c>
      <c r="AA6" s="532">
        <f t="shared" si="0"/>
        <v>-23077189.926497888</v>
      </c>
      <c r="AB6" s="532">
        <f t="shared" si="0"/>
        <v>-23375504.947594933</v>
      </c>
      <c r="AC6" s="532">
        <f t="shared" si="0"/>
        <v>-23673819.968691979</v>
      </c>
      <c r="AD6" s="532">
        <f t="shared" si="0"/>
        <v>-23972134.989789024</v>
      </c>
      <c r="AE6" s="532">
        <f t="shared" si="0"/>
        <v>-24270450.010886069</v>
      </c>
      <c r="AF6" s="532">
        <f t="shared" si="0"/>
        <v>-24568765.031983115</v>
      </c>
      <c r="AG6" s="532">
        <f t="shared" si="0"/>
        <v>-24867080.05308016</v>
      </c>
      <c r="AH6" s="532">
        <f t="shared" si="0"/>
        <v>-25165395.074177206</v>
      </c>
      <c r="AI6" s="532">
        <f t="shared" si="0"/>
        <v>-25463710.095274251</v>
      </c>
      <c r="AJ6" s="532">
        <f t="shared" si="0"/>
        <v>-25762025.116371296</v>
      </c>
      <c r="AK6" s="532">
        <f t="shared" si="0"/>
        <v>-26060340.137468342</v>
      </c>
      <c r="AL6" s="532"/>
      <c r="AM6" s="532"/>
      <c r="AN6" s="532">
        <f>+U6</f>
        <v>-21070634.46658228</v>
      </c>
      <c r="AO6" s="532"/>
      <c r="AP6" s="532">
        <f>SUM(Y6:AK6)/13</f>
        <v>-24270450.010886069</v>
      </c>
    </row>
    <row r="7" spans="1:42">
      <c r="B7" s="304" t="s">
        <v>523</v>
      </c>
      <c r="C7" s="425"/>
      <c r="D7" s="425"/>
      <c r="E7" s="432"/>
      <c r="F7" s="432"/>
      <c r="G7" s="424"/>
      <c r="H7" s="424"/>
      <c r="I7" s="425"/>
      <c r="J7" s="425"/>
      <c r="K7" s="443"/>
      <c r="L7" s="443"/>
      <c r="M7" s="443"/>
      <c r="N7" s="443"/>
      <c r="O7" s="523"/>
      <c r="AP7" s="533"/>
    </row>
    <row r="8" spans="1:42">
      <c r="C8" s="432"/>
      <c r="D8" s="425"/>
      <c r="E8" s="432"/>
      <c r="F8" s="432"/>
      <c r="G8" s="432"/>
      <c r="H8" s="424"/>
      <c r="I8" s="425"/>
      <c r="J8" s="425"/>
      <c r="K8" s="432"/>
      <c r="L8" s="432"/>
      <c r="M8" s="432"/>
      <c r="N8" s="432"/>
      <c r="O8" s="523"/>
      <c r="AP8" s="533"/>
    </row>
    <row r="9" spans="1:42">
      <c r="C9" s="449"/>
      <c r="D9" s="449"/>
      <c r="E9" s="449" t="s">
        <v>528</v>
      </c>
      <c r="F9" s="449"/>
      <c r="G9" s="449"/>
      <c r="H9" s="449"/>
      <c r="I9" s="449"/>
      <c r="J9" s="449"/>
      <c r="K9" s="449" t="s">
        <v>437</v>
      </c>
      <c r="L9" s="449"/>
      <c r="M9" s="449" t="s">
        <v>575</v>
      </c>
      <c r="N9" s="449"/>
      <c r="O9" s="523" t="s">
        <v>576</v>
      </c>
      <c r="AM9" s="523"/>
      <c r="AN9" s="523"/>
      <c r="AO9" s="523"/>
      <c r="AP9" s="523"/>
    </row>
    <row r="10" spans="1:42" s="524" customFormat="1">
      <c r="B10" s="534" t="s">
        <v>532</v>
      </c>
      <c r="C10" s="452" t="s">
        <v>533</v>
      </c>
      <c r="D10" s="449"/>
      <c r="E10" s="452" t="s">
        <v>403</v>
      </c>
      <c r="F10" s="449"/>
      <c r="G10" s="452" t="s">
        <v>577</v>
      </c>
      <c r="H10" s="449"/>
      <c r="I10" s="452" t="s">
        <v>403</v>
      </c>
      <c r="J10" s="432"/>
      <c r="K10" s="452" t="s">
        <v>578</v>
      </c>
      <c r="L10" s="432"/>
      <c r="M10" s="432" t="s">
        <v>579</v>
      </c>
      <c r="N10" s="432"/>
      <c r="O10" s="528">
        <f>'[1]Bal and Actv DevAdv'!O10</f>
        <v>46081</v>
      </c>
      <c r="P10" s="528">
        <f>'[1]Bal and Actv DevAdv'!P10</f>
        <v>46112</v>
      </c>
      <c r="Q10" s="528">
        <f>'[1]Bal and Actv DevAdv'!Q10</f>
        <v>46142</v>
      </c>
      <c r="R10" s="528">
        <f>'[1]Bal and Actv DevAdv'!R10</f>
        <v>46173</v>
      </c>
      <c r="S10" s="528">
        <f>'[1]Bal and Actv DevAdv'!S10</f>
        <v>46203</v>
      </c>
      <c r="T10" s="528">
        <f>'[1]Bal and Actv DevAdv'!T10</f>
        <v>46234</v>
      </c>
      <c r="U10" s="528">
        <f>'[1]Bal and Actv DevAdv'!U10</f>
        <v>46265</v>
      </c>
      <c r="V10" s="528">
        <f>'[1]Bal and Actv DevAdv'!V10</f>
        <v>46295</v>
      </c>
      <c r="W10" s="528">
        <f>'[1]Bal and Actv DevAdv'!W10</f>
        <v>46326</v>
      </c>
      <c r="X10" s="528">
        <f>'[1]Bal and Actv DevAdv'!X10</f>
        <v>46356</v>
      </c>
      <c r="Y10" s="528">
        <f>'[1]Bal and Actv DevAdv'!Y10</f>
        <v>46387</v>
      </c>
      <c r="Z10" s="528">
        <f>'[1]Bal and Actv DevAdv'!Z10</f>
        <v>46418</v>
      </c>
      <c r="AA10" s="528">
        <f>'[1]Bal and Actv DevAdv'!AA10</f>
        <v>46446</v>
      </c>
      <c r="AB10" s="528">
        <f>'[1]Bal and Actv DevAdv'!AB10</f>
        <v>46477</v>
      </c>
      <c r="AC10" s="528">
        <f>'[1]Bal and Actv DevAdv'!AC10</f>
        <v>46507</v>
      </c>
      <c r="AD10" s="528">
        <f>'[1]Bal and Actv DevAdv'!AD10</f>
        <v>46538</v>
      </c>
      <c r="AE10" s="528">
        <f>'[1]Bal and Actv DevAdv'!AE10</f>
        <v>46568</v>
      </c>
      <c r="AF10" s="528">
        <f>'[1]Bal and Actv DevAdv'!AF10</f>
        <v>46599</v>
      </c>
      <c r="AG10" s="528">
        <f>'[1]Bal and Actv DevAdv'!AG10</f>
        <v>46630</v>
      </c>
      <c r="AH10" s="528">
        <f>'[1]Bal and Actv DevAdv'!AH10</f>
        <v>46660</v>
      </c>
      <c r="AI10" s="528">
        <f>'[1]Bal and Actv DevAdv'!AI10</f>
        <v>46691</v>
      </c>
      <c r="AJ10" s="528">
        <f>'[1]Bal and Actv DevAdv'!AJ10</f>
        <v>46721</v>
      </c>
      <c r="AK10" s="528">
        <f>'[1]Bal and Actv DevAdv'!AK10</f>
        <v>46752</v>
      </c>
      <c r="AL10" s="528"/>
      <c r="AM10" s="523"/>
      <c r="AN10" s="523"/>
      <c r="AO10" s="523"/>
      <c r="AP10" s="523"/>
    </row>
    <row r="11" spans="1:42">
      <c r="B11" s="524">
        <v>1</v>
      </c>
      <c r="C11" s="524" t="s">
        <v>580</v>
      </c>
      <c r="E11" s="524" t="s">
        <v>209</v>
      </c>
      <c r="G11" s="522" t="s">
        <v>581</v>
      </c>
      <c r="I11" s="535" t="str">
        <f>'[1]1 JDE to SAP'!B2039</f>
        <v>252120</v>
      </c>
      <c r="K11" s="524">
        <v>252</v>
      </c>
      <c r="M11" s="524" t="s">
        <v>582</v>
      </c>
      <c r="O11" s="536">
        <f>'[1]Bal and Actv DevAdv'!O11</f>
        <v>-16724627.49</v>
      </c>
      <c r="P11" s="536">
        <f>'[1]Bal and Actv DevAdv'!P11</f>
        <v>-16632960.49</v>
      </c>
      <c r="Q11" s="536">
        <f>'[1]Bal and Actv DevAdv'!Q11</f>
        <v>-16541293.49</v>
      </c>
      <c r="R11" s="536">
        <f>'[1]Bal and Actv DevAdv'!R11</f>
        <v>-16449626.49</v>
      </c>
      <c r="S11" s="536">
        <f>'[1]Bal and Actv DevAdv'!S11</f>
        <v>-16357959.49</v>
      </c>
      <c r="T11" s="536">
        <f>'[1]Bal and Actv DevAdv'!T11</f>
        <v>-16266292.49</v>
      </c>
      <c r="U11" s="536">
        <f>'[1]Bal and Actv DevAdv'!U11</f>
        <v>-16174625.49</v>
      </c>
      <c r="V11" s="536">
        <f>'[1]Bal and Actv DevAdv'!V11</f>
        <v>-16082958.49</v>
      </c>
      <c r="W11" s="536">
        <f>'[1]Bal and Actv DevAdv'!W11</f>
        <v>-15991291.49</v>
      </c>
      <c r="X11" s="536">
        <f>'[1]Bal and Actv DevAdv'!X11</f>
        <v>-15899624.49</v>
      </c>
      <c r="Y11" s="536">
        <f>'[1]Bal and Actv DevAdv'!Y11</f>
        <v>-15807957.49</v>
      </c>
      <c r="Z11" s="536">
        <f>'[1]Bal and Actv DevAdv'!Z11</f>
        <v>-15662124.156666666</v>
      </c>
      <c r="AA11" s="536">
        <f>'[1]Bal and Actv DevAdv'!AA11</f>
        <v>-15516290.823333332</v>
      </c>
      <c r="AB11" s="536">
        <f>'[1]Bal and Actv DevAdv'!AB11</f>
        <v>-15370457.489999998</v>
      </c>
      <c r="AC11" s="536">
        <f>'[1]Bal and Actv DevAdv'!AC11</f>
        <v>-15224624.156666664</v>
      </c>
      <c r="AD11" s="536">
        <f>'[1]Bal and Actv DevAdv'!AD11</f>
        <v>-15078790.82333333</v>
      </c>
      <c r="AE11" s="536">
        <f>'[1]Bal and Actv DevAdv'!AE11</f>
        <v>-14932957.489999996</v>
      </c>
      <c r="AF11" s="536">
        <f>'[1]Bal and Actv DevAdv'!AF11</f>
        <v>-14787124.156666663</v>
      </c>
      <c r="AG11" s="536">
        <f>'[1]Bal and Actv DevAdv'!AG11</f>
        <v>-14641290.823333329</v>
      </c>
      <c r="AH11" s="536">
        <f>'[1]Bal and Actv DevAdv'!AH11</f>
        <v>-14495457.489999995</v>
      </c>
      <c r="AI11" s="536">
        <f>'[1]Bal and Actv DevAdv'!AI11</f>
        <v>-14349624.156666661</v>
      </c>
      <c r="AJ11" s="536">
        <f>'[1]Bal and Actv DevAdv'!AJ11</f>
        <v>-14203790.823333327</v>
      </c>
      <c r="AK11" s="536">
        <f>'[1]Bal and Actv DevAdv'!AK11</f>
        <v>-14057957.489999993</v>
      </c>
      <c r="AL11" s="537"/>
      <c r="AM11" s="533"/>
      <c r="AN11" s="532">
        <f t="shared" ref="AN11:AN12" si="1">+U11</f>
        <v>-16174625.49</v>
      </c>
      <c r="AO11" s="532"/>
      <c r="AP11" s="532">
        <f t="shared" ref="AP11:AP12" si="2">SUM(Y11:AK11)/13</f>
        <v>-14932957.489999996</v>
      </c>
    </row>
    <row r="12" spans="1:42">
      <c r="B12" s="524">
        <v>2</v>
      </c>
      <c r="C12" s="524" t="s">
        <v>580</v>
      </c>
      <c r="E12" s="538" t="s">
        <v>209</v>
      </c>
      <c r="G12" s="522" t="s">
        <v>581</v>
      </c>
      <c r="I12" s="535"/>
      <c r="K12" s="524">
        <v>252</v>
      </c>
      <c r="M12" s="524" t="s">
        <v>583</v>
      </c>
      <c r="O12" s="536">
        <f>'[1]Bal and Actv DevAdv'!O12</f>
        <v>-2231118.85</v>
      </c>
      <c r="P12" s="536">
        <f>'[1]Bal and Actv DevAdv'!P12</f>
        <v>-2675267.2044303799</v>
      </c>
      <c r="Q12" s="536">
        <f>'[1]Bal and Actv DevAdv'!Q12</f>
        <v>-3119415.5588607597</v>
      </c>
      <c r="R12" s="536">
        <f>'[1]Bal and Actv DevAdv'!R12</f>
        <v>-3563563.9132911395</v>
      </c>
      <c r="S12" s="536">
        <f>'[1]Bal and Actv DevAdv'!S12</f>
        <v>-4007712.2677215193</v>
      </c>
      <c r="T12" s="536">
        <f>'[1]Bal and Actv DevAdv'!T12</f>
        <v>-4451860.6221518992</v>
      </c>
      <c r="U12" s="536">
        <f>'[1]Bal and Actv DevAdv'!U12</f>
        <v>-4896008.9765822794</v>
      </c>
      <c r="V12" s="536">
        <f>'[1]Bal and Actv DevAdv'!V12</f>
        <v>-5340157.3310126588</v>
      </c>
      <c r="W12" s="536">
        <f>'[1]Bal and Actv DevAdv'!W12</f>
        <v>-5784305.6854430381</v>
      </c>
      <c r="X12" s="536">
        <f>'[1]Bal and Actv DevAdv'!X12</f>
        <v>-6228454.0398734175</v>
      </c>
      <c r="Y12" s="536">
        <f>'[1]Bal and Actv DevAdv'!Y12</f>
        <v>-6672602.3943037968</v>
      </c>
      <c r="Z12" s="536">
        <f>'[1]Bal and Actv DevAdv'!Z12</f>
        <v>-7116750.7487341762</v>
      </c>
      <c r="AA12" s="536">
        <f>'[1]Bal and Actv DevAdv'!AA12</f>
        <v>-7560899.1031645555</v>
      </c>
      <c r="AB12" s="536">
        <f>'[1]Bal and Actv DevAdv'!AB12</f>
        <v>-8005047.4575949349</v>
      </c>
      <c r="AC12" s="536">
        <f>'[1]Bal and Actv DevAdv'!AC12</f>
        <v>-8449195.8120253142</v>
      </c>
      <c r="AD12" s="536">
        <f>'[1]Bal and Actv DevAdv'!AD12</f>
        <v>-8893344.1664556935</v>
      </c>
      <c r="AE12" s="536">
        <f>'[1]Bal and Actv DevAdv'!AE12</f>
        <v>-9337492.5208860729</v>
      </c>
      <c r="AF12" s="536">
        <f>'[1]Bal and Actv DevAdv'!AF12</f>
        <v>-9781640.8753164522</v>
      </c>
      <c r="AG12" s="536">
        <f>'[1]Bal and Actv DevAdv'!AG12</f>
        <v>-10225789.229746832</v>
      </c>
      <c r="AH12" s="536">
        <f>'[1]Bal and Actv DevAdv'!AH12</f>
        <v>-10669937.584177211</v>
      </c>
      <c r="AI12" s="536">
        <f>'[1]Bal and Actv DevAdv'!AI12</f>
        <v>-11114085.93860759</v>
      </c>
      <c r="AJ12" s="536">
        <f>'[1]Bal and Actv DevAdv'!AJ12</f>
        <v>-11558234.29303797</v>
      </c>
      <c r="AK12" s="536">
        <f>'[1]Bal and Actv DevAdv'!AK12</f>
        <v>-12002382.647468349</v>
      </c>
      <c r="AL12" s="537"/>
      <c r="AM12" s="533"/>
      <c r="AN12" s="532">
        <f t="shared" si="1"/>
        <v>-4896008.9765822794</v>
      </c>
      <c r="AO12" s="532"/>
      <c r="AP12" s="532">
        <f t="shared" si="2"/>
        <v>-9337492.520886071</v>
      </c>
    </row>
    <row r="13" spans="1:42">
      <c r="A13" s="522"/>
      <c r="B13" s="524">
        <v>3</v>
      </c>
      <c r="C13" s="524"/>
      <c r="E13" s="432"/>
      <c r="I13" s="535"/>
      <c r="K13" s="524"/>
      <c r="M13" s="524"/>
      <c r="O13" s="536"/>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3"/>
      <c r="AN13" s="533"/>
      <c r="AO13" s="533"/>
      <c r="AP13" s="533"/>
    </row>
    <row r="14" spans="1:42" ht="15.75" thickBot="1">
      <c r="A14" s="522"/>
      <c r="B14" s="524">
        <v>4</v>
      </c>
      <c r="C14" s="524"/>
      <c r="E14" s="432"/>
      <c r="G14" s="527" t="s">
        <v>584</v>
      </c>
      <c r="I14" s="535"/>
      <c r="K14" s="524"/>
      <c r="M14" s="524"/>
      <c r="O14" s="539">
        <f>SUM(O11:O13)</f>
        <v>-18955746.34</v>
      </c>
      <c r="P14" s="539">
        <f t="shared" ref="P14:AP14" si="3">SUM(P11:P13)</f>
        <v>-19308227.694430381</v>
      </c>
      <c r="Q14" s="539">
        <f t="shared" si="3"/>
        <v>-19660709.048860759</v>
      </c>
      <c r="R14" s="539">
        <f t="shared" si="3"/>
        <v>-20013190.40329114</v>
      </c>
      <c r="S14" s="539">
        <f t="shared" si="3"/>
        <v>-20365671.757721521</v>
      </c>
      <c r="T14" s="539">
        <f t="shared" si="3"/>
        <v>-20718153.112151898</v>
      </c>
      <c r="U14" s="539">
        <f t="shared" si="3"/>
        <v>-21070634.46658228</v>
      </c>
      <c r="V14" s="539">
        <f t="shared" si="3"/>
        <v>-21423115.821012661</v>
      </c>
      <c r="W14" s="539">
        <f t="shared" si="3"/>
        <v>-21775597.175443038</v>
      </c>
      <c r="X14" s="539">
        <f t="shared" si="3"/>
        <v>-22128078.529873416</v>
      </c>
      <c r="Y14" s="539">
        <f t="shared" si="3"/>
        <v>-22480559.884303797</v>
      </c>
      <c r="Z14" s="539">
        <f t="shared" si="3"/>
        <v>-22778874.905400842</v>
      </c>
      <c r="AA14" s="539">
        <f t="shared" si="3"/>
        <v>-23077189.926497888</v>
      </c>
      <c r="AB14" s="539">
        <f t="shared" si="3"/>
        <v>-23375504.947594933</v>
      </c>
      <c r="AC14" s="539">
        <f t="shared" si="3"/>
        <v>-23673819.968691979</v>
      </c>
      <c r="AD14" s="539">
        <f t="shared" si="3"/>
        <v>-23972134.989789024</v>
      </c>
      <c r="AE14" s="539">
        <f t="shared" si="3"/>
        <v>-24270450.010886069</v>
      </c>
      <c r="AF14" s="539">
        <f t="shared" si="3"/>
        <v>-24568765.031983115</v>
      </c>
      <c r="AG14" s="539">
        <f t="shared" si="3"/>
        <v>-24867080.05308016</v>
      </c>
      <c r="AH14" s="539">
        <f t="shared" si="3"/>
        <v>-25165395.074177206</v>
      </c>
      <c r="AI14" s="539">
        <f t="shared" si="3"/>
        <v>-25463710.095274251</v>
      </c>
      <c r="AJ14" s="539">
        <f t="shared" si="3"/>
        <v>-25762025.116371296</v>
      </c>
      <c r="AK14" s="539">
        <f t="shared" si="3"/>
        <v>-26060340.137468342</v>
      </c>
      <c r="AL14" s="539"/>
      <c r="AM14" s="539"/>
      <c r="AN14" s="539">
        <f t="shared" si="3"/>
        <v>-21070634.46658228</v>
      </c>
      <c r="AO14" s="533"/>
      <c r="AP14" s="539">
        <f t="shared" si="3"/>
        <v>-24270450.010886066</v>
      </c>
    </row>
    <row r="15" spans="1:42">
      <c r="A15" s="522"/>
      <c r="B15" s="524">
        <v>5</v>
      </c>
      <c r="C15" s="524"/>
      <c r="E15" s="432"/>
      <c r="G15" s="527"/>
      <c r="I15" s="535"/>
      <c r="K15" s="524"/>
      <c r="M15" s="524"/>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3"/>
      <c r="AO15" s="533"/>
      <c r="AP15" s="533"/>
    </row>
    <row r="16" spans="1:42">
      <c r="A16" s="522"/>
      <c r="B16" s="524">
        <v>6</v>
      </c>
      <c r="C16" s="524"/>
      <c r="G16" s="527" t="s">
        <v>585</v>
      </c>
      <c r="I16" s="535"/>
      <c r="K16" s="523" t="s">
        <v>586</v>
      </c>
      <c r="O16" s="537"/>
      <c r="P16" s="537"/>
      <c r="Q16" s="537"/>
      <c r="R16" s="537"/>
      <c r="S16" s="537"/>
      <c r="T16" s="537"/>
      <c r="U16" s="537"/>
      <c r="V16" s="537"/>
      <c r="W16" s="537"/>
      <c r="X16" s="537"/>
      <c r="Y16" s="537"/>
      <c r="Z16" s="537"/>
      <c r="AA16" s="537"/>
      <c r="AB16" s="537"/>
      <c r="AC16" s="537"/>
      <c r="AD16" s="537"/>
      <c r="AE16" s="537"/>
      <c r="AF16" s="537"/>
      <c r="AG16" s="537"/>
      <c r="AH16" s="537"/>
      <c r="AI16" s="537"/>
      <c r="AJ16" s="537"/>
      <c r="AK16" s="537"/>
      <c r="AL16" s="537"/>
      <c r="AM16" s="533"/>
      <c r="AN16" s="533"/>
      <c r="AO16" s="533"/>
      <c r="AP16" s="533"/>
    </row>
    <row r="17" spans="1:42">
      <c r="A17" s="522"/>
      <c r="B17" s="524">
        <v>7</v>
      </c>
      <c r="C17" s="524"/>
      <c r="G17" s="522" t="s">
        <v>587</v>
      </c>
      <c r="K17" s="540">
        <v>0</v>
      </c>
      <c r="M17" s="524" t="s">
        <v>582</v>
      </c>
      <c r="O17" s="537"/>
      <c r="P17" s="533">
        <f>'[1]Bal and Actv DevAdv'!P17</f>
        <v>0</v>
      </c>
      <c r="Q17" s="533">
        <f>'[1]Bal and Actv DevAdv'!Q17</f>
        <v>0</v>
      </c>
      <c r="R17" s="533">
        <f>'[1]Bal and Actv DevAdv'!R17</f>
        <v>0</v>
      </c>
      <c r="S17" s="533">
        <f>'[1]Bal and Actv DevAdv'!S17</f>
        <v>0</v>
      </c>
      <c r="T17" s="533">
        <f>'[1]Bal and Actv DevAdv'!T17</f>
        <v>0</v>
      </c>
      <c r="U17" s="533">
        <f>'[1]Bal and Actv DevAdv'!U17</f>
        <v>0</v>
      </c>
      <c r="V17" s="533">
        <f>'[1]Bal and Actv DevAdv'!V17</f>
        <v>0</v>
      </c>
      <c r="W17" s="533">
        <f>'[1]Bal and Actv DevAdv'!W17</f>
        <v>0</v>
      </c>
      <c r="X17" s="533">
        <f>'[1]Bal and Actv DevAdv'!X17</f>
        <v>0</v>
      </c>
      <c r="Y17" s="533">
        <f>'[1]Bal and Actv DevAdv'!Y17</f>
        <v>0</v>
      </c>
      <c r="Z17" s="533">
        <f>'[1]Bal and Actv DevAdv'!Z17</f>
        <v>0</v>
      </c>
      <c r="AA17" s="533">
        <f>'[1]Bal and Actv DevAdv'!AA17</f>
        <v>0</v>
      </c>
      <c r="AB17" s="533">
        <f>'[1]Bal and Actv DevAdv'!AB17</f>
        <v>0</v>
      </c>
      <c r="AC17" s="533">
        <f>'[1]Bal and Actv DevAdv'!AC17</f>
        <v>0</v>
      </c>
      <c r="AD17" s="533">
        <f>'[1]Bal and Actv DevAdv'!AD17</f>
        <v>0</v>
      </c>
      <c r="AE17" s="533">
        <f>'[1]Bal and Actv DevAdv'!AE17</f>
        <v>0</v>
      </c>
      <c r="AF17" s="533">
        <f>'[1]Bal and Actv DevAdv'!AF17</f>
        <v>0</v>
      </c>
      <c r="AG17" s="533">
        <f>'[1]Bal and Actv DevAdv'!AG17</f>
        <v>0</v>
      </c>
      <c r="AH17" s="533">
        <f>'[1]Bal and Actv DevAdv'!AH17</f>
        <v>0</v>
      </c>
      <c r="AI17" s="533">
        <f>'[1]Bal and Actv DevAdv'!AI17</f>
        <v>0</v>
      </c>
      <c r="AJ17" s="533">
        <f>'[1]Bal and Actv DevAdv'!AJ17</f>
        <v>0</v>
      </c>
      <c r="AK17" s="533">
        <f>'[1]Bal and Actv DevAdv'!AK17</f>
        <v>0</v>
      </c>
      <c r="AL17" s="537">
        <v>-95000</v>
      </c>
      <c r="AM17" s="533"/>
      <c r="AN17" s="533"/>
      <c r="AO17" s="533"/>
      <c r="AP17" s="533"/>
    </row>
    <row r="18" spans="1:42">
      <c r="A18" s="522"/>
      <c r="B18" s="524">
        <v>8</v>
      </c>
      <c r="C18" s="524"/>
      <c r="G18" s="522" t="s">
        <v>587</v>
      </c>
      <c r="K18" s="540">
        <v>1</v>
      </c>
      <c r="M18" s="524" t="s">
        <v>583</v>
      </c>
      <c r="O18" s="537"/>
      <c r="P18" s="533">
        <f>'[1]Bal and Actv DevAdv'!P18</f>
        <v>-444148.35443037981</v>
      </c>
      <c r="Q18" s="533">
        <f>'[1]Bal and Actv DevAdv'!Q18</f>
        <v>-444148.35443037981</v>
      </c>
      <c r="R18" s="533">
        <f>'[1]Bal and Actv DevAdv'!R18</f>
        <v>-444148.35443037981</v>
      </c>
      <c r="S18" s="533">
        <f>'[1]Bal and Actv DevAdv'!S18</f>
        <v>-444148.35443037981</v>
      </c>
      <c r="T18" s="533">
        <f>'[1]Bal and Actv DevAdv'!T18</f>
        <v>-444148.35443037981</v>
      </c>
      <c r="U18" s="533">
        <f>'[1]Bal and Actv DevAdv'!U18</f>
        <v>-444148.35443037981</v>
      </c>
      <c r="V18" s="533">
        <f>'[1]Bal and Actv DevAdv'!V18</f>
        <v>-444148.35443037981</v>
      </c>
      <c r="W18" s="533">
        <f>'[1]Bal and Actv DevAdv'!W18</f>
        <v>-444148.35443037981</v>
      </c>
      <c r="X18" s="533">
        <f>'[1]Bal and Actv DevAdv'!X18</f>
        <v>-444148.35443037981</v>
      </c>
      <c r="Y18" s="533">
        <f>'[1]Bal and Actv DevAdv'!Y18</f>
        <v>-444148.35443037981</v>
      </c>
      <c r="Z18" s="533">
        <f>'[1]Bal and Actv DevAdv'!Z18</f>
        <v>-444148.35443037981</v>
      </c>
      <c r="AA18" s="533">
        <f>'[1]Bal and Actv DevAdv'!AA18</f>
        <v>-444148.35443037981</v>
      </c>
      <c r="AB18" s="533">
        <f>'[1]Bal and Actv DevAdv'!AB18</f>
        <v>-444148.35443037981</v>
      </c>
      <c r="AC18" s="533">
        <f>'[1]Bal and Actv DevAdv'!AC18</f>
        <v>-444148.35443037981</v>
      </c>
      <c r="AD18" s="533">
        <f>'[1]Bal and Actv DevAdv'!AD18</f>
        <v>-444148.35443037981</v>
      </c>
      <c r="AE18" s="533">
        <f>'[1]Bal and Actv DevAdv'!AE18</f>
        <v>-444148.35443037981</v>
      </c>
      <c r="AF18" s="533">
        <f>'[1]Bal and Actv DevAdv'!AF18</f>
        <v>-444148.35443037981</v>
      </c>
      <c r="AG18" s="533">
        <f>'[1]Bal and Actv DevAdv'!AG18</f>
        <v>-444148.35443037981</v>
      </c>
      <c r="AH18" s="533">
        <f>'[1]Bal and Actv DevAdv'!AH18</f>
        <v>-444148.35443037981</v>
      </c>
      <c r="AI18" s="533">
        <f>'[1]Bal and Actv DevAdv'!AI18</f>
        <v>-444148.35443037981</v>
      </c>
      <c r="AJ18" s="533">
        <f>'[1]Bal and Actv DevAdv'!AJ18</f>
        <v>-444148.35443037981</v>
      </c>
      <c r="AK18" s="533">
        <f>'[1]Bal and Actv DevAdv'!AK18</f>
        <v>-444148.35443037981</v>
      </c>
      <c r="AL18" s="537"/>
      <c r="AM18" s="533"/>
      <c r="AN18" s="533"/>
      <c r="AO18" s="533"/>
      <c r="AP18" s="533"/>
    </row>
    <row r="19" spans="1:42">
      <c r="A19" s="522"/>
      <c r="B19" s="524">
        <v>9</v>
      </c>
      <c r="C19" s="524"/>
      <c r="G19" s="522" t="s">
        <v>25</v>
      </c>
      <c r="K19" s="540">
        <v>1</v>
      </c>
      <c r="M19" s="524" t="s">
        <v>582</v>
      </c>
      <c r="O19" s="537"/>
      <c r="P19" s="533">
        <f>'[1]Bal and Actv DevAdv'!P19</f>
        <v>91667</v>
      </c>
      <c r="Q19" s="533">
        <f>'[1]Bal and Actv DevAdv'!Q19</f>
        <v>91667</v>
      </c>
      <c r="R19" s="533">
        <f>'[1]Bal and Actv DevAdv'!R19</f>
        <v>91667</v>
      </c>
      <c r="S19" s="533">
        <f>'[1]Bal and Actv DevAdv'!S19</f>
        <v>91667</v>
      </c>
      <c r="T19" s="533">
        <f>'[1]Bal and Actv DevAdv'!T19</f>
        <v>91667</v>
      </c>
      <c r="U19" s="533">
        <f>'[1]Bal and Actv DevAdv'!U19</f>
        <v>91667</v>
      </c>
      <c r="V19" s="533">
        <f>'[1]Bal and Actv DevAdv'!V19</f>
        <v>91667</v>
      </c>
      <c r="W19" s="533">
        <f>'[1]Bal and Actv DevAdv'!W19</f>
        <v>91667</v>
      </c>
      <c r="X19" s="533">
        <f>'[1]Bal and Actv DevAdv'!X19</f>
        <v>91667</v>
      </c>
      <c r="Y19" s="533">
        <f>'[1]Bal and Actv DevAdv'!Y19</f>
        <v>91667</v>
      </c>
      <c r="Z19" s="533">
        <f>'[1]Bal and Actv DevAdv'!Z19</f>
        <v>145833.33333333334</v>
      </c>
      <c r="AA19" s="533">
        <f>'[1]Bal and Actv DevAdv'!AA19</f>
        <v>145833.33333333334</v>
      </c>
      <c r="AB19" s="533">
        <f>'[1]Bal and Actv DevAdv'!AB19</f>
        <v>145833.33333333334</v>
      </c>
      <c r="AC19" s="533">
        <f>'[1]Bal and Actv DevAdv'!AC19</f>
        <v>145833.33333333334</v>
      </c>
      <c r="AD19" s="533">
        <f>'[1]Bal and Actv DevAdv'!AD19</f>
        <v>145833.33333333334</v>
      </c>
      <c r="AE19" s="533">
        <f>'[1]Bal and Actv DevAdv'!AE19</f>
        <v>145833.33333333334</v>
      </c>
      <c r="AF19" s="533">
        <f>'[1]Bal and Actv DevAdv'!AF19</f>
        <v>145833.33333333334</v>
      </c>
      <c r="AG19" s="533">
        <f>'[1]Bal and Actv DevAdv'!AG19</f>
        <v>145833.33333333334</v>
      </c>
      <c r="AH19" s="533">
        <f>'[1]Bal and Actv DevAdv'!AH19</f>
        <v>145833.33333333334</v>
      </c>
      <c r="AI19" s="533">
        <f>'[1]Bal and Actv DevAdv'!AI19</f>
        <v>145833.33333333334</v>
      </c>
      <c r="AJ19" s="533">
        <f>'[1]Bal and Actv DevAdv'!AJ19</f>
        <v>145833.33333333334</v>
      </c>
      <c r="AK19" s="533">
        <f>'[1]Bal and Actv DevAdv'!AK19</f>
        <v>145833.33333333334</v>
      </c>
      <c r="AL19" s="537"/>
      <c r="AM19" s="533"/>
      <c r="AN19" s="533"/>
      <c r="AO19" s="533"/>
      <c r="AP19" s="533"/>
    </row>
    <row r="20" spans="1:42">
      <c r="A20" s="522"/>
      <c r="B20" s="524">
        <v>10</v>
      </c>
      <c r="C20" s="524"/>
      <c r="G20" s="541" t="s">
        <v>25</v>
      </c>
      <c r="K20" s="540">
        <v>0</v>
      </c>
      <c r="M20" s="524" t="s">
        <v>583</v>
      </c>
      <c r="N20" s="541"/>
      <c r="O20" s="542"/>
      <c r="P20" s="533">
        <f>'[1]Bal and Actv DevAdv'!P20</f>
        <v>0</v>
      </c>
      <c r="Q20" s="533">
        <f>'[1]Bal and Actv DevAdv'!Q20</f>
        <v>0</v>
      </c>
      <c r="R20" s="533">
        <f>'[1]Bal and Actv DevAdv'!R20</f>
        <v>0</v>
      </c>
      <c r="S20" s="533">
        <f>'[1]Bal and Actv DevAdv'!S20</f>
        <v>0</v>
      </c>
      <c r="T20" s="533">
        <f>'[1]Bal and Actv DevAdv'!T20</f>
        <v>0</v>
      </c>
      <c r="U20" s="533">
        <f>'[1]Bal and Actv DevAdv'!U20</f>
        <v>0</v>
      </c>
      <c r="V20" s="533">
        <f>'[1]Bal and Actv DevAdv'!V20</f>
        <v>0</v>
      </c>
      <c r="W20" s="533">
        <f>'[1]Bal and Actv DevAdv'!W20</f>
        <v>0</v>
      </c>
      <c r="X20" s="533">
        <f>'[1]Bal and Actv DevAdv'!X20</f>
        <v>0</v>
      </c>
      <c r="Y20" s="533">
        <f>'[1]Bal and Actv DevAdv'!Y20</f>
        <v>0</v>
      </c>
      <c r="Z20" s="533">
        <f>'[1]Bal and Actv DevAdv'!Z20</f>
        <v>0</v>
      </c>
      <c r="AA20" s="533">
        <f>'[1]Bal and Actv DevAdv'!AA20</f>
        <v>0</v>
      </c>
      <c r="AB20" s="533">
        <f>'[1]Bal and Actv DevAdv'!AB20</f>
        <v>0</v>
      </c>
      <c r="AC20" s="533">
        <f>'[1]Bal and Actv DevAdv'!AC20</f>
        <v>0</v>
      </c>
      <c r="AD20" s="533">
        <f>'[1]Bal and Actv DevAdv'!AD20</f>
        <v>0</v>
      </c>
      <c r="AE20" s="533">
        <f>'[1]Bal and Actv DevAdv'!AE20</f>
        <v>0</v>
      </c>
      <c r="AF20" s="533">
        <f>'[1]Bal and Actv DevAdv'!AF20</f>
        <v>0</v>
      </c>
      <c r="AG20" s="533">
        <f>'[1]Bal and Actv DevAdv'!AG20</f>
        <v>0</v>
      </c>
      <c r="AH20" s="533">
        <f>'[1]Bal and Actv DevAdv'!AH20</f>
        <v>0</v>
      </c>
      <c r="AI20" s="533">
        <f>'[1]Bal and Actv DevAdv'!AI20</f>
        <v>0</v>
      </c>
      <c r="AJ20" s="533">
        <f>'[1]Bal and Actv DevAdv'!AJ20</f>
        <v>0</v>
      </c>
      <c r="AK20" s="533">
        <f>'[1]Bal and Actv DevAdv'!AK20</f>
        <v>0</v>
      </c>
      <c r="AL20" s="537">
        <v>100000</v>
      </c>
      <c r="AM20" s="533"/>
      <c r="AN20" s="533"/>
      <c r="AO20" s="533"/>
      <c r="AP20" s="533"/>
    </row>
    <row r="21" spans="1:42" ht="15.75" thickBot="1">
      <c r="A21" s="522"/>
      <c r="B21" s="524">
        <v>11</v>
      </c>
      <c r="C21" s="524"/>
      <c r="G21" s="522" t="s">
        <v>588</v>
      </c>
      <c r="O21" s="537"/>
      <c r="P21" s="543">
        <f>SUM(P17:P20)</f>
        <v>-352481.35443037981</v>
      </c>
      <c r="Q21" s="543">
        <f t="shared" ref="Q21:AK21" si="4">SUM(Q17:Q20)</f>
        <v>-352481.35443037981</v>
      </c>
      <c r="R21" s="543">
        <f t="shared" si="4"/>
        <v>-352481.35443037981</v>
      </c>
      <c r="S21" s="543">
        <f t="shared" si="4"/>
        <v>-352481.35443037981</v>
      </c>
      <c r="T21" s="543">
        <f t="shared" si="4"/>
        <v>-352481.35443037981</v>
      </c>
      <c r="U21" s="543">
        <f t="shared" si="4"/>
        <v>-352481.35443037981</v>
      </c>
      <c r="V21" s="543">
        <f t="shared" si="4"/>
        <v>-352481.35443037981</v>
      </c>
      <c r="W21" s="543">
        <f t="shared" si="4"/>
        <v>-352481.35443037981</v>
      </c>
      <c r="X21" s="543">
        <f t="shared" si="4"/>
        <v>-352481.35443037981</v>
      </c>
      <c r="Y21" s="543">
        <f t="shared" si="4"/>
        <v>-352481.35443037981</v>
      </c>
      <c r="Z21" s="543">
        <f t="shared" si="4"/>
        <v>-298315.02109704644</v>
      </c>
      <c r="AA21" s="543">
        <f t="shared" si="4"/>
        <v>-298315.02109704644</v>
      </c>
      <c r="AB21" s="543">
        <f t="shared" si="4"/>
        <v>-298315.02109704644</v>
      </c>
      <c r="AC21" s="543">
        <f t="shared" si="4"/>
        <v>-298315.02109704644</v>
      </c>
      <c r="AD21" s="543">
        <f t="shared" si="4"/>
        <v>-298315.02109704644</v>
      </c>
      <c r="AE21" s="543">
        <f t="shared" si="4"/>
        <v>-298315.02109704644</v>
      </c>
      <c r="AF21" s="543">
        <f t="shared" si="4"/>
        <v>-298315.02109704644</v>
      </c>
      <c r="AG21" s="543">
        <f t="shared" si="4"/>
        <v>-298315.02109704644</v>
      </c>
      <c r="AH21" s="543">
        <f t="shared" si="4"/>
        <v>-298315.02109704644</v>
      </c>
      <c r="AI21" s="543">
        <f t="shared" si="4"/>
        <v>-298315.02109704644</v>
      </c>
      <c r="AJ21" s="543">
        <f t="shared" si="4"/>
        <v>-298315.02109704644</v>
      </c>
      <c r="AK21" s="543">
        <f t="shared" si="4"/>
        <v>-298315.02109704644</v>
      </c>
      <c r="AL21" s="544"/>
      <c r="AM21" s="533"/>
      <c r="AN21" s="533"/>
      <c r="AO21" s="533"/>
      <c r="AP21" s="533"/>
    </row>
    <row r="22" spans="1:42">
      <c r="A22" s="522"/>
      <c r="B22" s="524">
        <v>12</v>
      </c>
      <c r="C22" s="524"/>
      <c r="M22" s="530"/>
      <c r="O22" s="537"/>
      <c r="P22" s="537"/>
      <c r="Q22" s="537"/>
      <c r="R22" s="537"/>
      <c r="S22" s="537"/>
      <c r="T22" s="537"/>
      <c r="U22" s="537"/>
      <c r="V22" s="537"/>
      <c r="W22" s="537"/>
      <c r="X22" s="537"/>
      <c r="Y22" s="537"/>
      <c r="Z22" s="537"/>
      <c r="AA22" s="537"/>
      <c r="AB22" s="537"/>
      <c r="AC22" s="537"/>
      <c r="AD22" s="537"/>
      <c r="AE22" s="537"/>
      <c r="AF22" s="537"/>
      <c r="AG22" s="537"/>
      <c r="AH22" s="537"/>
      <c r="AI22" s="537"/>
      <c r="AJ22" s="537"/>
      <c r="AK22" s="537"/>
      <c r="AL22" s="537"/>
      <c r="AP22" s="545"/>
    </row>
    <row r="23" spans="1:42">
      <c r="A23" s="522"/>
      <c r="B23" s="524"/>
      <c r="C23" s="524"/>
      <c r="M23" s="530"/>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c r="AL23" s="537"/>
      <c r="AP23" s="545"/>
    </row>
    <row r="24" spans="1:42" ht="15.75" thickBot="1">
      <c r="A24" s="522"/>
      <c r="B24" s="524"/>
      <c r="C24" s="524"/>
      <c r="M24" s="530"/>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P24" s="545"/>
    </row>
    <row r="25" spans="1:42">
      <c r="A25" s="522"/>
      <c r="B25" s="546"/>
      <c r="C25" s="547"/>
      <c r="D25" s="548"/>
      <c r="E25" s="548"/>
      <c r="F25" s="548"/>
      <c r="G25" s="549" t="s">
        <v>540</v>
      </c>
      <c r="H25" s="548"/>
      <c r="I25" s="548"/>
      <c r="J25" s="548"/>
      <c r="K25" s="548"/>
      <c r="L25" s="548"/>
      <c r="M25" s="548"/>
      <c r="N25" s="548"/>
      <c r="O25" s="519">
        <f>'[1]Bal and Actv DevAdv'!O6</f>
        <v>-18955746.34</v>
      </c>
      <c r="P25" s="519">
        <f>'[1]Bal and Actv DevAdv'!P6</f>
        <v>-19308227.694430381</v>
      </c>
      <c r="Q25" s="519">
        <f>'[1]Bal and Actv DevAdv'!Q6</f>
        <v>-19660709.048860759</v>
      </c>
      <c r="R25" s="519">
        <f>'[1]Bal and Actv DevAdv'!R6</f>
        <v>-20013190.40329114</v>
      </c>
      <c r="S25" s="519">
        <f>'[1]Bal and Actv DevAdv'!S6</f>
        <v>-20365671.757721521</v>
      </c>
      <c r="T25" s="519">
        <f>'[1]Bal and Actv DevAdv'!T6</f>
        <v>-20718153.112151898</v>
      </c>
      <c r="U25" s="519">
        <f>'[1]Bal and Actv DevAdv'!U6</f>
        <v>-21070634.46658228</v>
      </c>
      <c r="V25" s="519">
        <f>'[1]Bal and Actv DevAdv'!V6</f>
        <v>-21423115.821012661</v>
      </c>
      <c r="W25" s="519">
        <f>'[1]Bal and Actv DevAdv'!W6</f>
        <v>-21775597.175443038</v>
      </c>
      <c r="X25" s="519">
        <f>'[1]Bal and Actv DevAdv'!X6</f>
        <v>-22128078.529873416</v>
      </c>
      <c r="Y25" s="519">
        <f>'[1]Bal and Actv DevAdv'!Y6</f>
        <v>-22480559.884303797</v>
      </c>
      <c r="Z25" s="519">
        <f>'[1]Bal and Actv DevAdv'!Z6</f>
        <v>-22778874.905400842</v>
      </c>
      <c r="AA25" s="519">
        <f>'[1]Bal and Actv DevAdv'!AA6</f>
        <v>-23077189.926497888</v>
      </c>
      <c r="AB25" s="519">
        <f>'[1]Bal and Actv DevAdv'!AB6</f>
        <v>-23375504.947594933</v>
      </c>
      <c r="AC25" s="519">
        <f>'[1]Bal and Actv DevAdv'!AC6</f>
        <v>-23673819.968691979</v>
      </c>
      <c r="AD25" s="519">
        <f>'[1]Bal and Actv DevAdv'!AD6</f>
        <v>-23972134.989789024</v>
      </c>
      <c r="AE25" s="519">
        <f>'[1]Bal and Actv DevAdv'!AE6</f>
        <v>-24270450.010886069</v>
      </c>
      <c r="AF25" s="519">
        <f>'[1]Bal and Actv DevAdv'!AF6</f>
        <v>-24568765.031983115</v>
      </c>
      <c r="AG25" s="519">
        <f>'[1]Bal and Actv DevAdv'!AG6</f>
        <v>-24867080.05308016</v>
      </c>
      <c r="AH25" s="519">
        <f>'[1]Bal and Actv DevAdv'!AH6</f>
        <v>-25165395.074177206</v>
      </c>
      <c r="AI25" s="519">
        <f>'[1]Bal and Actv DevAdv'!AI6</f>
        <v>-25463710.095274251</v>
      </c>
      <c r="AJ25" s="519">
        <f>'[1]Bal and Actv DevAdv'!AJ6</f>
        <v>-25762025.116371296</v>
      </c>
      <c r="AK25" s="520">
        <f>'[1]Bal and Actv DevAdv'!AK6</f>
        <v>-26060340.137468342</v>
      </c>
      <c r="AN25" s="550">
        <f>+U25</f>
        <v>-21070634.46658228</v>
      </c>
      <c r="AO25" s="548"/>
      <c r="AP25" s="551">
        <f>SUM(Y25:AK25)/13</f>
        <v>-24270450.010886069</v>
      </c>
    </row>
    <row r="26" spans="1:42">
      <c r="A26" s="522"/>
      <c r="B26" s="552"/>
      <c r="C26" s="524"/>
      <c r="O26" s="545" t="b">
        <f>O25=O6</f>
        <v>1</v>
      </c>
      <c r="P26" s="545" t="b">
        <f>P25=P6</f>
        <v>1</v>
      </c>
      <c r="Q26" s="545" t="b">
        <f t="shared" ref="Q26:AK26" si="5">Q25=Q6</f>
        <v>1</v>
      </c>
      <c r="R26" s="545" t="b">
        <f t="shared" si="5"/>
        <v>1</v>
      </c>
      <c r="S26" s="545" t="b">
        <f t="shared" si="5"/>
        <v>1</v>
      </c>
      <c r="T26" s="545" t="b">
        <f t="shared" si="5"/>
        <v>1</v>
      </c>
      <c r="U26" s="545" t="b">
        <f t="shared" si="5"/>
        <v>1</v>
      </c>
      <c r="V26" s="545" t="b">
        <f t="shared" si="5"/>
        <v>1</v>
      </c>
      <c r="W26" s="545" t="b">
        <f t="shared" si="5"/>
        <v>1</v>
      </c>
      <c r="X26" s="545" t="b">
        <f t="shared" si="5"/>
        <v>1</v>
      </c>
      <c r="Y26" s="545" t="b">
        <f t="shared" si="5"/>
        <v>1</v>
      </c>
      <c r="Z26" s="545" t="b">
        <f t="shared" si="5"/>
        <v>1</v>
      </c>
      <c r="AA26" s="545" t="b">
        <f t="shared" si="5"/>
        <v>1</v>
      </c>
      <c r="AB26" s="545" t="b">
        <f t="shared" si="5"/>
        <v>1</v>
      </c>
      <c r="AC26" s="545" t="b">
        <f t="shared" si="5"/>
        <v>1</v>
      </c>
      <c r="AD26" s="545" t="b">
        <f t="shared" si="5"/>
        <v>1</v>
      </c>
      <c r="AE26" s="545" t="b">
        <f t="shared" si="5"/>
        <v>1</v>
      </c>
      <c r="AF26" s="545" t="b">
        <f t="shared" si="5"/>
        <v>1</v>
      </c>
      <c r="AG26" s="545" t="b">
        <f t="shared" si="5"/>
        <v>1</v>
      </c>
      <c r="AH26" s="545" t="b">
        <f t="shared" si="5"/>
        <v>1</v>
      </c>
      <c r="AI26" s="545" t="b">
        <f t="shared" si="5"/>
        <v>1</v>
      </c>
      <c r="AJ26" s="545" t="b">
        <f t="shared" si="5"/>
        <v>1</v>
      </c>
      <c r="AK26" s="553" t="b">
        <f t="shared" si="5"/>
        <v>1</v>
      </c>
      <c r="AN26" s="554" t="b">
        <f t="shared" ref="AN26:AP26" si="6">AN25=AN6</f>
        <v>1</v>
      </c>
      <c r="AP26" s="553" t="b">
        <f t="shared" si="6"/>
        <v>1</v>
      </c>
    </row>
    <row r="27" spans="1:42" s="20" customFormat="1">
      <c r="B27" s="555"/>
      <c r="C27" s="52"/>
      <c r="O27" s="69">
        <f>+O6-O25</f>
        <v>0</v>
      </c>
      <c r="P27" s="69">
        <f>+P6-P25</f>
        <v>0</v>
      </c>
      <c r="Q27" s="69">
        <f t="shared" ref="Q27:AK27" si="7">+Q6-Q25</f>
        <v>0</v>
      </c>
      <c r="R27" s="69">
        <f t="shared" si="7"/>
        <v>0</v>
      </c>
      <c r="S27" s="69">
        <f t="shared" si="7"/>
        <v>0</v>
      </c>
      <c r="T27" s="69">
        <f t="shared" si="7"/>
        <v>0</v>
      </c>
      <c r="U27" s="69">
        <f t="shared" si="7"/>
        <v>0</v>
      </c>
      <c r="V27" s="69">
        <f t="shared" si="7"/>
        <v>0</v>
      </c>
      <c r="W27" s="69">
        <f t="shared" si="7"/>
        <v>0</v>
      </c>
      <c r="X27" s="69">
        <f t="shared" si="7"/>
        <v>0</v>
      </c>
      <c r="Y27" s="69">
        <f t="shared" si="7"/>
        <v>0</v>
      </c>
      <c r="Z27" s="69">
        <f t="shared" si="7"/>
        <v>0</v>
      </c>
      <c r="AA27" s="69">
        <f t="shared" si="7"/>
        <v>0</v>
      </c>
      <c r="AB27" s="69">
        <f t="shared" si="7"/>
        <v>0</v>
      </c>
      <c r="AC27" s="69">
        <f t="shared" si="7"/>
        <v>0</v>
      </c>
      <c r="AD27" s="69">
        <f t="shared" si="7"/>
        <v>0</v>
      </c>
      <c r="AE27" s="69">
        <f t="shared" si="7"/>
        <v>0</v>
      </c>
      <c r="AF27" s="69">
        <f t="shared" si="7"/>
        <v>0</v>
      </c>
      <c r="AG27" s="69">
        <f t="shared" si="7"/>
        <v>0</v>
      </c>
      <c r="AH27" s="69">
        <f t="shared" si="7"/>
        <v>0</v>
      </c>
      <c r="AI27" s="69">
        <f t="shared" si="7"/>
        <v>0</v>
      </c>
      <c r="AJ27" s="69">
        <f t="shared" si="7"/>
        <v>0</v>
      </c>
      <c r="AK27" s="471">
        <f t="shared" si="7"/>
        <v>0</v>
      </c>
      <c r="AN27" s="472">
        <f t="shared" ref="AN27" si="8">+AN6-AN25</f>
        <v>0</v>
      </c>
      <c r="AP27" s="471">
        <f t="shared" ref="AP27" si="9">+AP6-AP25</f>
        <v>0</v>
      </c>
    </row>
    <row r="28" spans="1:42" ht="15.75" thickBot="1">
      <c r="A28" s="522"/>
      <c r="B28" s="556"/>
      <c r="C28" s="557"/>
      <c r="D28" s="558"/>
      <c r="E28" s="558"/>
      <c r="F28" s="558"/>
      <c r="G28" s="558"/>
      <c r="H28" s="558"/>
      <c r="I28" s="558"/>
      <c r="J28" s="558"/>
      <c r="K28" s="558"/>
      <c r="L28" s="558"/>
      <c r="M28" s="558"/>
      <c r="N28" s="558"/>
      <c r="O28" s="559"/>
      <c r="P28" s="558"/>
      <c r="Q28" s="558"/>
      <c r="R28" s="558"/>
      <c r="S28" s="558"/>
      <c r="T28" s="558"/>
      <c r="U28" s="558"/>
      <c r="V28" s="558"/>
      <c r="W28" s="558"/>
      <c r="X28" s="558"/>
      <c r="Y28" s="558"/>
      <c r="Z28" s="558"/>
      <c r="AA28" s="558"/>
      <c r="AB28" s="558"/>
      <c r="AC28" s="558"/>
      <c r="AD28" s="558"/>
      <c r="AE28" s="558"/>
      <c r="AF28" s="558"/>
      <c r="AG28" s="558"/>
      <c r="AH28" s="558"/>
      <c r="AI28" s="558"/>
      <c r="AJ28" s="558"/>
      <c r="AK28" s="560"/>
      <c r="AN28" s="561"/>
      <c r="AO28" s="558"/>
      <c r="AP28" s="562"/>
    </row>
    <row r="29" spans="1:42">
      <c r="A29" s="522"/>
      <c r="B29" s="521"/>
      <c r="C29" s="524"/>
      <c r="O29" s="545"/>
      <c r="P29" s="545"/>
      <c r="Q29" s="545"/>
      <c r="R29" s="545"/>
      <c r="S29" s="545"/>
      <c r="T29" s="545"/>
      <c r="U29" s="545"/>
      <c r="V29" s="545"/>
      <c r="W29" s="545"/>
      <c r="X29" s="545"/>
      <c r="Y29" s="545"/>
      <c r="Z29" s="545"/>
      <c r="AA29" s="545"/>
      <c r="AB29" s="545"/>
      <c r="AC29" s="545"/>
      <c r="AD29" s="545"/>
      <c r="AE29" s="545"/>
      <c r="AF29" s="545"/>
      <c r="AG29" s="545"/>
      <c r="AH29" s="545"/>
      <c r="AI29" s="545"/>
      <c r="AJ29" s="545"/>
      <c r="AP29" s="545"/>
    </row>
    <row r="30" spans="1:42">
      <c r="A30" s="522"/>
      <c r="B30" s="521"/>
      <c r="C30" s="524"/>
      <c r="O30" s="545"/>
      <c r="P30" s="545"/>
      <c r="Q30" s="545"/>
      <c r="R30" s="545"/>
      <c r="S30" s="545"/>
      <c r="T30" s="545"/>
      <c r="U30" s="545"/>
      <c r="V30" s="545"/>
      <c r="W30" s="545"/>
      <c r="X30" s="545"/>
      <c r="Y30" s="545"/>
      <c r="Z30" s="545"/>
      <c r="AA30" s="545"/>
      <c r="AB30" s="545"/>
      <c r="AC30" s="545"/>
      <c r="AD30" s="545"/>
      <c r="AE30" s="545"/>
      <c r="AF30" s="545"/>
      <c r="AG30" s="545"/>
      <c r="AH30" s="545"/>
      <c r="AI30" s="545"/>
      <c r="AJ30" s="545"/>
      <c r="AP30" s="545"/>
    </row>
    <row r="31" spans="1:42">
      <c r="A31" s="522"/>
      <c r="B31" s="521"/>
      <c r="C31" s="524"/>
      <c r="O31" s="545"/>
      <c r="P31" s="545"/>
      <c r="Q31" s="545"/>
      <c r="R31" s="545"/>
      <c r="S31" s="545"/>
      <c r="T31" s="545"/>
      <c r="U31" s="545"/>
      <c r="V31" s="545"/>
      <c r="W31" s="545"/>
      <c r="X31" s="545"/>
      <c r="Y31" s="545"/>
      <c r="Z31" s="545"/>
      <c r="AA31" s="545"/>
      <c r="AB31" s="545"/>
      <c r="AC31" s="545"/>
      <c r="AD31" s="545"/>
      <c r="AE31" s="545"/>
      <c r="AF31" s="545"/>
      <c r="AG31" s="545"/>
      <c r="AH31" s="545"/>
      <c r="AI31" s="545"/>
      <c r="AJ31" s="545"/>
      <c r="AP31" s="545"/>
    </row>
    <row r="32" spans="1:42">
      <c r="A32" s="522"/>
      <c r="B32" s="521"/>
      <c r="C32" s="524"/>
      <c r="O32" s="545"/>
      <c r="P32" s="545"/>
      <c r="Q32" s="545"/>
      <c r="R32" s="545"/>
      <c r="S32" s="545"/>
      <c r="T32" s="545"/>
      <c r="U32" s="545"/>
      <c r="V32" s="545"/>
      <c r="W32" s="545"/>
      <c r="X32" s="545"/>
      <c r="Y32" s="545"/>
      <c r="Z32" s="545"/>
      <c r="AA32" s="545"/>
      <c r="AB32" s="545"/>
      <c r="AC32" s="545"/>
      <c r="AD32" s="545"/>
      <c r="AE32" s="545"/>
      <c r="AF32" s="545"/>
      <c r="AG32" s="545"/>
      <c r="AH32" s="545"/>
      <c r="AI32" s="545"/>
      <c r="AJ32" s="545"/>
      <c r="AP32" s="545"/>
    </row>
    <row r="33" spans="2:42" s="522" customFormat="1">
      <c r="B33" s="521"/>
      <c r="C33" s="524"/>
      <c r="O33" s="545"/>
      <c r="P33" s="545"/>
      <c r="Q33" s="545"/>
      <c r="R33" s="545"/>
      <c r="S33" s="545"/>
      <c r="T33" s="545"/>
      <c r="U33" s="545"/>
      <c r="V33" s="545"/>
      <c r="W33" s="545"/>
      <c r="X33" s="545"/>
      <c r="Y33" s="545"/>
      <c r="Z33" s="545"/>
      <c r="AA33" s="545"/>
      <c r="AB33" s="545"/>
      <c r="AC33" s="545"/>
      <c r="AD33" s="545"/>
      <c r="AE33" s="545"/>
      <c r="AF33" s="545"/>
      <c r="AG33" s="545"/>
      <c r="AH33" s="545"/>
      <c r="AI33" s="545"/>
      <c r="AJ33" s="545"/>
      <c r="AP33" s="545"/>
    </row>
    <row r="34" spans="2:42" s="522" customFormat="1">
      <c r="B34" s="521"/>
      <c r="C34" s="524"/>
      <c r="O34" s="531"/>
      <c r="P34" s="563"/>
      <c r="Q34" s="563"/>
      <c r="R34" s="563"/>
      <c r="S34" s="563"/>
      <c r="T34" s="563"/>
      <c r="U34" s="563"/>
      <c r="V34" s="563"/>
      <c r="W34" s="563"/>
      <c r="X34" s="563"/>
      <c r="Y34" s="563"/>
      <c r="Z34" s="563"/>
      <c r="AA34" s="563"/>
      <c r="AB34" s="563"/>
      <c r="AC34" s="563"/>
      <c r="AD34" s="563"/>
      <c r="AE34" s="563"/>
      <c r="AF34" s="563"/>
      <c r="AG34" s="563"/>
      <c r="AH34" s="563"/>
      <c r="AI34" s="563"/>
      <c r="AJ34" s="563"/>
      <c r="AP34" s="545"/>
    </row>
    <row r="35" spans="2:42" s="522" customFormat="1">
      <c r="B35" s="521"/>
      <c r="P35" s="545"/>
      <c r="Q35" s="545"/>
      <c r="R35" s="545"/>
      <c r="S35" s="545"/>
      <c r="T35" s="545"/>
      <c r="U35" s="545"/>
      <c r="V35" s="545"/>
      <c r="W35" s="545"/>
      <c r="X35" s="545"/>
      <c r="Y35" s="545"/>
      <c r="Z35" s="545"/>
      <c r="AA35" s="545"/>
      <c r="AB35" s="545"/>
      <c r="AC35" s="545"/>
      <c r="AD35" s="545"/>
      <c r="AE35" s="545"/>
      <c r="AF35" s="545"/>
      <c r="AG35" s="545"/>
      <c r="AH35" s="545"/>
      <c r="AI35" s="545"/>
      <c r="AJ35" s="545"/>
      <c r="AP35" s="545"/>
    </row>
    <row r="36" spans="2:42" s="522" customFormat="1">
      <c r="B36" s="521"/>
      <c r="O36" s="545"/>
      <c r="P36" s="545"/>
      <c r="Q36" s="545"/>
      <c r="R36" s="545"/>
      <c r="S36" s="545"/>
      <c r="T36" s="545"/>
      <c r="U36" s="545"/>
      <c r="V36" s="545"/>
      <c r="W36" s="545"/>
      <c r="X36" s="545"/>
      <c r="Y36" s="545"/>
      <c r="Z36" s="545"/>
      <c r="AA36" s="545"/>
      <c r="AB36" s="545"/>
      <c r="AC36" s="545"/>
      <c r="AD36" s="545"/>
      <c r="AE36" s="545"/>
      <c r="AF36" s="545"/>
      <c r="AG36" s="545"/>
      <c r="AH36" s="545"/>
      <c r="AI36" s="545"/>
      <c r="AJ36" s="545"/>
      <c r="AP36" s="545"/>
    </row>
    <row r="37" spans="2:42" s="522" customFormat="1">
      <c r="B37" s="521"/>
      <c r="O37" s="545"/>
      <c r="P37" s="545"/>
      <c r="Q37" s="545"/>
      <c r="R37" s="545"/>
      <c r="S37" s="545"/>
      <c r="T37" s="545"/>
      <c r="U37" s="545"/>
      <c r="V37" s="545"/>
      <c r="W37" s="545"/>
      <c r="X37" s="545"/>
      <c r="Y37" s="545"/>
      <c r="Z37" s="545"/>
      <c r="AA37" s="545"/>
      <c r="AB37" s="545"/>
      <c r="AC37" s="545"/>
      <c r="AD37" s="545"/>
      <c r="AE37" s="545"/>
      <c r="AF37" s="545"/>
      <c r="AG37" s="545"/>
      <c r="AH37" s="545"/>
      <c r="AI37" s="545"/>
      <c r="AJ37" s="545"/>
      <c r="AP37" s="545"/>
    </row>
    <row r="38" spans="2:42" s="522" customFormat="1">
      <c r="B38" s="521"/>
      <c r="O38" s="545"/>
      <c r="P38" s="545"/>
      <c r="Q38" s="545"/>
      <c r="R38" s="545"/>
      <c r="S38" s="545"/>
      <c r="T38" s="545"/>
      <c r="U38" s="545"/>
      <c r="V38" s="545"/>
      <c r="W38" s="545"/>
      <c r="X38" s="545"/>
      <c r="Y38" s="545"/>
      <c r="Z38" s="545"/>
      <c r="AA38" s="545"/>
      <c r="AB38" s="545"/>
      <c r="AC38" s="545"/>
      <c r="AD38" s="545"/>
      <c r="AE38" s="545"/>
      <c r="AF38" s="545"/>
      <c r="AG38" s="545"/>
      <c r="AH38" s="545"/>
      <c r="AI38" s="545"/>
      <c r="AJ38" s="545"/>
      <c r="AP38" s="545"/>
    </row>
    <row r="39" spans="2:42" s="522" customFormat="1">
      <c r="B39" s="521"/>
      <c r="O39" s="545"/>
      <c r="P39" s="545"/>
      <c r="Q39" s="545"/>
      <c r="R39" s="545"/>
      <c r="S39" s="545"/>
      <c r="T39" s="545"/>
      <c r="U39" s="545"/>
      <c r="V39" s="545"/>
      <c r="W39" s="545"/>
      <c r="X39" s="545"/>
      <c r="Y39" s="545"/>
      <c r="Z39" s="545"/>
      <c r="AA39" s="545"/>
      <c r="AB39" s="545"/>
      <c r="AC39" s="545"/>
      <c r="AD39" s="545"/>
      <c r="AE39" s="545"/>
      <c r="AF39" s="545"/>
      <c r="AG39" s="545"/>
      <c r="AH39" s="545"/>
      <c r="AI39" s="545"/>
      <c r="AJ39" s="545"/>
      <c r="AP39" s="545"/>
    </row>
    <row r="40" spans="2:42" s="522" customFormat="1">
      <c r="B40" s="521"/>
      <c r="O40" s="545"/>
      <c r="P40" s="545"/>
      <c r="Q40" s="545"/>
      <c r="R40" s="545"/>
      <c r="S40" s="545"/>
      <c r="T40" s="545"/>
      <c r="U40" s="545"/>
      <c r="V40" s="545"/>
      <c r="W40" s="545"/>
      <c r="X40" s="545"/>
      <c r="Y40" s="545"/>
      <c r="Z40" s="545"/>
      <c r="AA40" s="545"/>
      <c r="AB40" s="545"/>
      <c r="AC40" s="545"/>
      <c r="AD40" s="545"/>
      <c r="AE40" s="545"/>
      <c r="AF40" s="545"/>
      <c r="AG40" s="545"/>
      <c r="AH40" s="545"/>
      <c r="AI40" s="545"/>
      <c r="AJ40" s="545"/>
      <c r="AP40" s="545"/>
    </row>
    <row r="41" spans="2:42" s="522" customFormat="1">
      <c r="B41" s="521"/>
      <c r="O41" s="545"/>
      <c r="P41" s="545"/>
      <c r="Q41" s="545"/>
      <c r="R41" s="545"/>
      <c r="S41" s="545"/>
      <c r="T41" s="545"/>
      <c r="U41" s="545"/>
      <c r="V41" s="545"/>
      <c r="W41" s="545"/>
      <c r="X41" s="545"/>
      <c r="Y41" s="545"/>
      <c r="Z41" s="545"/>
      <c r="AA41" s="545"/>
      <c r="AB41" s="545"/>
      <c r="AC41" s="545"/>
      <c r="AD41" s="545"/>
      <c r="AE41" s="545"/>
      <c r="AF41" s="545"/>
      <c r="AG41" s="545"/>
      <c r="AH41" s="545"/>
      <c r="AI41" s="545"/>
      <c r="AJ41" s="545"/>
      <c r="AP41" s="545"/>
    </row>
    <row r="42" spans="2:42" s="522" customFormat="1">
      <c r="B42" s="521"/>
      <c r="O42" s="531"/>
      <c r="P42" s="563"/>
      <c r="Q42" s="563"/>
      <c r="R42" s="563"/>
      <c r="S42" s="563"/>
      <c r="T42" s="563"/>
      <c r="U42" s="563"/>
      <c r="V42" s="563"/>
      <c r="W42" s="563"/>
      <c r="X42" s="563"/>
      <c r="Y42" s="563"/>
      <c r="Z42" s="563"/>
      <c r="AA42" s="563"/>
      <c r="AB42" s="563"/>
      <c r="AC42" s="563"/>
      <c r="AD42" s="563"/>
      <c r="AE42" s="563"/>
      <c r="AF42" s="563"/>
      <c r="AG42" s="563"/>
      <c r="AH42" s="563"/>
      <c r="AI42" s="563"/>
      <c r="AJ42" s="563"/>
      <c r="AP42" s="545"/>
    </row>
    <row r="43" spans="2:42" s="522" customFormat="1">
      <c r="B43" s="521"/>
      <c r="AP43" s="545"/>
    </row>
    <row r="44" spans="2:42" s="522" customFormat="1" ht="11.25" customHeight="1">
      <c r="B44" s="521"/>
      <c r="AP44" s="545"/>
    </row>
    <row r="45" spans="2:42" s="522" customFormat="1">
      <c r="B45" s="521"/>
      <c r="AP45" s="545"/>
    </row>
    <row r="46" spans="2:42" s="522" customFormat="1">
      <c r="B46" s="521"/>
      <c r="AP46" s="545"/>
    </row>
    <row r="47" spans="2:42" s="522" customFormat="1">
      <c r="B47" s="521"/>
      <c r="AP47" s="545"/>
    </row>
    <row r="48" spans="2:42" s="522" customFormat="1">
      <c r="B48" s="521"/>
      <c r="AP48" s="545"/>
    </row>
    <row r="49" spans="1:42">
      <c r="A49" s="522"/>
      <c r="B49" s="521"/>
      <c r="AP49" s="545"/>
    </row>
    <row r="50" spans="1:42">
      <c r="A50" s="522"/>
      <c r="B50" s="521"/>
      <c r="AP50" s="545"/>
    </row>
    <row r="51" spans="1:42">
      <c r="A51" s="522"/>
      <c r="B51" s="521"/>
      <c r="AP51" s="545"/>
    </row>
    <row r="52" spans="1:42">
      <c r="A52" s="522"/>
      <c r="B52" s="521"/>
      <c r="AP52" s="545"/>
    </row>
    <row r="53" spans="1:42">
      <c r="A53" s="522"/>
      <c r="B53" s="521"/>
      <c r="AP53" s="545"/>
    </row>
    <row r="54" spans="1:42">
      <c r="A54" s="522"/>
      <c r="B54" s="521"/>
      <c r="AP54" s="545"/>
    </row>
    <row r="55" spans="1:42">
      <c r="A55" s="522"/>
      <c r="B55" s="521"/>
      <c r="AP55" s="545"/>
    </row>
    <row r="56" spans="1:42">
      <c r="A56" s="522"/>
      <c r="B56" s="521"/>
      <c r="AP56" s="545"/>
    </row>
    <row r="57" spans="1:42">
      <c r="A57" s="522"/>
      <c r="B57" s="521"/>
      <c r="AP57" s="545"/>
    </row>
    <row r="58" spans="1:42">
      <c r="A58" s="522"/>
      <c r="B58" s="521"/>
      <c r="AP58" s="545"/>
    </row>
    <row r="59" spans="1:42">
      <c r="A59" s="522"/>
      <c r="B59" s="521"/>
      <c r="AP59" s="545"/>
    </row>
    <row r="60" spans="1:42">
      <c r="A60" s="522"/>
      <c r="B60" s="521"/>
      <c r="AP60" s="545"/>
    </row>
    <row r="61" spans="1:42">
      <c r="A61" s="522"/>
      <c r="B61" s="521"/>
      <c r="AP61" s="545"/>
    </row>
    <row r="62" spans="1:42">
      <c r="A62" s="522"/>
      <c r="B62" s="521"/>
      <c r="AP62" s="545"/>
    </row>
    <row r="63" spans="1:42">
      <c r="A63" s="522"/>
      <c r="B63" s="521"/>
      <c r="AP63" s="545"/>
    </row>
    <row r="64" spans="1:42">
      <c r="A64" s="522"/>
      <c r="B64" s="521"/>
      <c r="AP64" s="545"/>
    </row>
    <row r="65" spans="42:42">
      <c r="AP65" s="545"/>
    </row>
    <row r="66" spans="42:42">
      <c r="AP66" s="545"/>
    </row>
    <row r="67" spans="42:42">
      <c r="AP67" s="545"/>
    </row>
    <row r="68" spans="42:42">
      <c r="AP68" s="545"/>
    </row>
    <row r="69" spans="42:42">
      <c r="AP69" s="545"/>
    </row>
    <row r="70" spans="42:42">
      <c r="AP70" s="545"/>
    </row>
    <row r="71" spans="42:42">
      <c r="AP71" s="545"/>
    </row>
    <row r="72" spans="42:42">
      <c r="AP72" s="545"/>
    </row>
    <row r="73" spans="42:42">
      <c r="AP73" s="545"/>
    </row>
    <row r="74" spans="42:42">
      <c r="AP74" s="545"/>
    </row>
    <row r="75" spans="42:42">
      <c r="AP75" s="545"/>
    </row>
    <row r="76" spans="42:42">
      <c r="AP76" s="545"/>
    </row>
    <row r="77" spans="42:42">
      <c r="AP77" s="545"/>
    </row>
    <row r="78" spans="42:42">
      <c r="AP78" s="545"/>
    </row>
    <row r="79" spans="42:42">
      <c r="AP79" s="545"/>
    </row>
    <row r="80" spans="42:42">
      <c r="AP80" s="545"/>
    </row>
    <row r="81" spans="42:42">
      <c r="AP81" s="545"/>
    </row>
    <row r="82" spans="42:42">
      <c r="AP82" s="545"/>
    </row>
    <row r="83" spans="42:42">
      <c r="AP83" s="545"/>
    </row>
    <row r="84" spans="42:42">
      <c r="AP84" s="545"/>
    </row>
    <row r="85" spans="42:42">
      <c r="AP85" s="545"/>
    </row>
    <row r="86" spans="42:42">
      <c r="AP86" s="545"/>
    </row>
    <row r="87" spans="42:42">
      <c r="AP87" s="545"/>
    </row>
    <row r="88" spans="42:42">
      <c r="AP88" s="545"/>
    </row>
    <row r="89" spans="42:42">
      <c r="AP89" s="545"/>
    </row>
    <row r="90" spans="42:42">
      <c r="AP90" s="545"/>
    </row>
    <row r="91" spans="42:42">
      <c r="AP91" s="545"/>
    </row>
    <row r="92" spans="42:42">
      <c r="AP92" s="545"/>
    </row>
    <row r="93" spans="42:42">
      <c r="AP93" s="545"/>
    </row>
    <row r="94" spans="42:42">
      <c r="AP94" s="545"/>
    </row>
    <row r="95" spans="42:42">
      <c r="AP95" s="545"/>
    </row>
    <row r="96" spans="42:42">
      <c r="AP96" s="545"/>
    </row>
    <row r="97" spans="42:42">
      <c r="AP97" s="545"/>
    </row>
    <row r="98" spans="42:42">
      <c r="AP98" s="545"/>
    </row>
    <row r="99" spans="42:42">
      <c r="AP99" s="545"/>
    </row>
    <row r="100" spans="42:42">
      <c r="AP100" s="545"/>
    </row>
    <row r="101" spans="42:42">
      <c r="AP101" s="545"/>
    </row>
    <row r="102" spans="42:42">
      <c r="AP102" s="545"/>
    </row>
    <row r="103" spans="42:42">
      <c r="AP103" s="545"/>
    </row>
    <row r="104" spans="42:42">
      <c r="AP104" s="545"/>
    </row>
    <row r="105" spans="42:42">
      <c r="AP105" s="545"/>
    </row>
    <row r="106" spans="42:42">
      <c r="AP106" s="545"/>
    </row>
    <row r="107" spans="42:42">
      <c r="AP107" s="545"/>
    </row>
    <row r="108" spans="42:42">
      <c r="AP108" s="545"/>
    </row>
    <row r="109" spans="42:42">
      <c r="AP109" s="545"/>
    </row>
    <row r="110" spans="42:42">
      <c r="AP110" s="545"/>
    </row>
    <row r="111" spans="42:42">
      <c r="AP111" s="545"/>
    </row>
    <row r="112" spans="42:42">
      <c r="AP112" s="545"/>
    </row>
    <row r="113" spans="42:42">
      <c r="AP113" s="545"/>
    </row>
    <row r="114" spans="42:42">
      <c r="AP114" s="545"/>
    </row>
    <row r="115" spans="42:42">
      <c r="AP115" s="545"/>
    </row>
    <row r="116" spans="42:42">
      <c r="AP116" s="545"/>
    </row>
    <row r="117" spans="42:42">
      <c r="AP117" s="545"/>
    </row>
    <row r="118" spans="42:42">
      <c r="AP118" s="545"/>
    </row>
    <row r="119" spans="42:42">
      <c r="AP119" s="545"/>
    </row>
    <row r="120" spans="42:42">
      <c r="AP120" s="545"/>
    </row>
    <row r="121" spans="42:42">
      <c r="AP121" s="545"/>
    </row>
    <row r="122" spans="42:42">
      <c r="AP122" s="545"/>
    </row>
    <row r="123" spans="42:42">
      <c r="AP123" s="545"/>
    </row>
    <row r="124" spans="42:42">
      <c r="AP124" s="545"/>
    </row>
  </sheetData>
  <mergeCells count="1">
    <mergeCell ref="B4:G4"/>
  </mergeCells>
  <pageMargins left="0.33" right="0.28000000000000003" top="0.75" bottom="0.75" header="0.3" footer="0.3"/>
  <pageSetup scale="65" fitToWidth="4" orientation="landscape" verticalDpi="1200"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76"/>
  <sheetViews>
    <sheetView topLeftCell="A2" workbookViewId="0">
      <selection activeCell="E268" sqref="E268"/>
    </sheetView>
  </sheetViews>
  <sheetFormatPr defaultColWidth="7.44140625" defaultRowHeight="15"/>
  <cols>
    <col min="1" max="1" width="2.109375" style="521" customWidth="1"/>
    <col min="2" max="2" width="13.44140625" style="522" hidden="1" customWidth="1"/>
    <col min="3" max="3" width="1.33203125" style="522" hidden="1" customWidth="1"/>
    <col min="4" max="4" width="9.44140625" style="522" hidden="1" customWidth="1"/>
    <col min="5" max="5" width="1.33203125" style="522" hidden="1" customWidth="1"/>
    <col min="6" max="6" width="8.44140625" style="522" hidden="1" customWidth="1"/>
    <col min="7" max="7" width="1.33203125" style="522" hidden="1" customWidth="1"/>
    <col min="8" max="8" width="5.44140625" style="522" customWidth="1"/>
    <col min="9" max="9" width="1.33203125" style="522" customWidth="1"/>
    <col min="10" max="10" width="8.109375" style="522" customWidth="1"/>
    <col min="11" max="11" width="1.33203125" style="522" customWidth="1"/>
    <col min="12" max="12" width="17.109375" style="522" customWidth="1"/>
    <col min="13" max="13" width="7.88671875" style="522" customWidth="1"/>
    <col min="14" max="14" width="8.109375" style="522" customWidth="1"/>
    <col min="15" max="15" width="1.33203125" style="522" customWidth="1"/>
    <col min="16" max="16" width="8.6640625" style="522" customWidth="1"/>
    <col min="17" max="17" width="1.33203125" style="522" customWidth="1"/>
    <col min="18" max="18" width="14.44140625" style="522" bestFit="1" customWidth="1"/>
    <col min="19" max="38" width="11.5546875" style="522" customWidth="1"/>
    <col min="39" max="40" width="13.88671875" style="522" customWidth="1"/>
    <col min="41" max="41" width="2.33203125" style="522" hidden="1" customWidth="1"/>
    <col min="42" max="42" width="12.109375" style="522" customWidth="1"/>
    <col min="43" max="43" width="0.5546875" style="522" customWidth="1"/>
    <col min="44" max="44" width="13.88671875" style="522" bestFit="1" customWidth="1"/>
    <col min="45" max="16384" width="7.44140625" style="522"/>
  </cols>
  <sheetData>
    <row r="1" spans="1:44">
      <c r="B1" s="424"/>
      <c r="C1" s="424"/>
      <c r="D1" s="424"/>
      <c r="E1" s="424"/>
      <c r="F1" s="425"/>
      <c r="G1" s="425"/>
      <c r="H1" s="423" t="str">
        <f>'[1]Bal CIAC'!H1</f>
        <v>Kentucky American Water Company</v>
      </c>
      <c r="I1" s="425"/>
      <c r="J1" s="425"/>
      <c r="K1" s="425"/>
      <c r="L1" s="568"/>
      <c r="N1" s="522" t="s">
        <v>1068</v>
      </c>
      <c r="R1" s="523"/>
      <c r="S1" s="536"/>
      <c r="T1" s="536"/>
      <c r="U1" s="536"/>
      <c r="V1" s="536"/>
      <c r="W1" s="536"/>
      <c r="X1" s="536"/>
      <c r="Y1" s="536"/>
      <c r="Z1" s="536"/>
      <c r="AA1" s="536"/>
      <c r="AB1" s="536"/>
      <c r="AC1" s="536"/>
      <c r="AD1" s="536"/>
      <c r="AE1" s="536"/>
      <c r="AF1" s="536"/>
      <c r="AG1" s="536"/>
      <c r="AH1" s="536"/>
      <c r="AI1" s="536"/>
      <c r="AJ1" s="536"/>
      <c r="AK1" s="536"/>
      <c r="AL1" s="536"/>
      <c r="AM1" s="536"/>
      <c r="AN1" s="536"/>
    </row>
    <row r="2" spans="1:44">
      <c r="B2" s="425"/>
      <c r="C2" s="425"/>
      <c r="D2" s="425"/>
      <c r="E2" s="425"/>
      <c r="F2" s="425"/>
      <c r="G2" s="425"/>
      <c r="H2" s="423" t="str">
        <f>'[1]Bal CIAC'!H2</f>
        <v>Case No. 2026-00094</v>
      </c>
      <c r="I2" s="425"/>
      <c r="J2" s="425"/>
      <c r="K2" s="425"/>
      <c r="R2" s="523"/>
      <c r="AP2" s="523" t="s">
        <v>119</v>
      </c>
      <c r="AR2" s="523" t="s">
        <v>118</v>
      </c>
    </row>
    <row r="3" spans="1:44">
      <c r="B3" s="425"/>
      <c r="C3" s="425"/>
      <c r="D3" s="425"/>
      <c r="E3" s="425"/>
      <c r="F3" s="425"/>
      <c r="G3" s="425"/>
      <c r="H3" s="423" t="str">
        <f>'[1]Bal CIAC'!H3</f>
        <v>Contributions in Aid of Construction Balances by Month, February 2026 - December 2027</v>
      </c>
      <c r="I3" s="425"/>
      <c r="J3" s="425"/>
      <c r="K3" s="425"/>
      <c r="R3" s="571"/>
      <c r="AO3" s="523"/>
      <c r="AP3" s="523" t="s">
        <v>412</v>
      </c>
      <c r="AQ3" s="523"/>
      <c r="AR3" s="523" t="s">
        <v>589</v>
      </c>
    </row>
    <row r="4" spans="1:44" ht="32.25" customHeight="1">
      <c r="B4" s="564"/>
      <c r="C4" s="564"/>
      <c r="D4" s="564"/>
      <c r="E4" s="564"/>
      <c r="F4" s="564"/>
      <c r="G4" s="564"/>
      <c r="H4" s="646" t="str">
        <f>'[1]Bal CIAC'!H4</f>
        <v>Calculated: Prior Month Balance + CIAC Additions - CIAC Amortizations</v>
      </c>
      <c r="I4" s="646"/>
      <c r="J4" s="646"/>
      <c r="K4" s="646"/>
      <c r="L4" s="646"/>
      <c r="M4" s="434"/>
      <c r="N4" s="434"/>
      <c r="P4" s="531"/>
      <c r="R4" s="528">
        <f>'[1]Bal CIAC'!R4</f>
        <v>46081</v>
      </c>
      <c r="S4" s="528">
        <f>'[1]Bal CIAC'!S4</f>
        <v>46112</v>
      </c>
      <c r="T4" s="528">
        <f>'[1]Bal CIAC'!T4</f>
        <v>46142</v>
      </c>
      <c r="U4" s="528">
        <f>'[1]Bal CIAC'!U4</f>
        <v>46173</v>
      </c>
      <c r="V4" s="528">
        <f>'[1]Bal CIAC'!V4</f>
        <v>46203</v>
      </c>
      <c r="W4" s="528">
        <f>'[1]Bal CIAC'!W4</f>
        <v>46234</v>
      </c>
      <c r="X4" s="528">
        <f>'[1]Bal CIAC'!X4</f>
        <v>46265</v>
      </c>
      <c r="Y4" s="528">
        <f>'[1]Bal CIAC'!Y4</f>
        <v>46295</v>
      </c>
      <c r="Z4" s="528">
        <f>'[1]Bal CIAC'!Z4</f>
        <v>46326</v>
      </c>
      <c r="AA4" s="528">
        <f>'[1]Bal CIAC'!AA4</f>
        <v>46356</v>
      </c>
      <c r="AB4" s="528">
        <f>'[1]Bal CIAC'!AB4</f>
        <v>46387</v>
      </c>
      <c r="AC4" s="528">
        <f>'[1]Bal CIAC'!AC4</f>
        <v>46418</v>
      </c>
      <c r="AD4" s="528">
        <f>'[1]Bal CIAC'!AD4</f>
        <v>46446</v>
      </c>
      <c r="AE4" s="528">
        <f>'[1]Bal CIAC'!AE4</f>
        <v>46477</v>
      </c>
      <c r="AF4" s="528">
        <f>'[1]Bal CIAC'!AF4</f>
        <v>46507</v>
      </c>
      <c r="AG4" s="528">
        <f>'[1]Bal CIAC'!AG4</f>
        <v>46538</v>
      </c>
      <c r="AH4" s="528">
        <f>'[1]Bal CIAC'!AH4</f>
        <v>46568</v>
      </c>
      <c r="AI4" s="528">
        <f>'[1]Bal CIAC'!AI4</f>
        <v>46599</v>
      </c>
      <c r="AJ4" s="528">
        <f>'[1]Bal CIAC'!AJ4</f>
        <v>46630</v>
      </c>
      <c r="AK4" s="528">
        <f>'[1]Bal CIAC'!AK4</f>
        <v>46660</v>
      </c>
      <c r="AL4" s="528">
        <f>'[1]Bal CIAC'!AL4</f>
        <v>46691</v>
      </c>
      <c r="AM4" s="528">
        <f>'[1]Bal CIAC'!AM4</f>
        <v>46721</v>
      </c>
      <c r="AN4" s="528">
        <f>'[1]Bal CIAC'!AN4</f>
        <v>46752</v>
      </c>
      <c r="AO4" s="523"/>
      <c r="AP4" s="528">
        <f>'[1]Bal CIAC'!AP4</f>
        <v>46265</v>
      </c>
      <c r="AQ4" s="523">
        <f>'[1]Bal CIAC'!AQ4</f>
        <v>0</v>
      </c>
      <c r="AR4" s="528">
        <f>'[1]Bal CIAC'!AR4</f>
        <v>46752</v>
      </c>
    </row>
    <row r="5" spans="1:44">
      <c r="E5" s="434"/>
      <c r="F5" s="565" t="str">
        <f>'[1]Link Out'!C68</f>
        <v>W/P - 1-7</v>
      </c>
      <c r="H5" s="526" t="str">
        <f>'[1]Bal CIAC'!H5</f>
        <v>Workpaper: W/P 1-7</v>
      </c>
      <c r="P5" s="531" t="s">
        <v>590</v>
      </c>
      <c r="R5" s="536">
        <f>'[1]Bal CIAC'!R5</f>
        <v>-75619551.499999985</v>
      </c>
      <c r="S5" s="536">
        <f>'[1]Bal CIAC'!S5</f>
        <v>-75467323.613081664</v>
      </c>
      <c r="T5" s="536">
        <f>'[1]Bal CIAC'!T5</f>
        <v>-75314156.626271322</v>
      </c>
      <c r="U5" s="536">
        <f>'[1]Bal CIAC'!U5</f>
        <v>-75160050.539568931</v>
      </c>
      <c r="V5" s="536">
        <f>'[1]Bal CIAC'!V5</f>
        <v>-75005005.352974594</v>
      </c>
      <c r="W5" s="536">
        <f>'[1]Bal CIAC'!W5</f>
        <v>-74849021.066488206</v>
      </c>
      <c r="X5" s="536">
        <f>'[1]Bal CIAC'!X5</f>
        <v>-74692097.680109829</v>
      </c>
      <c r="Y5" s="536">
        <f>'[1]Bal CIAC'!Y5</f>
        <v>-74534235.193839446</v>
      </c>
      <c r="Z5" s="536">
        <f>'[1]Bal CIAC'!Z5</f>
        <v>-74375433.607677072</v>
      </c>
      <c r="AA5" s="536">
        <f>'[1]Bal CIAC'!AA5</f>
        <v>-74215692.921622679</v>
      </c>
      <c r="AB5" s="536">
        <f>'[1]Bal CIAC'!AB5</f>
        <v>-74521368.898501068</v>
      </c>
      <c r="AC5" s="536">
        <f>'[1]Bal CIAC'!AC5</f>
        <v>-74411341.033093497</v>
      </c>
      <c r="AD5" s="536">
        <f>'[1]Bal CIAC'!AD5</f>
        <v>-74300243.827814996</v>
      </c>
      <c r="AE5" s="536">
        <f>'[1]Bal CIAC'!AE5</f>
        <v>-74188077.28266564</v>
      </c>
      <c r="AF5" s="536">
        <f>'[1]Bal CIAC'!AF5</f>
        <v>-74074841.397645295</v>
      </c>
      <c r="AG5" s="536">
        <f>'[1]Bal CIAC'!AG5</f>
        <v>-73960536.172754094</v>
      </c>
      <c r="AH5" s="536">
        <f>'[1]Bal CIAC'!AH5</f>
        <v>-73845161.607991964</v>
      </c>
      <c r="AI5" s="536">
        <f>'[1]Bal CIAC'!AI5</f>
        <v>-73728717.703358963</v>
      </c>
      <c r="AJ5" s="536">
        <f>'[1]Bal CIAC'!AJ5</f>
        <v>-73611204.458855033</v>
      </c>
      <c r="AK5" s="536">
        <f>'[1]Bal CIAC'!AK5</f>
        <v>-73492621.874480173</v>
      </c>
      <c r="AL5" s="536">
        <f>'[1]Bal CIAC'!AL5</f>
        <v>-73372969.950234398</v>
      </c>
      <c r="AM5" s="536">
        <f>'[1]Bal CIAC'!AM5</f>
        <v>-73252248.686117768</v>
      </c>
      <c r="AN5" s="536">
        <f>'[1]Bal CIAC'!AN5</f>
        <v>-73143227.347064704</v>
      </c>
      <c r="AO5" s="536"/>
      <c r="AP5" s="572">
        <f>'[1]Bal CIAC'!AP5</f>
        <v>-74692097.680109829</v>
      </c>
      <c r="AQ5" s="573">
        <f>'[1]Bal CIAC'!AQ5</f>
        <v>0</v>
      </c>
      <c r="AR5" s="574">
        <f>'[1]Bal CIAC'!AR5</f>
        <v>-73838658.480044425</v>
      </c>
    </row>
    <row r="6" spans="1:44" s="527" customFormat="1">
      <c r="A6" s="529"/>
      <c r="E6" s="522"/>
      <c r="F6" s="647" t="s">
        <v>523</v>
      </c>
      <c r="G6" s="647"/>
      <c r="H6" s="647"/>
      <c r="I6" s="647"/>
      <c r="J6" s="647"/>
      <c r="K6" s="647"/>
      <c r="L6" s="647"/>
      <c r="M6" s="425"/>
      <c r="N6" s="443"/>
      <c r="O6" s="443"/>
      <c r="P6" s="443"/>
      <c r="Q6" s="443"/>
      <c r="S6" s="575"/>
      <c r="T6" s="575"/>
      <c r="U6" s="575"/>
      <c r="V6" s="575"/>
      <c r="W6" s="575"/>
      <c r="X6" s="575"/>
      <c r="Y6" s="575"/>
      <c r="Z6" s="575"/>
      <c r="AA6" s="575"/>
      <c r="AB6" s="575"/>
      <c r="AC6" s="575"/>
      <c r="AD6" s="575"/>
      <c r="AE6" s="575"/>
      <c r="AF6" s="575"/>
      <c r="AG6" s="575"/>
      <c r="AH6" s="575"/>
      <c r="AI6" s="575"/>
      <c r="AJ6" s="575"/>
      <c r="AK6" s="575"/>
      <c r="AL6" s="575"/>
      <c r="AM6" s="575"/>
      <c r="AN6" s="575"/>
      <c r="AP6" s="523"/>
      <c r="AQ6" s="523"/>
      <c r="AR6" s="523"/>
    </row>
    <row r="7" spans="1:44">
      <c r="B7" s="522" t="s">
        <v>591</v>
      </c>
      <c r="F7" s="425"/>
      <c r="G7" s="425"/>
      <c r="H7" s="432"/>
      <c r="I7" s="432"/>
      <c r="J7" s="424"/>
      <c r="K7" s="424"/>
      <c r="L7" s="425"/>
      <c r="M7" s="425"/>
      <c r="N7" s="443"/>
      <c r="O7" s="443"/>
      <c r="P7" s="443"/>
      <c r="Q7" s="443"/>
      <c r="R7" s="523"/>
      <c r="S7" s="576"/>
      <c r="T7" s="576"/>
      <c r="U7" s="576"/>
      <c r="V7" s="576"/>
      <c r="W7" s="576"/>
      <c r="X7" s="576"/>
      <c r="Y7" s="576"/>
      <c r="Z7" s="576"/>
      <c r="AA7" s="576"/>
      <c r="AB7" s="576"/>
      <c r="AC7" s="576"/>
      <c r="AD7" s="576"/>
      <c r="AE7" s="576"/>
      <c r="AF7" s="576"/>
      <c r="AG7" s="576"/>
      <c r="AH7" s="576"/>
      <c r="AI7" s="576"/>
      <c r="AJ7" s="576"/>
      <c r="AK7" s="576"/>
      <c r="AL7" s="576"/>
      <c r="AM7" s="576"/>
      <c r="AN7" s="576"/>
      <c r="AP7" s="527"/>
      <c r="AQ7" s="527"/>
      <c r="AR7" s="527"/>
    </row>
    <row r="8" spans="1:44">
      <c r="B8" s="523" t="s">
        <v>592</v>
      </c>
      <c r="D8" s="432" t="s">
        <v>593</v>
      </c>
      <c r="F8" s="432" t="s">
        <v>593</v>
      </c>
      <c r="G8" s="425"/>
      <c r="H8" s="432"/>
      <c r="I8" s="432"/>
      <c r="J8" s="432"/>
      <c r="K8" s="424"/>
      <c r="L8" s="425"/>
      <c r="M8" s="425"/>
      <c r="N8" s="432"/>
      <c r="O8" s="432"/>
      <c r="P8" s="432"/>
      <c r="Q8" s="432"/>
      <c r="R8" s="523" t="s">
        <v>576</v>
      </c>
      <c r="S8" s="576"/>
      <c r="T8" s="576"/>
      <c r="U8" s="576"/>
      <c r="V8" s="576"/>
      <c r="W8" s="576"/>
      <c r="X8" s="576"/>
      <c r="Y8" s="576"/>
      <c r="Z8" s="576"/>
      <c r="AA8" s="576"/>
      <c r="AB8" s="576"/>
      <c r="AC8" s="576"/>
      <c r="AD8" s="576"/>
      <c r="AE8" s="576"/>
      <c r="AF8" s="576"/>
      <c r="AG8" s="576"/>
      <c r="AH8" s="576"/>
      <c r="AI8" s="576"/>
      <c r="AJ8" s="576"/>
      <c r="AK8" s="576"/>
      <c r="AL8" s="576"/>
      <c r="AM8" s="576"/>
      <c r="AN8" s="576"/>
      <c r="AP8" s="523" t="s">
        <v>119</v>
      </c>
      <c r="AR8" s="523" t="s">
        <v>118</v>
      </c>
    </row>
    <row r="9" spans="1:44">
      <c r="B9" s="523" t="s">
        <v>594</v>
      </c>
      <c r="D9" s="449" t="s">
        <v>595</v>
      </c>
      <c r="F9" s="449" t="s">
        <v>596</v>
      </c>
      <c r="G9" s="449"/>
      <c r="H9" s="449"/>
      <c r="I9" s="449"/>
      <c r="J9" s="449" t="s">
        <v>528</v>
      </c>
      <c r="K9" s="449"/>
      <c r="L9" s="449"/>
      <c r="M9" s="449"/>
      <c r="N9" s="449" t="s">
        <v>597</v>
      </c>
      <c r="O9" s="449"/>
      <c r="P9" s="449" t="s">
        <v>437</v>
      </c>
      <c r="Q9" s="449"/>
      <c r="R9" s="523" t="s">
        <v>598</v>
      </c>
      <c r="S9" s="576"/>
      <c r="T9" s="576"/>
      <c r="U9" s="576"/>
      <c r="V9" s="576"/>
      <c r="W9" s="576"/>
      <c r="X9" s="576"/>
      <c r="Y9" s="576"/>
      <c r="Z9" s="576"/>
      <c r="AA9" s="576"/>
      <c r="AB9" s="576"/>
      <c r="AC9" s="576"/>
      <c r="AD9" s="576"/>
      <c r="AE9" s="576"/>
      <c r="AF9" s="576"/>
      <c r="AG9" s="576"/>
      <c r="AH9" s="576"/>
      <c r="AI9" s="576"/>
      <c r="AJ9" s="576"/>
      <c r="AK9" s="576"/>
      <c r="AL9" s="576"/>
      <c r="AM9" s="576"/>
      <c r="AN9" s="576"/>
      <c r="AO9" s="523"/>
      <c r="AP9" s="523" t="s">
        <v>412</v>
      </c>
      <c r="AQ9" s="523"/>
      <c r="AR9" s="523" t="s">
        <v>589</v>
      </c>
    </row>
    <row r="10" spans="1:44" s="524" customFormat="1">
      <c r="A10" s="521"/>
      <c r="B10" s="577" t="s">
        <v>599</v>
      </c>
      <c r="D10" s="452" t="s">
        <v>600</v>
      </c>
      <c r="F10" s="452" t="s">
        <v>600</v>
      </c>
      <c r="G10" s="449"/>
      <c r="H10" s="452" t="s">
        <v>533</v>
      </c>
      <c r="I10" s="449"/>
      <c r="J10" s="452" t="s">
        <v>403</v>
      </c>
      <c r="K10" s="449"/>
      <c r="L10" s="452" t="s">
        <v>577</v>
      </c>
      <c r="M10" s="449" t="s">
        <v>579</v>
      </c>
      <c r="N10" s="452" t="s">
        <v>534</v>
      </c>
      <c r="O10" s="432"/>
      <c r="P10" s="452" t="s">
        <v>578</v>
      </c>
      <c r="Q10" s="432"/>
      <c r="R10" s="528">
        <f>+R4</f>
        <v>46081</v>
      </c>
      <c r="S10" s="528">
        <f>S4</f>
        <v>46112</v>
      </c>
      <c r="T10" s="528">
        <f t="shared" ref="T10:AN10" si="0">T4</f>
        <v>46142</v>
      </c>
      <c r="U10" s="528">
        <f t="shared" si="0"/>
        <v>46173</v>
      </c>
      <c r="V10" s="528">
        <f t="shared" si="0"/>
        <v>46203</v>
      </c>
      <c r="W10" s="528">
        <f t="shared" si="0"/>
        <v>46234</v>
      </c>
      <c r="X10" s="528">
        <f t="shared" si="0"/>
        <v>46265</v>
      </c>
      <c r="Y10" s="528">
        <f t="shared" si="0"/>
        <v>46295</v>
      </c>
      <c r="Z10" s="528">
        <f t="shared" si="0"/>
        <v>46326</v>
      </c>
      <c r="AA10" s="528">
        <f t="shared" si="0"/>
        <v>46356</v>
      </c>
      <c r="AB10" s="528">
        <f t="shared" si="0"/>
        <v>46387</v>
      </c>
      <c r="AC10" s="528">
        <f t="shared" si="0"/>
        <v>46418</v>
      </c>
      <c r="AD10" s="528">
        <f t="shared" si="0"/>
        <v>46446</v>
      </c>
      <c r="AE10" s="528">
        <f t="shared" si="0"/>
        <v>46477</v>
      </c>
      <c r="AF10" s="528">
        <f t="shared" si="0"/>
        <v>46507</v>
      </c>
      <c r="AG10" s="528">
        <f t="shared" si="0"/>
        <v>46538</v>
      </c>
      <c r="AH10" s="528">
        <f t="shared" si="0"/>
        <v>46568</v>
      </c>
      <c r="AI10" s="528">
        <f t="shared" si="0"/>
        <v>46599</v>
      </c>
      <c r="AJ10" s="528">
        <f t="shared" si="0"/>
        <v>46630</v>
      </c>
      <c r="AK10" s="528">
        <f t="shared" si="0"/>
        <v>46660</v>
      </c>
      <c r="AL10" s="528">
        <f t="shared" si="0"/>
        <v>46691</v>
      </c>
      <c r="AM10" s="528">
        <f t="shared" si="0"/>
        <v>46721</v>
      </c>
      <c r="AN10" s="528">
        <f t="shared" si="0"/>
        <v>46752</v>
      </c>
      <c r="AO10" s="523"/>
      <c r="AP10" s="528">
        <f>AP4</f>
        <v>46265</v>
      </c>
      <c r="AQ10" s="523"/>
      <c r="AR10" s="528">
        <f>AR4</f>
        <v>46752</v>
      </c>
    </row>
    <row r="11" spans="1:44">
      <c r="B11" s="566"/>
      <c r="D11" s="567"/>
      <c r="F11" s="567"/>
      <c r="H11" s="524" t="str">
        <f>'[1]Bal CIAC'!H11</f>
        <v>Water</v>
      </c>
      <c r="I11" s="524"/>
      <c r="J11" s="524">
        <f>'[1]Bal CIAC'!J11</f>
        <v>27111000</v>
      </c>
      <c r="L11" s="568" t="str">
        <f>'[1]Bal CIAC'!L11</f>
        <v>CIAC-NT Mains</v>
      </c>
      <c r="M11" s="524" t="str">
        <f>'[1]Bal CIAC'!M11</f>
        <v>NTax</v>
      </c>
      <c r="N11" s="524" t="str">
        <f>'[1]Bal CIAC'!N11</f>
        <v>271110</v>
      </c>
      <c r="P11" s="524">
        <f>'[1]Bal CIAC'!P11</f>
        <v>271.10000000000002</v>
      </c>
      <c r="R11" s="182">
        <f>'[1]Bal CIAC'!R11</f>
        <v>-33041680.640000001</v>
      </c>
      <c r="S11" s="182">
        <f>'[1]Bal CIAC'!S11</f>
        <v>-33041680.640000001</v>
      </c>
      <c r="T11" s="182">
        <f>'[1]Bal CIAC'!T11</f>
        <v>-33041680.640000001</v>
      </c>
      <c r="U11" s="182">
        <f>'[1]Bal CIAC'!U11</f>
        <v>-33041680.640000001</v>
      </c>
      <c r="V11" s="182">
        <f>'[1]Bal CIAC'!V11</f>
        <v>-33041680.640000001</v>
      </c>
      <c r="W11" s="182">
        <f>'[1]Bal CIAC'!W11</f>
        <v>-33041680.640000001</v>
      </c>
      <c r="X11" s="182">
        <f>'[1]Bal CIAC'!X11</f>
        <v>-33041680.640000001</v>
      </c>
      <c r="Y11" s="182">
        <f>'[1]Bal CIAC'!Y11</f>
        <v>-33041680.640000001</v>
      </c>
      <c r="Z11" s="182">
        <f>'[1]Bal CIAC'!Z11</f>
        <v>-33041680.640000001</v>
      </c>
      <c r="AA11" s="182">
        <f>'[1]Bal CIAC'!AA11</f>
        <v>-33041680.640000001</v>
      </c>
      <c r="AB11" s="182">
        <f>'[1]Bal CIAC'!AB11</f>
        <v>-33041680.640000001</v>
      </c>
      <c r="AC11" s="182">
        <f>'[1]Bal CIAC'!AC11</f>
        <v>-33041680.640000001</v>
      </c>
      <c r="AD11" s="182">
        <f>'[1]Bal CIAC'!AD11</f>
        <v>-33041680.640000001</v>
      </c>
      <c r="AE11" s="182">
        <f>'[1]Bal CIAC'!AE11</f>
        <v>-33041680.640000001</v>
      </c>
      <c r="AF11" s="182">
        <f>'[1]Bal CIAC'!AF11</f>
        <v>-33041680.640000001</v>
      </c>
      <c r="AG11" s="182">
        <f>'[1]Bal CIAC'!AG11</f>
        <v>-33041680.640000001</v>
      </c>
      <c r="AH11" s="182">
        <f>'[1]Bal CIAC'!AH11</f>
        <v>-33041680.640000001</v>
      </c>
      <c r="AI11" s="182">
        <f>'[1]Bal CIAC'!AI11</f>
        <v>-33041680.640000001</v>
      </c>
      <c r="AJ11" s="182">
        <f>'[1]Bal CIAC'!AJ11</f>
        <v>-33041680.640000001</v>
      </c>
      <c r="AK11" s="182">
        <f>'[1]Bal CIAC'!AK11</f>
        <v>-33041680.640000001</v>
      </c>
      <c r="AL11" s="182">
        <f>'[1]Bal CIAC'!AL11</f>
        <v>-33041680.640000001</v>
      </c>
      <c r="AM11" s="182">
        <f>'[1]Bal CIAC'!AM11</f>
        <v>-33041680.640000001</v>
      </c>
      <c r="AN11" s="182">
        <f>'[1]Bal CIAC'!AN11</f>
        <v>-33041680.640000001</v>
      </c>
      <c r="AO11" s="578"/>
      <c r="AP11" s="579">
        <f t="shared" ref="AP11:AP31" si="1">X11</f>
        <v>-33041680.640000001</v>
      </c>
      <c r="AQ11" s="578"/>
      <c r="AR11" s="578">
        <f t="shared" ref="AR11:AR31" si="2">AVERAGE(AB11:AN11)</f>
        <v>-33041680.639999989</v>
      </c>
    </row>
    <row r="12" spans="1:44">
      <c r="B12" s="566"/>
      <c r="D12" s="567"/>
      <c r="F12" s="567"/>
      <c r="H12" s="524" t="str">
        <f>'[1]Bal CIAC'!H12</f>
        <v>Water</v>
      </c>
      <c r="I12" s="524"/>
      <c r="J12" s="524">
        <f>'[1]Bal CIAC'!J12</f>
        <v>27112000</v>
      </c>
      <c r="L12" s="568" t="str">
        <f>'[1]Bal CIAC'!L12</f>
        <v>CIAC-NT Ext Dep</v>
      </c>
      <c r="M12" s="524" t="str">
        <f>'[1]Bal CIAC'!M12</f>
        <v>NTax</v>
      </c>
      <c r="N12" s="524" t="str">
        <f>'[1]Bal CIAC'!N12</f>
        <v>271120</v>
      </c>
      <c r="P12" s="524">
        <f>'[1]Bal CIAC'!P12</f>
        <v>271.10000000000002</v>
      </c>
      <c r="R12" s="182">
        <f>'[1]Bal CIAC'!R12</f>
        <v>-27625160.510000002</v>
      </c>
      <c r="S12" s="182">
        <f>'[1]Bal CIAC'!S12</f>
        <v>-27625160.510000002</v>
      </c>
      <c r="T12" s="182">
        <f>'[1]Bal CIAC'!T12</f>
        <v>-27625160.510000002</v>
      </c>
      <c r="U12" s="182">
        <f>'[1]Bal CIAC'!U12</f>
        <v>-27625160.510000002</v>
      </c>
      <c r="V12" s="182">
        <f>'[1]Bal CIAC'!V12</f>
        <v>-27625160.510000002</v>
      </c>
      <c r="W12" s="182">
        <f>'[1]Bal CIAC'!W12</f>
        <v>-27625160.510000002</v>
      </c>
      <c r="X12" s="182">
        <f>'[1]Bal CIAC'!X12</f>
        <v>-27625160.510000002</v>
      </c>
      <c r="Y12" s="182">
        <f>'[1]Bal CIAC'!Y12</f>
        <v>-27625160.510000002</v>
      </c>
      <c r="Z12" s="182">
        <f>'[1]Bal CIAC'!Z12</f>
        <v>-27625160.510000002</v>
      </c>
      <c r="AA12" s="182">
        <f>'[1]Bal CIAC'!AA12</f>
        <v>-27625160.510000002</v>
      </c>
      <c r="AB12" s="182">
        <f>'[1]Bal CIAC'!AB12</f>
        <v>-27625160.510000002</v>
      </c>
      <c r="AC12" s="182">
        <f>'[1]Bal CIAC'!AC12</f>
        <v>-27625160.510000002</v>
      </c>
      <c r="AD12" s="182">
        <f>'[1]Bal CIAC'!AD12</f>
        <v>-27625160.510000002</v>
      </c>
      <c r="AE12" s="182">
        <f>'[1]Bal CIAC'!AE12</f>
        <v>-27625160.510000002</v>
      </c>
      <c r="AF12" s="182">
        <f>'[1]Bal CIAC'!AF12</f>
        <v>-27625160.510000002</v>
      </c>
      <c r="AG12" s="182">
        <f>'[1]Bal CIAC'!AG12</f>
        <v>-27625160.510000002</v>
      </c>
      <c r="AH12" s="182">
        <f>'[1]Bal CIAC'!AH12</f>
        <v>-27625160.510000002</v>
      </c>
      <c r="AI12" s="182">
        <f>'[1]Bal CIAC'!AI12</f>
        <v>-27625160.510000002</v>
      </c>
      <c r="AJ12" s="182">
        <f>'[1]Bal CIAC'!AJ12</f>
        <v>-27625160.510000002</v>
      </c>
      <c r="AK12" s="182">
        <f>'[1]Bal CIAC'!AK12</f>
        <v>-27625160.510000002</v>
      </c>
      <c r="AL12" s="182">
        <f>'[1]Bal CIAC'!AL12</f>
        <v>-27625160.510000002</v>
      </c>
      <c r="AM12" s="182">
        <f>'[1]Bal CIAC'!AM12</f>
        <v>-27625160.510000002</v>
      </c>
      <c r="AN12" s="182">
        <f>'[1]Bal CIAC'!AN12</f>
        <v>-27625160.510000002</v>
      </c>
      <c r="AO12" s="537"/>
      <c r="AP12" s="569">
        <f t="shared" si="1"/>
        <v>-27625160.510000002</v>
      </c>
      <c r="AQ12" s="580"/>
      <c r="AR12" s="182">
        <f t="shared" si="2"/>
        <v>-27625160.509999994</v>
      </c>
    </row>
    <row r="13" spans="1:44">
      <c r="B13" s="566"/>
      <c r="D13" s="567"/>
      <c r="F13" s="567"/>
      <c r="H13" s="524" t="str">
        <f>'[1]Bal CIAC'!H13</f>
        <v>Water</v>
      </c>
      <c r="I13" s="524"/>
      <c r="J13" s="524">
        <f>'[1]Bal CIAC'!J13</f>
        <v>27113000</v>
      </c>
      <c r="L13" s="568" t="str">
        <f>'[1]Bal CIAC'!L13</f>
        <v>CIAC-NT Svcs</v>
      </c>
      <c r="M13" s="524" t="str">
        <f>'[1]Bal CIAC'!M13</f>
        <v>NTax</v>
      </c>
      <c r="N13" s="524" t="str">
        <f>'[1]Bal CIAC'!N13</f>
        <v>271130</v>
      </c>
      <c r="P13" s="524">
        <f>'[1]Bal CIAC'!P13</f>
        <v>271.10000000000002</v>
      </c>
      <c r="R13" s="182">
        <f>'[1]Bal CIAC'!R13</f>
        <v>-10694812.6</v>
      </c>
      <c r="S13" s="182">
        <f>'[1]Bal CIAC'!S13</f>
        <v>-10694812.6</v>
      </c>
      <c r="T13" s="182">
        <f>'[1]Bal CIAC'!T13</f>
        <v>-10694812.6</v>
      </c>
      <c r="U13" s="182">
        <f>'[1]Bal CIAC'!U13</f>
        <v>-10694812.6</v>
      </c>
      <c r="V13" s="182">
        <f>'[1]Bal CIAC'!V13</f>
        <v>-10694812.6</v>
      </c>
      <c r="W13" s="182">
        <f>'[1]Bal CIAC'!W13</f>
        <v>-10694812.6</v>
      </c>
      <c r="X13" s="182">
        <f>'[1]Bal CIAC'!X13</f>
        <v>-10694812.6</v>
      </c>
      <c r="Y13" s="182">
        <f>'[1]Bal CIAC'!Y13</f>
        <v>-10694812.6</v>
      </c>
      <c r="Z13" s="182">
        <f>'[1]Bal CIAC'!Z13</f>
        <v>-10694812.6</v>
      </c>
      <c r="AA13" s="182">
        <f>'[1]Bal CIAC'!AA13</f>
        <v>-10694812.6</v>
      </c>
      <c r="AB13" s="182">
        <f>'[1]Bal CIAC'!AB13</f>
        <v>-10694812.6</v>
      </c>
      <c r="AC13" s="182">
        <f>'[1]Bal CIAC'!AC13</f>
        <v>-10694812.6</v>
      </c>
      <c r="AD13" s="182">
        <f>'[1]Bal CIAC'!AD13</f>
        <v>-10694812.6</v>
      </c>
      <c r="AE13" s="182">
        <f>'[1]Bal CIAC'!AE13</f>
        <v>-10694812.6</v>
      </c>
      <c r="AF13" s="182">
        <f>'[1]Bal CIAC'!AF13</f>
        <v>-10694812.6</v>
      </c>
      <c r="AG13" s="182">
        <f>'[1]Bal CIAC'!AG13</f>
        <v>-10694812.6</v>
      </c>
      <c r="AH13" s="182">
        <f>'[1]Bal CIAC'!AH13</f>
        <v>-10694812.6</v>
      </c>
      <c r="AI13" s="182">
        <f>'[1]Bal CIAC'!AI13</f>
        <v>-10694812.6</v>
      </c>
      <c r="AJ13" s="182">
        <f>'[1]Bal CIAC'!AJ13</f>
        <v>-10694812.6</v>
      </c>
      <c r="AK13" s="182">
        <f>'[1]Bal CIAC'!AK13</f>
        <v>-10694812.6</v>
      </c>
      <c r="AL13" s="182">
        <f>'[1]Bal CIAC'!AL13</f>
        <v>-10694812.6</v>
      </c>
      <c r="AM13" s="182">
        <f>'[1]Bal CIAC'!AM13</f>
        <v>-10694812.6</v>
      </c>
      <c r="AN13" s="182">
        <f>'[1]Bal CIAC'!AN13</f>
        <v>-10694812.6</v>
      </c>
      <c r="AO13" s="537"/>
      <c r="AP13" s="569">
        <f t="shared" si="1"/>
        <v>-10694812.6</v>
      </c>
      <c r="AQ13" s="580"/>
      <c r="AR13" s="182">
        <f t="shared" si="2"/>
        <v>-10694812.599999998</v>
      </c>
    </row>
    <row r="14" spans="1:44">
      <c r="B14" s="566"/>
      <c r="D14" s="567"/>
      <c r="F14" s="567"/>
      <c r="H14" s="524" t="str">
        <f>'[1]Bal CIAC'!H14</f>
        <v>Water</v>
      </c>
      <c r="I14" s="524"/>
      <c r="J14" s="524">
        <f>'[1]Bal CIAC'!J14</f>
        <v>27114000</v>
      </c>
      <c r="L14" s="568" t="str">
        <f>'[1]Bal CIAC'!L14</f>
        <v>CIAC-NT Meters</v>
      </c>
      <c r="M14" s="524" t="str">
        <f>'[1]Bal CIAC'!M14</f>
        <v>NTax</v>
      </c>
      <c r="N14" s="524" t="str">
        <f>'[1]Bal CIAC'!N14</f>
        <v>271140</v>
      </c>
      <c r="P14" s="524">
        <f>'[1]Bal CIAC'!P14</f>
        <v>271.10000000000002</v>
      </c>
      <c r="R14" s="182">
        <f>'[1]Bal CIAC'!R14</f>
        <v>-16669939.76</v>
      </c>
      <c r="S14" s="182">
        <f>'[1]Bal CIAC'!S14</f>
        <v>-16669939.76</v>
      </c>
      <c r="T14" s="182">
        <f>'[1]Bal CIAC'!T14</f>
        <v>-16669939.76</v>
      </c>
      <c r="U14" s="182">
        <f>'[1]Bal CIAC'!U14</f>
        <v>-16669939.76</v>
      </c>
      <c r="V14" s="182">
        <f>'[1]Bal CIAC'!V14</f>
        <v>-16669939.76</v>
      </c>
      <c r="W14" s="182">
        <f>'[1]Bal CIAC'!W14</f>
        <v>-16669939.76</v>
      </c>
      <c r="X14" s="182">
        <f>'[1]Bal CIAC'!X14</f>
        <v>-16669939.76</v>
      </c>
      <c r="Y14" s="182">
        <f>'[1]Bal CIAC'!Y14</f>
        <v>-16669939.76</v>
      </c>
      <c r="Z14" s="182">
        <f>'[1]Bal CIAC'!Z14</f>
        <v>-16669939.76</v>
      </c>
      <c r="AA14" s="182">
        <f>'[1]Bal CIAC'!AA14</f>
        <v>-16669939.76</v>
      </c>
      <c r="AB14" s="182">
        <f>'[1]Bal CIAC'!AB14</f>
        <v>-16669939.76</v>
      </c>
      <c r="AC14" s="182">
        <f>'[1]Bal CIAC'!AC14</f>
        <v>-16669939.76</v>
      </c>
      <c r="AD14" s="182">
        <f>'[1]Bal CIAC'!AD14</f>
        <v>-16669939.76</v>
      </c>
      <c r="AE14" s="182">
        <f>'[1]Bal CIAC'!AE14</f>
        <v>-16669939.76</v>
      </c>
      <c r="AF14" s="182">
        <f>'[1]Bal CIAC'!AF14</f>
        <v>-16669939.76</v>
      </c>
      <c r="AG14" s="182">
        <f>'[1]Bal CIAC'!AG14</f>
        <v>-16669939.76</v>
      </c>
      <c r="AH14" s="182">
        <f>'[1]Bal CIAC'!AH14</f>
        <v>-16669939.76</v>
      </c>
      <c r="AI14" s="182">
        <f>'[1]Bal CIAC'!AI14</f>
        <v>-16669939.76</v>
      </c>
      <c r="AJ14" s="182">
        <f>'[1]Bal CIAC'!AJ14</f>
        <v>-16669939.76</v>
      </c>
      <c r="AK14" s="182">
        <f>'[1]Bal CIAC'!AK14</f>
        <v>-16669939.76</v>
      </c>
      <c r="AL14" s="182">
        <f>'[1]Bal CIAC'!AL14</f>
        <v>-16669939.76</v>
      </c>
      <c r="AM14" s="182">
        <f>'[1]Bal CIAC'!AM14</f>
        <v>-16669939.76</v>
      </c>
      <c r="AN14" s="182">
        <f>'[1]Bal CIAC'!AN14</f>
        <v>-16669939.76</v>
      </c>
      <c r="AO14" s="537"/>
      <c r="AP14" s="569">
        <f t="shared" si="1"/>
        <v>-16669939.76</v>
      </c>
      <c r="AQ14" s="580"/>
      <c r="AR14" s="182">
        <f t="shared" si="2"/>
        <v>-16669939.759999998</v>
      </c>
    </row>
    <row r="15" spans="1:44">
      <c r="B15" s="566"/>
      <c r="D15" s="567"/>
      <c r="F15" s="567"/>
      <c r="H15" s="524" t="str">
        <f>'[1]Bal CIAC'!H15</f>
        <v>Water</v>
      </c>
      <c r="I15" s="524"/>
      <c r="J15" s="524">
        <f>'[1]Bal CIAC'!J15</f>
        <v>27115000</v>
      </c>
      <c r="L15" s="568" t="str">
        <f>'[1]Bal CIAC'!L15</f>
        <v>CIAC-NT Hydrants</v>
      </c>
      <c r="M15" s="524" t="str">
        <f>'[1]Bal CIAC'!M15</f>
        <v>NTax</v>
      </c>
      <c r="N15" s="524" t="str">
        <f>'[1]Bal CIAC'!N15</f>
        <v>271150</v>
      </c>
      <c r="P15" s="524">
        <f>'[1]Bal CIAC'!P15</f>
        <v>271.10000000000002</v>
      </c>
      <c r="R15" s="182">
        <f>'[1]Bal CIAC'!R15</f>
        <v>-4260298.74</v>
      </c>
      <c r="S15" s="182">
        <f>'[1]Bal CIAC'!S15</f>
        <v>-4260298.74</v>
      </c>
      <c r="T15" s="182">
        <f>'[1]Bal CIAC'!T15</f>
        <v>-4260298.74</v>
      </c>
      <c r="U15" s="182">
        <f>'[1]Bal CIAC'!U15</f>
        <v>-4260298.74</v>
      </c>
      <c r="V15" s="182">
        <f>'[1]Bal CIAC'!V15</f>
        <v>-4260298.74</v>
      </c>
      <c r="W15" s="182">
        <f>'[1]Bal CIAC'!W15</f>
        <v>-4260298.74</v>
      </c>
      <c r="X15" s="182">
        <f>'[1]Bal CIAC'!X15</f>
        <v>-4260298.74</v>
      </c>
      <c r="Y15" s="182">
        <f>'[1]Bal CIAC'!Y15</f>
        <v>-4260298.74</v>
      </c>
      <c r="Z15" s="182">
        <f>'[1]Bal CIAC'!Z15</f>
        <v>-4260298.74</v>
      </c>
      <c r="AA15" s="182">
        <f>'[1]Bal CIAC'!AA15</f>
        <v>-4260298.74</v>
      </c>
      <c r="AB15" s="182">
        <f>'[1]Bal CIAC'!AB15</f>
        <v>-4260298.74</v>
      </c>
      <c r="AC15" s="182">
        <f>'[1]Bal CIAC'!AC15</f>
        <v>-4260298.74</v>
      </c>
      <c r="AD15" s="182">
        <f>'[1]Bal CIAC'!AD15</f>
        <v>-4260298.74</v>
      </c>
      <c r="AE15" s="182">
        <f>'[1]Bal CIAC'!AE15</f>
        <v>-4260298.74</v>
      </c>
      <c r="AF15" s="182">
        <f>'[1]Bal CIAC'!AF15</f>
        <v>-4260298.74</v>
      </c>
      <c r="AG15" s="182">
        <f>'[1]Bal CIAC'!AG15</f>
        <v>-4260298.74</v>
      </c>
      <c r="AH15" s="182">
        <f>'[1]Bal CIAC'!AH15</f>
        <v>-4260298.74</v>
      </c>
      <c r="AI15" s="182">
        <f>'[1]Bal CIAC'!AI15</f>
        <v>-4260298.74</v>
      </c>
      <c r="AJ15" s="182">
        <f>'[1]Bal CIAC'!AJ15</f>
        <v>-4260298.74</v>
      </c>
      <c r="AK15" s="182">
        <f>'[1]Bal CIAC'!AK15</f>
        <v>-4260298.74</v>
      </c>
      <c r="AL15" s="182">
        <f>'[1]Bal CIAC'!AL15</f>
        <v>-4260298.74</v>
      </c>
      <c r="AM15" s="182">
        <f>'[1]Bal CIAC'!AM15</f>
        <v>-4260298.74</v>
      </c>
      <c r="AN15" s="182">
        <f>'[1]Bal CIAC'!AN15</f>
        <v>-4260298.74</v>
      </c>
      <c r="AO15" s="537"/>
      <c r="AP15" s="569">
        <f t="shared" si="1"/>
        <v>-4260298.74</v>
      </c>
      <c r="AQ15" s="580"/>
      <c r="AR15" s="182">
        <f t="shared" si="2"/>
        <v>-4260298.7400000012</v>
      </c>
    </row>
    <row r="16" spans="1:44">
      <c r="B16" s="566"/>
      <c r="D16" s="567"/>
      <c r="F16" s="567"/>
      <c r="H16" s="524" t="str">
        <f>'[1]Bal CIAC'!H16</f>
        <v>Water</v>
      </c>
      <c r="I16" s="524"/>
      <c r="J16" s="524">
        <f>'[1]Bal CIAC'!J16</f>
        <v>27116000</v>
      </c>
      <c r="L16" s="568" t="str">
        <f>'[1]Bal CIAC'!L16</f>
        <v>CIAC-NT Other</v>
      </c>
      <c r="M16" s="524" t="str">
        <f>'[1]Bal CIAC'!M16</f>
        <v>NTax</v>
      </c>
      <c r="N16" s="524" t="str">
        <f>'[1]Bal CIAC'!N16</f>
        <v>271160</v>
      </c>
      <c r="P16" s="524">
        <f>'[1]Bal CIAC'!P16</f>
        <v>271.10000000000002</v>
      </c>
      <c r="R16" s="182">
        <f>'[1]Bal CIAC'!R16</f>
        <v>-3912457.16</v>
      </c>
      <c r="S16" s="182">
        <f>'[1]Bal CIAC'!S16</f>
        <v>-3912457.16</v>
      </c>
      <c r="T16" s="182">
        <f>'[1]Bal CIAC'!T16</f>
        <v>-3912457.16</v>
      </c>
      <c r="U16" s="182">
        <f>'[1]Bal CIAC'!U16</f>
        <v>-3912457.16</v>
      </c>
      <c r="V16" s="182">
        <f>'[1]Bal CIAC'!V16</f>
        <v>-3912457.16</v>
      </c>
      <c r="W16" s="182">
        <f>'[1]Bal CIAC'!W16</f>
        <v>-3912457.16</v>
      </c>
      <c r="X16" s="182">
        <f>'[1]Bal CIAC'!X16</f>
        <v>-3912457.16</v>
      </c>
      <c r="Y16" s="182">
        <f>'[1]Bal CIAC'!Y16</f>
        <v>-3912457.16</v>
      </c>
      <c r="Z16" s="182">
        <f>'[1]Bal CIAC'!Z16</f>
        <v>-3912457.16</v>
      </c>
      <c r="AA16" s="182">
        <f>'[1]Bal CIAC'!AA16</f>
        <v>-3912457.16</v>
      </c>
      <c r="AB16" s="182">
        <f>'[1]Bal CIAC'!AB16</f>
        <v>-3912457.16</v>
      </c>
      <c r="AC16" s="182">
        <f>'[1]Bal CIAC'!AC16</f>
        <v>-3912457.16</v>
      </c>
      <c r="AD16" s="182">
        <f>'[1]Bal CIAC'!AD16</f>
        <v>-3912457.16</v>
      </c>
      <c r="AE16" s="182">
        <f>'[1]Bal CIAC'!AE16</f>
        <v>-3912457.16</v>
      </c>
      <c r="AF16" s="182">
        <f>'[1]Bal CIAC'!AF16</f>
        <v>-3912457.16</v>
      </c>
      <c r="AG16" s="182">
        <f>'[1]Bal CIAC'!AG16</f>
        <v>-3912457.16</v>
      </c>
      <c r="AH16" s="182">
        <f>'[1]Bal CIAC'!AH16</f>
        <v>-3912457.16</v>
      </c>
      <c r="AI16" s="182">
        <f>'[1]Bal CIAC'!AI16</f>
        <v>-3912457.16</v>
      </c>
      <c r="AJ16" s="182">
        <f>'[1]Bal CIAC'!AJ16</f>
        <v>-3912457.16</v>
      </c>
      <c r="AK16" s="182">
        <f>'[1]Bal CIAC'!AK16</f>
        <v>-3912457.16</v>
      </c>
      <c r="AL16" s="182">
        <f>'[1]Bal CIAC'!AL16</f>
        <v>-3912457.16</v>
      </c>
      <c r="AM16" s="182">
        <f>'[1]Bal CIAC'!AM16</f>
        <v>-3912457.16</v>
      </c>
      <c r="AN16" s="182">
        <f>'[1]Bal CIAC'!AN16</f>
        <v>-3912457.16</v>
      </c>
      <c r="AO16" s="537"/>
      <c r="AP16" s="569">
        <f t="shared" si="1"/>
        <v>-3912457.16</v>
      </c>
      <c r="AQ16" s="570"/>
      <c r="AR16" s="182">
        <f t="shared" si="2"/>
        <v>-3912457.1599999988</v>
      </c>
    </row>
    <row r="17" spans="2:44">
      <c r="B17" s="566"/>
      <c r="D17" s="567"/>
      <c r="F17" s="567"/>
      <c r="H17" s="524" t="str">
        <f>'[1]Bal CIAC'!H17</f>
        <v>Water</v>
      </c>
      <c r="I17" s="524"/>
      <c r="J17" s="524">
        <f>'[1]Bal CIAC'!J17</f>
        <v>27117000</v>
      </c>
      <c r="L17" s="568" t="str">
        <f>'[1]Bal CIAC'!L17</f>
        <v>CIAC-NT WIP</v>
      </c>
      <c r="M17" s="524" t="str">
        <f>'[1]Bal CIAC'!M17</f>
        <v>NTax</v>
      </c>
      <c r="N17" s="524" t="str">
        <f>'[1]Bal CIAC'!N17</f>
        <v>271170</v>
      </c>
      <c r="P17" s="524">
        <f>'[1]Bal CIAC'!P17</f>
        <v>271.10000000000002</v>
      </c>
      <c r="R17" s="182">
        <f>'[1]Bal CIAC'!R17</f>
        <v>-477496.84</v>
      </c>
      <c r="S17" s="182">
        <f>'[1]Bal CIAC'!S17</f>
        <v>-477496.84</v>
      </c>
      <c r="T17" s="182">
        <f>'[1]Bal CIAC'!T17</f>
        <v>-477496.84</v>
      </c>
      <c r="U17" s="182">
        <f>'[1]Bal CIAC'!U17</f>
        <v>-477496.84</v>
      </c>
      <c r="V17" s="182">
        <f>'[1]Bal CIAC'!V17</f>
        <v>-477496.84</v>
      </c>
      <c r="W17" s="182">
        <f>'[1]Bal CIAC'!W17</f>
        <v>-477496.84</v>
      </c>
      <c r="X17" s="182">
        <f>'[1]Bal CIAC'!X17</f>
        <v>-477496.84</v>
      </c>
      <c r="Y17" s="182">
        <f>'[1]Bal CIAC'!Y17</f>
        <v>-477496.84</v>
      </c>
      <c r="Z17" s="182">
        <f>'[1]Bal CIAC'!Z17</f>
        <v>-477496.84</v>
      </c>
      <c r="AA17" s="182">
        <f>'[1]Bal CIAC'!AA17</f>
        <v>-477496.84</v>
      </c>
      <c r="AB17" s="182">
        <f>'[1]Bal CIAC'!AB17</f>
        <v>-477496.84</v>
      </c>
      <c r="AC17" s="182">
        <f>'[1]Bal CIAC'!AC17</f>
        <v>-477496.84</v>
      </c>
      <c r="AD17" s="182">
        <f>'[1]Bal CIAC'!AD17</f>
        <v>-477496.84</v>
      </c>
      <c r="AE17" s="182">
        <f>'[1]Bal CIAC'!AE17</f>
        <v>-477496.84</v>
      </c>
      <c r="AF17" s="182">
        <f>'[1]Bal CIAC'!AF17</f>
        <v>-477496.84</v>
      </c>
      <c r="AG17" s="182">
        <f>'[1]Bal CIAC'!AG17</f>
        <v>-477496.84</v>
      </c>
      <c r="AH17" s="182">
        <f>'[1]Bal CIAC'!AH17</f>
        <v>-477496.84</v>
      </c>
      <c r="AI17" s="182">
        <f>'[1]Bal CIAC'!AI17</f>
        <v>-477496.84</v>
      </c>
      <c r="AJ17" s="182">
        <f>'[1]Bal CIAC'!AJ17</f>
        <v>-477496.84</v>
      </c>
      <c r="AK17" s="182">
        <f>'[1]Bal CIAC'!AK17</f>
        <v>-477496.84</v>
      </c>
      <c r="AL17" s="182">
        <f>'[1]Bal CIAC'!AL17</f>
        <v>-477496.84</v>
      </c>
      <c r="AM17" s="182">
        <f>'[1]Bal CIAC'!AM17</f>
        <v>-477496.84</v>
      </c>
      <c r="AN17" s="182">
        <f>'[1]Bal CIAC'!AN17</f>
        <v>-477496.84</v>
      </c>
      <c r="AO17" s="537"/>
      <c r="AP17" s="569">
        <f t="shared" si="1"/>
        <v>-477496.84</v>
      </c>
      <c r="AQ17" s="570"/>
      <c r="AR17" s="182">
        <f t="shared" si="2"/>
        <v>-477496.83999999991</v>
      </c>
    </row>
    <row r="18" spans="2:44">
      <c r="B18" s="566"/>
      <c r="D18" s="567"/>
      <c r="F18" s="567"/>
      <c r="H18" s="524" t="str">
        <f>'[1]Bal CIAC'!H18</f>
        <v>Water</v>
      </c>
      <c r="I18" s="524"/>
      <c r="J18" s="524">
        <f>'[1]Bal CIAC'!J18</f>
        <v>27118000</v>
      </c>
      <c r="L18" s="568" t="str">
        <f>'[1]Bal CIAC'!L18</f>
        <v>CIAC-NT NUP Property</v>
      </c>
      <c r="M18" s="524" t="str">
        <f>'[1]Bal CIAC'!M18</f>
        <v>NTax</v>
      </c>
      <c r="N18" s="524" t="str">
        <f>'[1]Bal CIAC'!N18</f>
        <v>271180</v>
      </c>
      <c r="P18" s="524">
        <f>'[1]Bal CIAC'!P18</f>
        <v>271.10000000000002</v>
      </c>
      <c r="R18" s="182">
        <f>'[1]Bal CIAC'!R18</f>
        <v>-249724.86</v>
      </c>
      <c r="S18" s="182">
        <f>'[1]Bal CIAC'!S18</f>
        <v>-249724.86</v>
      </c>
      <c r="T18" s="182">
        <f>'[1]Bal CIAC'!T18</f>
        <v>-249724.86</v>
      </c>
      <c r="U18" s="182">
        <f>'[1]Bal CIAC'!U18</f>
        <v>-249724.86</v>
      </c>
      <c r="V18" s="182">
        <f>'[1]Bal CIAC'!V18</f>
        <v>-249724.86</v>
      </c>
      <c r="W18" s="182">
        <f>'[1]Bal CIAC'!W18</f>
        <v>-249724.86</v>
      </c>
      <c r="X18" s="182">
        <f>'[1]Bal CIAC'!X18</f>
        <v>-249724.86</v>
      </c>
      <c r="Y18" s="182">
        <f>'[1]Bal CIAC'!Y18</f>
        <v>-249724.86</v>
      </c>
      <c r="Z18" s="182">
        <f>'[1]Bal CIAC'!Z18</f>
        <v>-249724.86</v>
      </c>
      <c r="AA18" s="182">
        <f>'[1]Bal CIAC'!AA18</f>
        <v>-249724.86</v>
      </c>
      <c r="AB18" s="182">
        <f>'[1]Bal CIAC'!AB18</f>
        <v>-249724.86</v>
      </c>
      <c r="AC18" s="182">
        <f>'[1]Bal CIAC'!AC18</f>
        <v>-249724.86</v>
      </c>
      <c r="AD18" s="182">
        <f>'[1]Bal CIAC'!AD18</f>
        <v>-249724.86</v>
      </c>
      <c r="AE18" s="182">
        <f>'[1]Bal CIAC'!AE18</f>
        <v>-249724.86</v>
      </c>
      <c r="AF18" s="182">
        <f>'[1]Bal CIAC'!AF18</f>
        <v>-249724.86</v>
      </c>
      <c r="AG18" s="182">
        <f>'[1]Bal CIAC'!AG18</f>
        <v>-249724.86</v>
      </c>
      <c r="AH18" s="182">
        <f>'[1]Bal CIAC'!AH18</f>
        <v>-249724.86</v>
      </c>
      <c r="AI18" s="182">
        <f>'[1]Bal CIAC'!AI18</f>
        <v>-249724.86</v>
      </c>
      <c r="AJ18" s="182">
        <f>'[1]Bal CIAC'!AJ18</f>
        <v>-249724.86</v>
      </c>
      <c r="AK18" s="182">
        <f>'[1]Bal CIAC'!AK18</f>
        <v>-249724.86</v>
      </c>
      <c r="AL18" s="182">
        <f>'[1]Bal CIAC'!AL18</f>
        <v>-249724.86</v>
      </c>
      <c r="AM18" s="182">
        <f>'[1]Bal CIAC'!AM18</f>
        <v>-249724.86</v>
      </c>
      <c r="AN18" s="182">
        <f>'[1]Bal CIAC'!AN18</f>
        <v>-249724.86</v>
      </c>
      <c r="AO18" s="537"/>
      <c r="AP18" s="569">
        <f t="shared" si="1"/>
        <v>-249724.86</v>
      </c>
      <c r="AQ18" s="570"/>
      <c r="AR18" s="182">
        <f t="shared" si="2"/>
        <v>-249724.8599999999</v>
      </c>
    </row>
    <row r="19" spans="2:44">
      <c r="B19" s="566"/>
      <c r="D19" s="567"/>
      <c r="F19" s="567"/>
      <c r="H19" s="524" t="str">
        <f>'[1]Bal CIAC'!H19</f>
        <v>Water</v>
      </c>
      <c r="I19" s="524"/>
      <c r="J19" s="524">
        <f>'[1]Bal CIAC'!J19</f>
        <v>27121000</v>
      </c>
      <c r="L19" s="568" t="str">
        <f>'[1]Bal CIAC'!L19</f>
        <v>CIAC-Tax Mains</v>
      </c>
      <c r="M19" s="524" t="str">
        <f>'[1]Bal CIAC'!M19</f>
        <v>Tax</v>
      </c>
      <c r="N19" s="524" t="str">
        <f>'[1]Bal CIAC'!N19</f>
        <v>271210</v>
      </c>
      <c r="P19" s="524">
        <f>'[1]Bal CIAC'!P19</f>
        <v>271.10000000000002</v>
      </c>
      <c r="R19" s="182">
        <f>'[1]Bal CIAC'!R19</f>
        <v>-4641658.42</v>
      </c>
      <c r="S19" s="182">
        <f>'[1]Bal CIAC'!S19</f>
        <v>-4698703.7897534976</v>
      </c>
      <c r="T19" s="182">
        <f>'[1]Bal CIAC'!T19</f>
        <v>-4755749.1595069952</v>
      </c>
      <c r="U19" s="182">
        <f>'[1]Bal CIAC'!U19</f>
        <v>-4812794.5292604929</v>
      </c>
      <c r="V19" s="182">
        <f>'[1]Bal CIAC'!V19</f>
        <v>-4869839.8990139905</v>
      </c>
      <c r="W19" s="182">
        <f>'[1]Bal CIAC'!W19</f>
        <v>-4926885.2687674882</v>
      </c>
      <c r="X19" s="182">
        <f>'[1]Bal CIAC'!X19</f>
        <v>-4983930.6385209858</v>
      </c>
      <c r="Y19" s="182">
        <f>'[1]Bal CIAC'!Y19</f>
        <v>-5040976.0082744835</v>
      </c>
      <c r="Z19" s="182">
        <f>'[1]Bal CIAC'!Z19</f>
        <v>-5098021.3780279811</v>
      </c>
      <c r="AA19" s="182">
        <f>'[1]Bal CIAC'!AA19</f>
        <v>-5155066.7477814788</v>
      </c>
      <c r="AB19" s="182">
        <f>'[1]Bal CIAC'!AB19</f>
        <v>-5282065.4819586938</v>
      </c>
      <c r="AC19" s="182">
        <f>'[1]Bal CIAC'!AC19</f>
        <v>-5347022.2441172544</v>
      </c>
      <c r="AD19" s="182">
        <f>'[1]Bal CIAC'!AD19</f>
        <v>-5411979.006275815</v>
      </c>
      <c r="AE19" s="182">
        <f>'[1]Bal CIAC'!AE19</f>
        <v>-5476935.7684343755</v>
      </c>
      <c r="AF19" s="182">
        <f>'[1]Bal CIAC'!AF19</f>
        <v>-5541892.5305929361</v>
      </c>
      <c r="AG19" s="182">
        <f>'[1]Bal CIAC'!AG19</f>
        <v>-5606849.2927514967</v>
      </c>
      <c r="AH19" s="182">
        <f>'[1]Bal CIAC'!AH19</f>
        <v>-5671806.0549100572</v>
      </c>
      <c r="AI19" s="182">
        <f>'[1]Bal CIAC'!AI19</f>
        <v>-5736762.8170686178</v>
      </c>
      <c r="AJ19" s="182">
        <f>'[1]Bal CIAC'!AJ19</f>
        <v>-5801719.5792271784</v>
      </c>
      <c r="AK19" s="182">
        <f>'[1]Bal CIAC'!AK19</f>
        <v>-5866676.3413857389</v>
      </c>
      <c r="AL19" s="182">
        <f>'[1]Bal CIAC'!AL19</f>
        <v>-5931633.1035442995</v>
      </c>
      <c r="AM19" s="182">
        <f>'[1]Bal CIAC'!AM19</f>
        <v>-5996589.8657028601</v>
      </c>
      <c r="AN19" s="182">
        <f>'[1]Bal CIAC'!AN19</f>
        <v>-6063462.0176015943</v>
      </c>
      <c r="AO19" s="537"/>
      <c r="AP19" s="569">
        <f t="shared" si="1"/>
        <v>-4983930.6385209858</v>
      </c>
      <c r="AQ19" s="570"/>
      <c r="AR19" s="182">
        <f t="shared" si="2"/>
        <v>-5671953.3925823784</v>
      </c>
    </row>
    <row r="20" spans="2:44">
      <c r="B20" s="566"/>
      <c r="D20" s="567"/>
      <c r="F20" s="567"/>
      <c r="H20" s="524" t="str">
        <f>'[1]Bal CIAC'!H20</f>
        <v>Water</v>
      </c>
      <c r="I20" s="524"/>
      <c r="J20" s="524">
        <f>'[1]Bal CIAC'!J20</f>
        <v>27122000</v>
      </c>
      <c r="L20" s="568" t="str">
        <f>'[1]Bal CIAC'!L20</f>
        <v>CIAC-Tax Ext Dep</v>
      </c>
      <c r="M20" s="524" t="str">
        <f>'[1]Bal CIAC'!M20</f>
        <v>Tax</v>
      </c>
      <c r="N20" s="524" t="str">
        <f>'[1]Bal CIAC'!N20</f>
        <v>271220</v>
      </c>
      <c r="P20" s="524">
        <f>'[1]Bal CIAC'!P20</f>
        <v>271.10000000000002</v>
      </c>
      <c r="R20" s="182">
        <f>'[1]Bal CIAC'!R20</f>
        <v>-884552.85000000009</v>
      </c>
      <c r="S20" s="182">
        <f>'[1]Bal CIAC'!S20</f>
        <v>-969740.60216522333</v>
      </c>
      <c r="T20" s="182">
        <f>'[1]Bal CIAC'!T20</f>
        <v>-1054928.3543304466</v>
      </c>
      <c r="U20" s="182">
        <f>'[1]Bal CIAC'!U20</f>
        <v>-1140116.1064956698</v>
      </c>
      <c r="V20" s="182">
        <f>'[1]Bal CIAC'!V20</f>
        <v>-1225303.858660893</v>
      </c>
      <c r="W20" s="182">
        <f>'[1]Bal CIAC'!W20</f>
        <v>-1310491.6108261163</v>
      </c>
      <c r="X20" s="182">
        <f>'[1]Bal CIAC'!X20</f>
        <v>-1395679.3629913395</v>
      </c>
      <c r="Y20" s="182">
        <f>'[1]Bal CIAC'!Y20</f>
        <v>-1480867.1151565628</v>
      </c>
      <c r="Z20" s="182">
        <f>'[1]Bal CIAC'!Z20</f>
        <v>-1566054.867321786</v>
      </c>
      <c r="AA20" s="182">
        <f>'[1]Bal CIAC'!AA20</f>
        <v>-1651242.6194870092</v>
      </c>
      <c r="AB20" s="182">
        <f>'[1]Bal CIAC'!AB20</f>
        <v>-1840894.0625249839</v>
      </c>
      <c r="AC20" s="182">
        <f>'[1]Bal CIAC'!AC20</f>
        <v>-1937896.1606817683</v>
      </c>
      <c r="AD20" s="182">
        <f>'[1]Bal CIAC'!AD20</f>
        <v>-2034898.2588385527</v>
      </c>
      <c r="AE20" s="182">
        <f>'[1]Bal CIAC'!AE20</f>
        <v>-2131900.3569953372</v>
      </c>
      <c r="AF20" s="182">
        <f>'[1]Bal CIAC'!AF20</f>
        <v>-2228902.4551521214</v>
      </c>
      <c r="AG20" s="182">
        <f>'[1]Bal CIAC'!AG20</f>
        <v>-2325904.5533089056</v>
      </c>
      <c r="AH20" s="182">
        <f>'[1]Bal CIAC'!AH20</f>
        <v>-2422906.6514656898</v>
      </c>
      <c r="AI20" s="182">
        <f>'[1]Bal CIAC'!AI20</f>
        <v>-2519908.749622474</v>
      </c>
      <c r="AJ20" s="182">
        <f>'[1]Bal CIAC'!AJ20</f>
        <v>-2616910.8477792582</v>
      </c>
      <c r="AK20" s="182">
        <f>'[1]Bal CIAC'!AK20</f>
        <v>-2713912.9459360423</v>
      </c>
      <c r="AL20" s="182">
        <f>'[1]Bal CIAC'!AL20</f>
        <v>-2810915.0440928265</v>
      </c>
      <c r="AM20" s="182">
        <f>'[1]Bal CIAC'!AM20</f>
        <v>-2907917.1422496107</v>
      </c>
      <c r="AN20" s="182">
        <f>'[1]Bal CIAC'!AN20</f>
        <v>-3007779.5557517204</v>
      </c>
      <c r="AO20" s="537"/>
      <c r="AP20" s="569">
        <f t="shared" si="1"/>
        <v>-1395679.3629913395</v>
      </c>
      <c r="AQ20" s="570"/>
      <c r="AR20" s="182">
        <f t="shared" si="2"/>
        <v>-2423126.6757230228</v>
      </c>
    </row>
    <row r="21" spans="2:44">
      <c r="B21" s="566"/>
      <c r="D21" s="567"/>
      <c r="F21" s="567"/>
      <c r="H21" s="524" t="str">
        <f>'[1]Bal CIAC'!H21</f>
        <v>Water</v>
      </c>
      <c r="I21" s="524"/>
      <c r="J21" s="524">
        <f>'[1]Bal CIAC'!J21</f>
        <v>27123000</v>
      </c>
      <c r="L21" s="568" t="str">
        <f>'[1]Bal CIAC'!L21</f>
        <v>CIAC-Tax Svcs</v>
      </c>
      <c r="M21" s="524" t="str">
        <f>'[1]Bal CIAC'!M21</f>
        <v>Tax</v>
      </c>
      <c r="N21" s="524" t="str">
        <f>'[1]Bal CIAC'!N21</f>
        <v>271230</v>
      </c>
      <c r="P21" s="524">
        <f>'[1]Bal CIAC'!P21</f>
        <v>271.10000000000002</v>
      </c>
      <c r="R21" s="182">
        <f>'[1]Bal CIAC'!R21</f>
        <v>-22358963.059999999</v>
      </c>
      <c r="S21" s="182">
        <f>'[1]Bal CIAC'!S21</f>
        <v>-22519831.002704863</v>
      </c>
      <c r="T21" s="182">
        <f>'[1]Bal CIAC'!T21</f>
        <v>-22680698.945409726</v>
      </c>
      <c r="U21" s="182">
        <f>'[1]Bal CIAC'!U21</f>
        <v>-22841566.88811459</v>
      </c>
      <c r="V21" s="182">
        <f>'[1]Bal CIAC'!V21</f>
        <v>-23002434.830819454</v>
      </c>
      <c r="W21" s="182">
        <f>'[1]Bal CIAC'!W21</f>
        <v>-23163302.773524318</v>
      </c>
      <c r="X21" s="182">
        <f>'[1]Bal CIAC'!X21</f>
        <v>-23324170.716229182</v>
      </c>
      <c r="Y21" s="182">
        <f>'[1]Bal CIAC'!Y21</f>
        <v>-23485038.658934046</v>
      </c>
      <c r="Z21" s="182">
        <f>'[1]Bal CIAC'!Z21</f>
        <v>-23645906.601638909</v>
      </c>
      <c r="AA21" s="182">
        <f>'[1]Bal CIAC'!AA21</f>
        <v>-23806774.544343773</v>
      </c>
      <c r="AB21" s="182">
        <f>'[1]Bal CIAC'!AB21</f>
        <v>-24164910.974723522</v>
      </c>
      <c r="AC21" s="182">
        <f>'[1]Bal CIAC'!AC21</f>
        <v>-24348089.044010665</v>
      </c>
      <c r="AD21" s="182">
        <f>'[1]Bal CIAC'!AD21</f>
        <v>-24531267.113297809</v>
      </c>
      <c r="AE21" s="182">
        <f>'[1]Bal CIAC'!AE21</f>
        <v>-24714445.182584953</v>
      </c>
      <c r="AF21" s="182">
        <f>'[1]Bal CIAC'!AF21</f>
        <v>-24897623.251872096</v>
      </c>
      <c r="AG21" s="182">
        <f>'[1]Bal CIAC'!AG21</f>
        <v>-25080801.32115924</v>
      </c>
      <c r="AH21" s="182">
        <f>'[1]Bal CIAC'!AH21</f>
        <v>-25263979.390446384</v>
      </c>
      <c r="AI21" s="182">
        <f>'[1]Bal CIAC'!AI21</f>
        <v>-25447157.459733527</v>
      </c>
      <c r="AJ21" s="182">
        <f>'[1]Bal CIAC'!AJ21</f>
        <v>-25630335.529020671</v>
      </c>
      <c r="AK21" s="182">
        <f>'[1]Bal CIAC'!AK21</f>
        <v>-25813513.598307814</v>
      </c>
      <c r="AL21" s="182">
        <f>'[1]Bal CIAC'!AL21</f>
        <v>-25996691.667594958</v>
      </c>
      <c r="AM21" s="182">
        <f>'[1]Bal CIAC'!AM21</f>
        <v>-26179869.736882102</v>
      </c>
      <c r="AN21" s="182">
        <f>'[1]Bal CIAC'!AN21</f>
        <v>-26368449.205236532</v>
      </c>
      <c r="AO21" s="537"/>
      <c r="AP21" s="569">
        <f t="shared" si="1"/>
        <v>-23324170.716229182</v>
      </c>
      <c r="AQ21" s="570"/>
      <c r="AR21" s="182">
        <f t="shared" si="2"/>
        <v>-25264394.882682327</v>
      </c>
    </row>
    <row r="22" spans="2:44">
      <c r="B22" s="566"/>
      <c r="D22" s="567"/>
      <c r="F22" s="567"/>
      <c r="H22" s="524" t="str">
        <f>'[1]Bal CIAC'!H22</f>
        <v>Water</v>
      </c>
      <c r="I22" s="524"/>
      <c r="J22" s="524">
        <f>'[1]Bal CIAC'!J22</f>
        <v>27124000</v>
      </c>
      <c r="L22" s="568" t="str">
        <f>'[1]Bal CIAC'!L22</f>
        <v>CIAC-Tax Meters</v>
      </c>
      <c r="M22" s="524" t="str">
        <f>'[1]Bal CIAC'!M22</f>
        <v>Tax</v>
      </c>
      <c r="N22" s="524" t="str">
        <f>'[1]Bal CIAC'!N22</f>
        <v>271240</v>
      </c>
      <c r="P22" s="524">
        <f>'[1]Bal CIAC'!P22</f>
        <v>271.10000000000002</v>
      </c>
      <c r="R22" s="182">
        <f>'[1]Bal CIAC'!R22</f>
        <v>-295786.69</v>
      </c>
      <c r="S22" s="182">
        <f>'[1]Bal CIAC'!S22</f>
        <v>-313660.90585609595</v>
      </c>
      <c r="T22" s="182">
        <f>'[1]Bal CIAC'!T22</f>
        <v>-331535.1217121919</v>
      </c>
      <c r="U22" s="182">
        <f>'[1]Bal CIAC'!U22</f>
        <v>-349409.33756828785</v>
      </c>
      <c r="V22" s="182">
        <f>'[1]Bal CIAC'!V22</f>
        <v>-367283.5534243838</v>
      </c>
      <c r="W22" s="182">
        <f>'[1]Bal CIAC'!W22</f>
        <v>-385157.76928047976</v>
      </c>
      <c r="X22" s="182">
        <f>'[1]Bal CIAC'!X22</f>
        <v>-403031.98513657571</v>
      </c>
      <c r="Y22" s="182">
        <f>'[1]Bal CIAC'!Y22</f>
        <v>-420906.20099267166</v>
      </c>
      <c r="Z22" s="182">
        <f>'[1]Bal CIAC'!Z22</f>
        <v>-438780.41684876761</v>
      </c>
      <c r="AA22" s="182">
        <f>'[1]Bal CIAC'!AA22</f>
        <v>-456654.63270486356</v>
      </c>
      <c r="AB22" s="182">
        <f>'[1]Bal CIAC'!AB22</f>
        <v>-496447.56941372436</v>
      </c>
      <c r="AC22" s="182">
        <f>'[1]Bal CIAC'!AC22</f>
        <v>-516800.68822340679</v>
      </c>
      <c r="AD22" s="182">
        <f>'[1]Bal CIAC'!AD22</f>
        <v>-537153.80703308922</v>
      </c>
      <c r="AE22" s="182">
        <f>'[1]Bal CIAC'!AE22</f>
        <v>-557506.92584277166</v>
      </c>
      <c r="AF22" s="182">
        <f>'[1]Bal CIAC'!AF22</f>
        <v>-577860.04465245409</v>
      </c>
      <c r="AG22" s="182">
        <f>'[1]Bal CIAC'!AG22</f>
        <v>-598213.16346213652</v>
      </c>
      <c r="AH22" s="182">
        <f>'[1]Bal CIAC'!AH22</f>
        <v>-618566.28227181896</v>
      </c>
      <c r="AI22" s="182">
        <f>'[1]Bal CIAC'!AI22</f>
        <v>-638919.40108150139</v>
      </c>
      <c r="AJ22" s="182">
        <f>'[1]Bal CIAC'!AJ22</f>
        <v>-659272.51989118382</v>
      </c>
      <c r="AK22" s="182">
        <f>'[1]Bal CIAC'!AK22</f>
        <v>-679625.63870086626</v>
      </c>
      <c r="AL22" s="182">
        <f>'[1]Bal CIAC'!AL22</f>
        <v>-699978.75751054869</v>
      </c>
      <c r="AM22" s="182">
        <f>'[1]Bal CIAC'!AM22</f>
        <v>-720331.87632023112</v>
      </c>
      <c r="AN22" s="182">
        <f>'[1]Bal CIAC'!AN22</f>
        <v>-741285.15058183449</v>
      </c>
      <c r="AO22" s="537"/>
      <c r="AP22" s="569">
        <f t="shared" si="1"/>
        <v>-403031.98513657571</v>
      </c>
      <c r="AQ22" s="570"/>
      <c r="AR22" s="182">
        <f t="shared" si="2"/>
        <v>-618612.44807581289</v>
      </c>
    </row>
    <row r="23" spans="2:44">
      <c r="B23" s="566"/>
      <c r="D23" s="567"/>
      <c r="F23" s="567"/>
      <c r="H23" s="524" t="str">
        <f>'[1]Bal CIAC'!H23</f>
        <v>Water</v>
      </c>
      <c r="I23" s="524"/>
      <c r="J23" s="524">
        <f>'[1]Bal CIAC'!J23</f>
        <v>27125000</v>
      </c>
      <c r="L23" s="568" t="str">
        <f>'[1]Bal CIAC'!L23</f>
        <v>CIAC-Tax Hydrants</v>
      </c>
      <c r="M23" s="524" t="str">
        <f>'[1]Bal CIAC'!M23</f>
        <v>Tax</v>
      </c>
      <c r="N23" s="524" t="str">
        <f>'[1]Bal CIAC'!N23</f>
        <v>271250</v>
      </c>
      <c r="P23" s="524">
        <f>'[1]Bal CIAC'!P23</f>
        <v>271.10000000000002</v>
      </c>
      <c r="R23" s="182">
        <f>'[1]Bal CIAC'!R23</f>
        <v>-853026.24</v>
      </c>
      <c r="S23" s="182">
        <f>'[1]Bal CIAC'!S23</f>
        <v>-863294.40655562957</v>
      </c>
      <c r="T23" s="182">
        <f>'[1]Bal CIAC'!T23</f>
        <v>-873562.57311125915</v>
      </c>
      <c r="U23" s="182">
        <f>'[1]Bal CIAC'!U23</f>
        <v>-883830.73966688872</v>
      </c>
      <c r="V23" s="182">
        <f>'[1]Bal CIAC'!V23</f>
        <v>-894098.9062225183</v>
      </c>
      <c r="W23" s="182">
        <f>'[1]Bal CIAC'!W23</f>
        <v>-904367.07277814788</v>
      </c>
      <c r="X23" s="182">
        <f>'[1]Bal CIAC'!X23</f>
        <v>-914635.23933377746</v>
      </c>
      <c r="Y23" s="182">
        <f>'[1]Bal CIAC'!Y23</f>
        <v>-924903.40588940703</v>
      </c>
      <c r="Z23" s="182">
        <f>'[1]Bal CIAC'!Z23</f>
        <v>-935171.57244503661</v>
      </c>
      <c r="AA23" s="182">
        <f>'[1]Bal CIAC'!AA23</f>
        <v>-945439.73900066619</v>
      </c>
      <c r="AB23" s="182">
        <f>'[1]Bal CIAC'!AB23</f>
        <v>-968299.5111525649</v>
      </c>
      <c r="AC23" s="182">
        <f>'[1]Bal CIAC'!AC23</f>
        <v>-979991.72834110586</v>
      </c>
      <c r="AD23" s="182">
        <f>'[1]Bal CIAC'!AD23</f>
        <v>-991683.94552964682</v>
      </c>
      <c r="AE23" s="182">
        <f>'[1]Bal CIAC'!AE23</f>
        <v>-1003376.1627181878</v>
      </c>
      <c r="AF23" s="182">
        <f>'[1]Bal CIAC'!AF23</f>
        <v>-1015068.3799067287</v>
      </c>
      <c r="AG23" s="182">
        <f>'[1]Bal CIAC'!AG23</f>
        <v>-1026760.5970952697</v>
      </c>
      <c r="AH23" s="182">
        <f>'[1]Bal CIAC'!AH23</f>
        <v>-1038452.8142838107</v>
      </c>
      <c r="AI23" s="182">
        <f>'[1]Bal CIAC'!AI23</f>
        <v>-1050145.0314723516</v>
      </c>
      <c r="AJ23" s="182">
        <f>'[1]Bal CIAC'!AJ23</f>
        <v>-1061837.2486608927</v>
      </c>
      <c r="AK23" s="182">
        <f>'[1]Bal CIAC'!AK23</f>
        <v>-1073529.4658494338</v>
      </c>
      <c r="AL23" s="182">
        <f>'[1]Bal CIAC'!AL23</f>
        <v>-1085221.6830379749</v>
      </c>
      <c r="AM23" s="182">
        <f>'[1]Bal CIAC'!AM23</f>
        <v>-1096913.900226516</v>
      </c>
      <c r="AN23" s="182">
        <f>'[1]Bal CIAC'!AN23</f>
        <v>-1108950.887568288</v>
      </c>
      <c r="AO23" s="537"/>
      <c r="AP23" s="569">
        <f t="shared" si="1"/>
        <v>-914635.23933377746</v>
      </c>
      <c r="AQ23" s="570"/>
      <c r="AR23" s="182">
        <f t="shared" si="2"/>
        <v>-1038479.3350648285</v>
      </c>
    </row>
    <row r="24" spans="2:44">
      <c r="B24" s="566"/>
      <c r="D24" s="567"/>
      <c r="F24" s="567"/>
      <c r="H24" s="524" t="str">
        <f>'[1]Bal CIAC'!H24</f>
        <v>Water</v>
      </c>
      <c r="I24" s="524"/>
      <c r="J24" s="524">
        <f>'[1]Bal CIAC'!J24</f>
        <v>27126000</v>
      </c>
      <c r="L24" s="568" t="str">
        <f>'[1]Bal CIAC'!L24</f>
        <v>CIAC-Tax Other</v>
      </c>
      <c r="M24" s="524" t="str">
        <f>'[1]Bal CIAC'!M24</f>
        <v>Tax</v>
      </c>
      <c r="N24" s="524" t="str">
        <f>'[1]Bal CIAC'!N24</f>
        <v>271260</v>
      </c>
      <c r="P24" s="524">
        <f>'[1]Bal CIAC'!P24</f>
        <v>271.10000000000002</v>
      </c>
      <c r="R24" s="182">
        <f>'[1]Bal CIAC'!R24</f>
        <v>-458132.52</v>
      </c>
      <c r="S24" s="182">
        <f>'[1]Bal CIAC'!S24</f>
        <v>-458893.12493004667</v>
      </c>
      <c r="T24" s="182">
        <f>'[1]Bal CIAC'!T24</f>
        <v>-459653.72986009333</v>
      </c>
      <c r="U24" s="182">
        <f>'[1]Bal CIAC'!U24</f>
        <v>-460414.33479013998</v>
      </c>
      <c r="V24" s="182">
        <f>'[1]Bal CIAC'!V24</f>
        <v>-461174.93972018664</v>
      </c>
      <c r="W24" s="182">
        <f>'[1]Bal CIAC'!W24</f>
        <v>-461935.54465023329</v>
      </c>
      <c r="X24" s="182">
        <f>'[1]Bal CIAC'!X24</f>
        <v>-462696.14958027995</v>
      </c>
      <c r="Y24" s="182">
        <f>'[1]Bal CIAC'!Y24</f>
        <v>-463456.7545103266</v>
      </c>
      <c r="Z24" s="182">
        <f>'[1]Bal CIAC'!Z24</f>
        <v>-464217.35944037326</v>
      </c>
      <c r="AA24" s="182">
        <f>'[1]Bal CIAC'!AA24</f>
        <v>-464977.96437041991</v>
      </c>
      <c r="AB24" s="182">
        <f>'[1]Bal CIAC'!AB24</f>
        <v>-466671.2808261161</v>
      </c>
      <c r="AC24" s="182">
        <f>'[1]Bal CIAC'!AC24</f>
        <v>-467537.37098823022</v>
      </c>
      <c r="AD24" s="182">
        <f>'[1]Bal CIAC'!AD24</f>
        <v>-468403.46115034434</v>
      </c>
      <c r="AE24" s="182">
        <f>'[1]Bal CIAC'!AE24</f>
        <v>-469269.55131245847</v>
      </c>
      <c r="AF24" s="182">
        <f>'[1]Bal CIAC'!AF24</f>
        <v>-470135.64147457259</v>
      </c>
      <c r="AG24" s="182">
        <f>'[1]Bal CIAC'!AG24</f>
        <v>-471001.73163668672</v>
      </c>
      <c r="AH24" s="182">
        <f>'[1]Bal CIAC'!AH24</f>
        <v>-471867.82179880084</v>
      </c>
      <c r="AI24" s="182">
        <f>'[1]Bal CIAC'!AI24</f>
        <v>-472733.91196091496</v>
      </c>
      <c r="AJ24" s="182">
        <f>'[1]Bal CIAC'!AJ24</f>
        <v>-473600.00212302909</v>
      </c>
      <c r="AK24" s="182">
        <f>'[1]Bal CIAC'!AK24</f>
        <v>-474466.09228514321</v>
      </c>
      <c r="AL24" s="182">
        <f>'[1]Bal CIAC'!AL24</f>
        <v>-475332.18244725734</v>
      </c>
      <c r="AM24" s="182">
        <f>'[1]Bal CIAC'!AM24</f>
        <v>-476198.27260937146</v>
      </c>
      <c r="AN24" s="182">
        <f>'[1]Bal CIAC'!AN24</f>
        <v>-477089.90130135458</v>
      </c>
      <c r="AO24" s="537"/>
      <c r="AP24" s="569">
        <f t="shared" si="1"/>
        <v>-462696.14958027995</v>
      </c>
      <c r="AQ24" s="570"/>
      <c r="AR24" s="182">
        <f t="shared" si="2"/>
        <v>-471869.78630109847</v>
      </c>
    </row>
    <row r="25" spans="2:44">
      <c r="B25" s="566"/>
      <c r="D25" s="567"/>
      <c r="F25" s="567"/>
      <c r="H25" s="524" t="str">
        <f>'[1]Bal CIAC'!H25</f>
        <v>Water</v>
      </c>
      <c r="I25" s="524"/>
      <c r="J25" s="524">
        <f>'[1]Bal CIAC'!J25</f>
        <v>27127000</v>
      </c>
      <c r="L25" s="568" t="str">
        <f>'[1]Bal CIAC'!L25</f>
        <v>CIAC-Tax WIP</v>
      </c>
      <c r="M25" s="524" t="str">
        <f>'[1]Bal CIAC'!M25</f>
        <v>Tax</v>
      </c>
      <c r="N25" s="524" t="str">
        <f>'[1]Bal CIAC'!N25</f>
        <v>271270</v>
      </c>
      <c r="P25" s="524">
        <f>'[1]Bal CIAC'!P25</f>
        <v>271.10000000000002</v>
      </c>
      <c r="R25" s="182">
        <f>'[1]Bal CIAC'!R25</f>
        <v>-824408.1</v>
      </c>
      <c r="S25" s="182">
        <f>'[1]Bal CIAC'!S25</f>
        <v>-872706.51305796136</v>
      </c>
      <c r="T25" s="182">
        <f>'[1]Bal CIAC'!T25</f>
        <v>-921004.92611592275</v>
      </c>
      <c r="U25" s="182">
        <f>'[1]Bal CIAC'!U25</f>
        <v>-969303.33917388413</v>
      </c>
      <c r="V25" s="182">
        <f>'[1]Bal CIAC'!V25</f>
        <v>-1017601.7522318455</v>
      </c>
      <c r="W25" s="182">
        <f>'[1]Bal CIAC'!W25</f>
        <v>-1065900.1652898069</v>
      </c>
      <c r="X25" s="182">
        <f>'[1]Bal CIAC'!X25</f>
        <v>-1114198.5783477682</v>
      </c>
      <c r="Y25" s="182">
        <f>'[1]Bal CIAC'!Y25</f>
        <v>-1162496.9914057294</v>
      </c>
      <c r="Z25" s="182">
        <f>'[1]Bal CIAC'!Z25</f>
        <v>-1210795.4044636907</v>
      </c>
      <c r="AA25" s="182">
        <f>'[1]Bal CIAC'!AA25</f>
        <v>-1259093.817521652</v>
      </c>
      <c r="AB25" s="182">
        <f>'[1]Bal CIAC'!AB25</f>
        <v>-1366619.4124583609</v>
      </c>
      <c r="AC25" s="182">
        <f>'[1]Bal CIAC'!AC25</f>
        <v>-1421616.1377526091</v>
      </c>
      <c r="AD25" s="182">
        <f>'[1]Bal CIAC'!AD25</f>
        <v>-1476612.8630468573</v>
      </c>
      <c r="AE25" s="182">
        <f>'[1]Bal CIAC'!AE25</f>
        <v>-1531609.5883411055</v>
      </c>
      <c r="AF25" s="182">
        <f>'[1]Bal CIAC'!AF25</f>
        <v>-1586606.3136353537</v>
      </c>
      <c r="AG25" s="182">
        <f>'[1]Bal CIAC'!AG25</f>
        <v>-1641603.0389296019</v>
      </c>
      <c r="AH25" s="182">
        <f>'[1]Bal CIAC'!AH25</f>
        <v>-1696599.7642238501</v>
      </c>
      <c r="AI25" s="182">
        <f>'[1]Bal CIAC'!AI25</f>
        <v>-1751596.4895180983</v>
      </c>
      <c r="AJ25" s="182">
        <f>'[1]Bal CIAC'!AJ25</f>
        <v>-1806593.2148123465</v>
      </c>
      <c r="AK25" s="182">
        <f>'[1]Bal CIAC'!AK25</f>
        <v>-1861589.9401065947</v>
      </c>
      <c r="AL25" s="182">
        <f>'[1]Bal CIAC'!AL25</f>
        <v>-1916586.6654008429</v>
      </c>
      <c r="AM25" s="182">
        <f>'[1]Bal CIAC'!AM25</f>
        <v>-1971583.3906950911</v>
      </c>
      <c r="AN25" s="182">
        <f>'[1]Bal CIAC'!AN25</f>
        <v>-2028201.8126360194</v>
      </c>
      <c r="AO25" s="537"/>
      <c r="AP25" s="569">
        <f t="shared" si="1"/>
        <v>-1114198.5783477682</v>
      </c>
      <c r="AQ25" s="570"/>
      <c r="AR25" s="182">
        <f t="shared" si="2"/>
        <v>-1696724.5101197485</v>
      </c>
    </row>
    <row r="26" spans="2:44">
      <c r="B26" s="566"/>
      <c r="D26" s="567"/>
      <c r="F26" s="567"/>
      <c r="H26" s="524" t="str">
        <f>'[1]Bal CIAC'!H26</f>
        <v>Water</v>
      </c>
      <c r="I26" s="524"/>
      <c r="J26" s="524">
        <f>'[1]Bal CIAC'!J26</f>
        <v>27141000</v>
      </c>
      <c r="L26" s="568" t="str">
        <f>'[1]Bal CIAC'!L26</f>
        <v>CIAC-Taxable - Mains FIT</v>
      </c>
      <c r="M26" s="524" t="str">
        <f>'[1]Bal CIAC'!M26</f>
        <v>Tax</v>
      </c>
      <c r="N26" s="524" t="str">
        <f>'[1]Bal CIAC'!N26</f>
        <v>271410</v>
      </c>
      <c r="P26" s="524">
        <f>'[1]Bal CIAC'!P26</f>
        <v>271.10000000000002</v>
      </c>
      <c r="R26" s="182">
        <f>'[1]Bal CIAC'!R26</f>
        <v>-563703.81000000006</v>
      </c>
      <c r="S26" s="182">
        <f>'[1]Bal CIAC'!S26</f>
        <v>-563703.81000000006</v>
      </c>
      <c r="T26" s="182">
        <f>'[1]Bal CIAC'!T26</f>
        <v>-563703.81000000006</v>
      </c>
      <c r="U26" s="182">
        <f>'[1]Bal CIAC'!U26</f>
        <v>-563703.81000000006</v>
      </c>
      <c r="V26" s="182">
        <f>'[1]Bal CIAC'!V26</f>
        <v>-563703.81000000006</v>
      </c>
      <c r="W26" s="182">
        <f>'[1]Bal CIAC'!W26</f>
        <v>-563703.81000000006</v>
      </c>
      <c r="X26" s="182">
        <f>'[1]Bal CIAC'!X26</f>
        <v>-563703.81000000006</v>
      </c>
      <c r="Y26" s="182">
        <f>'[1]Bal CIAC'!Y26</f>
        <v>-563703.81000000006</v>
      </c>
      <c r="Z26" s="182">
        <f>'[1]Bal CIAC'!Z26</f>
        <v>-563703.81000000006</v>
      </c>
      <c r="AA26" s="182">
        <f>'[1]Bal CIAC'!AA26</f>
        <v>-563703.81000000006</v>
      </c>
      <c r="AB26" s="182">
        <f>'[1]Bal CIAC'!AB26</f>
        <v>-563703.81000000006</v>
      </c>
      <c r="AC26" s="182">
        <f>'[1]Bal CIAC'!AC26</f>
        <v>-563703.81000000006</v>
      </c>
      <c r="AD26" s="182">
        <f>'[1]Bal CIAC'!AD26</f>
        <v>-563703.81000000006</v>
      </c>
      <c r="AE26" s="182">
        <f>'[1]Bal CIAC'!AE26</f>
        <v>-563703.81000000006</v>
      </c>
      <c r="AF26" s="182">
        <f>'[1]Bal CIAC'!AF26</f>
        <v>-563703.81000000006</v>
      </c>
      <c r="AG26" s="182">
        <f>'[1]Bal CIAC'!AG26</f>
        <v>-563703.81000000006</v>
      </c>
      <c r="AH26" s="182">
        <f>'[1]Bal CIAC'!AH26</f>
        <v>-563703.81000000006</v>
      </c>
      <c r="AI26" s="182">
        <f>'[1]Bal CIAC'!AI26</f>
        <v>-563703.81000000006</v>
      </c>
      <c r="AJ26" s="182">
        <f>'[1]Bal CIAC'!AJ26</f>
        <v>-563703.81000000006</v>
      </c>
      <c r="AK26" s="182">
        <f>'[1]Bal CIAC'!AK26</f>
        <v>-563703.81000000006</v>
      </c>
      <c r="AL26" s="182">
        <f>'[1]Bal CIAC'!AL26</f>
        <v>-563703.81000000006</v>
      </c>
      <c r="AM26" s="182">
        <f>'[1]Bal CIAC'!AM26</f>
        <v>-563703.81000000006</v>
      </c>
      <c r="AN26" s="182">
        <f>'[1]Bal CIAC'!AN26</f>
        <v>-563703.81000000006</v>
      </c>
      <c r="AO26" s="537"/>
      <c r="AP26" s="569">
        <f t="shared" si="1"/>
        <v>-563703.81000000006</v>
      </c>
      <c r="AQ26" s="570"/>
      <c r="AR26" s="182">
        <f t="shared" si="2"/>
        <v>-563703.81000000029</v>
      </c>
    </row>
    <row r="27" spans="2:44">
      <c r="B27" s="566"/>
      <c r="D27" s="567"/>
      <c r="F27" s="567"/>
      <c r="H27" s="524" t="str">
        <f>'[1]Bal CIAC'!H27</f>
        <v>Water</v>
      </c>
      <c r="I27" s="524"/>
      <c r="J27" s="524">
        <f>'[1]Bal CIAC'!J27</f>
        <v>27142000</v>
      </c>
      <c r="L27" s="568" t="str">
        <f>'[1]Bal CIAC'!L27</f>
        <v>CIAC-Taxable - Extension Deposits - FIT</v>
      </c>
      <c r="M27" s="524" t="str">
        <f>'[1]Bal CIAC'!M27</f>
        <v>Tax</v>
      </c>
      <c r="N27" s="524" t="str">
        <f>'[1]Bal CIAC'!N27</f>
        <v/>
      </c>
      <c r="P27" s="524" t="str">
        <f>'[1]Bal CIAC'!P27</f>
        <v/>
      </c>
      <c r="R27" s="182">
        <f>'[1]Bal CIAC'!R27</f>
        <v>-9607.41</v>
      </c>
      <c r="S27" s="182">
        <f>'[1]Bal CIAC'!S27</f>
        <v>-9607.41</v>
      </c>
      <c r="T27" s="182">
        <f>'[1]Bal CIAC'!T27</f>
        <v>-9607.41</v>
      </c>
      <c r="U27" s="182">
        <f>'[1]Bal CIAC'!U27</f>
        <v>-9607.41</v>
      </c>
      <c r="V27" s="182">
        <f>'[1]Bal CIAC'!V27</f>
        <v>-9607.41</v>
      </c>
      <c r="W27" s="182">
        <f>'[1]Bal CIAC'!W27</f>
        <v>-9607.41</v>
      </c>
      <c r="X27" s="182">
        <f>'[1]Bal CIAC'!X27</f>
        <v>-9607.41</v>
      </c>
      <c r="Y27" s="182">
        <f>'[1]Bal CIAC'!Y27</f>
        <v>-9607.41</v>
      </c>
      <c r="Z27" s="182">
        <f>'[1]Bal CIAC'!Z27</f>
        <v>-9607.41</v>
      </c>
      <c r="AA27" s="182">
        <f>'[1]Bal CIAC'!AA27</f>
        <v>-9607.41</v>
      </c>
      <c r="AB27" s="182">
        <f>'[1]Bal CIAC'!AB27</f>
        <v>-9607.41</v>
      </c>
      <c r="AC27" s="182">
        <f>'[1]Bal CIAC'!AC27</f>
        <v>-9607.41</v>
      </c>
      <c r="AD27" s="182">
        <f>'[1]Bal CIAC'!AD27</f>
        <v>-9607.41</v>
      </c>
      <c r="AE27" s="182">
        <f>'[1]Bal CIAC'!AE27</f>
        <v>-9607.41</v>
      </c>
      <c r="AF27" s="182">
        <f>'[1]Bal CIAC'!AF27</f>
        <v>-9607.41</v>
      </c>
      <c r="AG27" s="182">
        <f>'[1]Bal CIAC'!AG27</f>
        <v>-9607.41</v>
      </c>
      <c r="AH27" s="182">
        <f>'[1]Bal CIAC'!AH27</f>
        <v>-9607.41</v>
      </c>
      <c r="AI27" s="182">
        <f>'[1]Bal CIAC'!AI27</f>
        <v>-9607.41</v>
      </c>
      <c r="AJ27" s="182">
        <f>'[1]Bal CIAC'!AJ27</f>
        <v>-9607.41</v>
      </c>
      <c r="AK27" s="182">
        <f>'[1]Bal CIAC'!AK27</f>
        <v>-9607.41</v>
      </c>
      <c r="AL27" s="182">
        <f>'[1]Bal CIAC'!AL27</f>
        <v>-9607.41</v>
      </c>
      <c r="AM27" s="182">
        <f>'[1]Bal CIAC'!AM27</f>
        <v>-9607.41</v>
      </c>
      <c r="AN27" s="182">
        <f>'[1]Bal CIAC'!AN27</f>
        <v>-9607.41</v>
      </c>
      <c r="AO27" s="537"/>
      <c r="AP27" s="569">
        <f t="shared" si="1"/>
        <v>-9607.41</v>
      </c>
      <c r="AQ27" s="570"/>
      <c r="AR27" s="182">
        <f t="shared" si="2"/>
        <v>-9607.4100000000017</v>
      </c>
    </row>
    <row r="28" spans="2:44">
      <c r="B28" s="566"/>
      <c r="D28" s="567"/>
      <c r="F28" s="567"/>
      <c r="H28" s="524" t="str">
        <f>'[1]Bal CIAC'!H28</f>
        <v>Water</v>
      </c>
      <c r="I28" s="524"/>
      <c r="J28" s="524">
        <f>'[1]Bal CIAC'!J28</f>
        <v>27143000</v>
      </c>
      <c r="L28" s="568" t="str">
        <f>'[1]Bal CIAC'!L28</f>
        <v>CIAC-Taxable - Services FIT</v>
      </c>
      <c r="M28" s="524" t="str">
        <f>'[1]Bal CIAC'!M28</f>
        <v>Tax</v>
      </c>
      <c r="N28" s="524" t="str">
        <f>'[1]Bal CIAC'!N28</f>
        <v>271430</v>
      </c>
      <c r="P28" s="524">
        <f>'[1]Bal CIAC'!P28</f>
        <v>271.10000000000002</v>
      </c>
      <c r="R28" s="182">
        <f>'[1]Bal CIAC'!R28</f>
        <v>-3465448.5900000003</v>
      </c>
      <c r="S28" s="182">
        <f>'[1]Bal CIAC'!S28</f>
        <v>-3465448.5900000003</v>
      </c>
      <c r="T28" s="182">
        <f>'[1]Bal CIAC'!T28</f>
        <v>-3465448.5900000003</v>
      </c>
      <c r="U28" s="182">
        <f>'[1]Bal CIAC'!U28</f>
        <v>-3465448.5900000003</v>
      </c>
      <c r="V28" s="182">
        <f>'[1]Bal CIAC'!V28</f>
        <v>-3465448.5900000003</v>
      </c>
      <c r="W28" s="182">
        <f>'[1]Bal CIAC'!W28</f>
        <v>-3465448.5900000003</v>
      </c>
      <c r="X28" s="182">
        <f>'[1]Bal CIAC'!X28</f>
        <v>-3465448.5900000003</v>
      </c>
      <c r="Y28" s="182">
        <f>'[1]Bal CIAC'!Y28</f>
        <v>-3465448.5900000003</v>
      </c>
      <c r="Z28" s="182">
        <f>'[1]Bal CIAC'!Z28</f>
        <v>-3465448.5900000003</v>
      </c>
      <c r="AA28" s="182">
        <f>'[1]Bal CIAC'!AA28</f>
        <v>-3465448.5900000003</v>
      </c>
      <c r="AB28" s="182">
        <f>'[1]Bal CIAC'!AB28</f>
        <v>-3465448.5900000003</v>
      </c>
      <c r="AC28" s="182">
        <f>'[1]Bal CIAC'!AC28</f>
        <v>-3465448.5900000003</v>
      </c>
      <c r="AD28" s="182">
        <f>'[1]Bal CIAC'!AD28</f>
        <v>-3465448.5900000003</v>
      </c>
      <c r="AE28" s="182">
        <f>'[1]Bal CIAC'!AE28</f>
        <v>-3465448.5900000003</v>
      </c>
      <c r="AF28" s="182">
        <f>'[1]Bal CIAC'!AF28</f>
        <v>-3465448.5900000003</v>
      </c>
      <c r="AG28" s="182">
        <f>'[1]Bal CIAC'!AG28</f>
        <v>-3465448.5900000003</v>
      </c>
      <c r="AH28" s="182">
        <f>'[1]Bal CIAC'!AH28</f>
        <v>-3465448.5900000003</v>
      </c>
      <c r="AI28" s="182">
        <f>'[1]Bal CIAC'!AI28</f>
        <v>-3465448.5900000003</v>
      </c>
      <c r="AJ28" s="182">
        <f>'[1]Bal CIAC'!AJ28</f>
        <v>-3465448.5900000003</v>
      </c>
      <c r="AK28" s="182">
        <f>'[1]Bal CIAC'!AK28</f>
        <v>-3465448.5900000003</v>
      </c>
      <c r="AL28" s="182">
        <f>'[1]Bal CIAC'!AL28</f>
        <v>-3465448.5900000003</v>
      </c>
      <c r="AM28" s="182">
        <f>'[1]Bal CIAC'!AM28</f>
        <v>-3465448.5900000003</v>
      </c>
      <c r="AN28" s="182">
        <f>'[1]Bal CIAC'!AN28</f>
        <v>-3465448.5900000003</v>
      </c>
      <c r="AO28" s="537"/>
      <c r="AP28" s="569">
        <f t="shared" si="1"/>
        <v>-3465448.5900000003</v>
      </c>
      <c r="AQ28" s="570"/>
      <c r="AR28" s="182">
        <f t="shared" si="2"/>
        <v>-3465448.5900000012</v>
      </c>
    </row>
    <row r="29" spans="2:44">
      <c r="B29" s="566"/>
      <c r="D29" s="567"/>
      <c r="F29" s="567"/>
      <c r="H29" s="524" t="str">
        <f>'[1]Bal CIAC'!H29</f>
        <v>Water</v>
      </c>
      <c r="I29" s="524"/>
      <c r="J29" s="524">
        <f>'[1]Bal CIAC'!J29</f>
        <v>27144000</v>
      </c>
      <c r="L29" s="568" t="str">
        <f>'[1]Bal CIAC'!L29</f>
        <v>CIAC-Taxable - Meters FIT</v>
      </c>
      <c r="M29" s="524" t="str">
        <f>'[1]Bal CIAC'!M29</f>
        <v>Tax</v>
      </c>
      <c r="N29" s="524" t="str">
        <f>'[1]Bal CIAC'!N29</f>
        <v>271440</v>
      </c>
      <c r="P29" s="524">
        <f>'[1]Bal CIAC'!P29</f>
        <v>271.10000000000002</v>
      </c>
      <c r="R29" s="182">
        <f>'[1]Bal CIAC'!R29</f>
        <v>-65448.43</v>
      </c>
      <c r="S29" s="182">
        <f>'[1]Bal CIAC'!S29</f>
        <v>-65448.43</v>
      </c>
      <c r="T29" s="182">
        <f>'[1]Bal CIAC'!T29</f>
        <v>-65448.43</v>
      </c>
      <c r="U29" s="182">
        <f>'[1]Bal CIAC'!U29</f>
        <v>-65448.43</v>
      </c>
      <c r="V29" s="182">
        <f>'[1]Bal CIAC'!V29</f>
        <v>-65448.43</v>
      </c>
      <c r="W29" s="182">
        <f>'[1]Bal CIAC'!W29</f>
        <v>-65448.43</v>
      </c>
      <c r="X29" s="182">
        <f>'[1]Bal CIAC'!X29</f>
        <v>-65448.43</v>
      </c>
      <c r="Y29" s="182">
        <f>'[1]Bal CIAC'!Y29</f>
        <v>-65448.43</v>
      </c>
      <c r="Z29" s="182">
        <f>'[1]Bal CIAC'!Z29</f>
        <v>-65448.43</v>
      </c>
      <c r="AA29" s="182">
        <f>'[1]Bal CIAC'!AA29</f>
        <v>-65448.43</v>
      </c>
      <c r="AB29" s="182">
        <f>'[1]Bal CIAC'!AB29</f>
        <v>-65448.43</v>
      </c>
      <c r="AC29" s="182">
        <f>'[1]Bal CIAC'!AC29</f>
        <v>-65448.43</v>
      </c>
      <c r="AD29" s="182">
        <f>'[1]Bal CIAC'!AD29</f>
        <v>-65448.43</v>
      </c>
      <c r="AE29" s="182">
        <f>'[1]Bal CIAC'!AE29</f>
        <v>-65448.43</v>
      </c>
      <c r="AF29" s="182">
        <f>'[1]Bal CIAC'!AF29</f>
        <v>-65448.43</v>
      </c>
      <c r="AG29" s="182">
        <f>'[1]Bal CIAC'!AG29</f>
        <v>-65448.43</v>
      </c>
      <c r="AH29" s="182">
        <f>'[1]Bal CIAC'!AH29</f>
        <v>-65448.43</v>
      </c>
      <c r="AI29" s="182">
        <f>'[1]Bal CIAC'!AI29</f>
        <v>-65448.43</v>
      </c>
      <c r="AJ29" s="182">
        <f>'[1]Bal CIAC'!AJ29</f>
        <v>-65448.43</v>
      </c>
      <c r="AK29" s="182">
        <f>'[1]Bal CIAC'!AK29</f>
        <v>-65448.43</v>
      </c>
      <c r="AL29" s="182">
        <f>'[1]Bal CIAC'!AL29</f>
        <v>-65448.43</v>
      </c>
      <c r="AM29" s="182">
        <f>'[1]Bal CIAC'!AM29</f>
        <v>-65448.43</v>
      </c>
      <c r="AN29" s="182">
        <f>'[1]Bal CIAC'!AN29</f>
        <v>-65448.43</v>
      </c>
      <c r="AO29" s="537"/>
      <c r="AP29" s="569">
        <f t="shared" si="1"/>
        <v>-65448.43</v>
      </c>
      <c r="AQ29" s="570"/>
      <c r="AR29" s="182">
        <f t="shared" si="2"/>
        <v>-65448.430000000015</v>
      </c>
    </row>
    <row r="30" spans="2:44">
      <c r="B30" s="566"/>
      <c r="D30" s="567"/>
      <c r="F30" s="567"/>
      <c r="H30" s="524" t="str">
        <f>'[1]Bal CIAC'!H30</f>
        <v>Water</v>
      </c>
      <c r="I30" s="524"/>
      <c r="J30" s="524">
        <f>'[1]Bal CIAC'!J30</f>
        <v>27145000</v>
      </c>
      <c r="L30" s="568" t="str">
        <f>'[1]Bal CIAC'!L30</f>
        <v>CIAC-Taxable - Hydrants FIT</v>
      </c>
      <c r="M30" s="524" t="str">
        <f>'[1]Bal CIAC'!M30</f>
        <v>NTax</v>
      </c>
      <c r="N30" s="524" t="str">
        <f>'[1]Bal CIAC'!N30</f>
        <v>271450</v>
      </c>
      <c r="P30" s="524">
        <f>'[1]Bal CIAC'!P30</f>
        <v>271.10000000000002</v>
      </c>
      <c r="R30" s="182">
        <f>'[1]Bal CIAC'!R30</f>
        <v>-110371.99</v>
      </c>
      <c r="S30" s="182">
        <f>'[1]Bal CIAC'!S30</f>
        <v>-110371.99</v>
      </c>
      <c r="T30" s="182">
        <f>'[1]Bal CIAC'!T30</f>
        <v>-110371.99</v>
      </c>
      <c r="U30" s="182">
        <f>'[1]Bal CIAC'!U30</f>
        <v>-110371.99</v>
      </c>
      <c r="V30" s="182">
        <f>'[1]Bal CIAC'!V30</f>
        <v>-110371.99</v>
      </c>
      <c r="W30" s="182">
        <f>'[1]Bal CIAC'!W30</f>
        <v>-110371.99</v>
      </c>
      <c r="X30" s="182">
        <f>'[1]Bal CIAC'!X30</f>
        <v>-110371.99</v>
      </c>
      <c r="Y30" s="182">
        <f>'[1]Bal CIAC'!Y30</f>
        <v>-110371.99</v>
      </c>
      <c r="Z30" s="182">
        <f>'[1]Bal CIAC'!Z30</f>
        <v>-110371.99</v>
      </c>
      <c r="AA30" s="182">
        <f>'[1]Bal CIAC'!AA30</f>
        <v>-110371.99</v>
      </c>
      <c r="AB30" s="182">
        <f>'[1]Bal CIAC'!AB30</f>
        <v>-110371.99</v>
      </c>
      <c r="AC30" s="182">
        <f>'[1]Bal CIAC'!AC30</f>
        <v>-110371.99</v>
      </c>
      <c r="AD30" s="182">
        <f>'[1]Bal CIAC'!AD30</f>
        <v>-110371.99</v>
      </c>
      <c r="AE30" s="182">
        <f>'[1]Bal CIAC'!AE30</f>
        <v>-110371.99</v>
      </c>
      <c r="AF30" s="182">
        <f>'[1]Bal CIAC'!AF30</f>
        <v>-110371.99</v>
      </c>
      <c r="AG30" s="182">
        <f>'[1]Bal CIAC'!AG30</f>
        <v>-110371.99</v>
      </c>
      <c r="AH30" s="182">
        <f>'[1]Bal CIAC'!AH30</f>
        <v>-110371.99</v>
      </c>
      <c r="AI30" s="182">
        <f>'[1]Bal CIAC'!AI30</f>
        <v>-110371.99</v>
      </c>
      <c r="AJ30" s="182">
        <f>'[1]Bal CIAC'!AJ30</f>
        <v>-110371.99</v>
      </c>
      <c r="AK30" s="182">
        <f>'[1]Bal CIAC'!AK30</f>
        <v>-110371.99</v>
      </c>
      <c r="AL30" s="182">
        <f>'[1]Bal CIAC'!AL30</f>
        <v>-110371.99</v>
      </c>
      <c r="AM30" s="182">
        <f>'[1]Bal CIAC'!AM30</f>
        <v>-110371.99</v>
      </c>
      <c r="AN30" s="182">
        <f>'[1]Bal CIAC'!AN30</f>
        <v>-110371.99</v>
      </c>
      <c r="AO30" s="537"/>
      <c r="AP30" s="569">
        <f t="shared" si="1"/>
        <v>-110371.99</v>
      </c>
      <c r="AQ30" s="570"/>
      <c r="AR30" s="182">
        <f t="shared" si="2"/>
        <v>-110371.99</v>
      </c>
    </row>
    <row r="31" spans="2:44">
      <c r="B31" s="566"/>
      <c r="D31" s="567"/>
      <c r="F31" s="567"/>
      <c r="H31" s="524" t="str">
        <f>'[1]Bal CIAC'!H31</f>
        <v>Water</v>
      </c>
      <c r="I31" s="524"/>
      <c r="J31" s="524">
        <f>'[1]Bal CIAC'!J31</f>
        <v>27146000</v>
      </c>
      <c r="L31" s="568" t="str">
        <f>'[1]Bal CIAC'!L31</f>
        <v>CIAC-Taxable - Other FIT</v>
      </c>
      <c r="M31" s="524" t="str">
        <f>'[1]Bal CIAC'!M31</f>
        <v>NTax</v>
      </c>
      <c r="N31" s="524" t="str">
        <f>'[1]Bal CIAC'!N31</f>
        <v>271460</v>
      </c>
      <c r="P31" s="524">
        <f>'[1]Bal CIAC'!P31</f>
        <v>271.10000000000002</v>
      </c>
      <c r="R31" s="182">
        <f>'[1]Bal CIAC'!R31</f>
        <v>-1520.63</v>
      </c>
      <c r="S31" s="182">
        <f>'[1]Bal CIAC'!S31</f>
        <v>-1520.63</v>
      </c>
      <c r="T31" s="182">
        <f>'[1]Bal CIAC'!T31</f>
        <v>-1520.63</v>
      </c>
      <c r="U31" s="182">
        <f>'[1]Bal CIAC'!U31</f>
        <v>-1520.63</v>
      </c>
      <c r="V31" s="182">
        <f>'[1]Bal CIAC'!V31</f>
        <v>-1520.63</v>
      </c>
      <c r="W31" s="182">
        <f>'[1]Bal CIAC'!W31</f>
        <v>-1520.63</v>
      </c>
      <c r="X31" s="182">
        <f>'[1]Bal CIAC'!X31</f>
        <v>-1520.63</v>
      </c>
      <c r="Y31" s="182">
        <f>'[1]Bal CIAC'!Y31</f>
        <v>-1520.63</v>
      </c>
      <c r="Z31" s="182">
        <f>'[1]Bal CIAC'!Z31</f>
        <v>-1520.63</v>
      </c>
      <c r="AA31" s="182">
        <f>'[1]Bal CIAC'!AA31</f>
        <v>-1520.63</v>
      </c>
      <c r="AB31" s="182">
        <f>'[1]Bal CIAC'!AB31</f>
        <v>-1520.63</v>
      </c>
      <c r="AC31" s="182">
        <f>'[1]Bal CIAC'!AC31</f>
        <v>-1520.63</v>
      </c>
      <c r="AD31" s="182">
        <f>'[1]Bal CIAC'!AD31</f>
        <v>-1520.63</v>
      </c>
      <c r="AE31" s="182">
        <f>'[1]Bal CIAC'!AE31</f>
        <v>-1520.63</v>
      </c>
      <c r="AF31" s="182">
        <f>'[1]Bal CIAC'!AF31</f>
        <v>-1520.63</v>
      </c>
      <c r="AG31" s="182">
        <f>'[1]Bal CIAC'!AG31</f>
        <v>-1520.63</v>
      </c>
      <c r="AH31" s="182">
        <f>'[1]Bal CIAC'!AH31</f>
        <v>-1520.63</v>
      </c>
      <c r="AI31" s="182">
        <f>'[1]Bal CIAC'!AI31</f>
        <v>-1520.63</v>
      </c>
      <c r="AJ31" s="182">
        <f>'[1]Bal CIAC'!AJ31</f>
        <v>-1520.63</v>
      </c>
      <c r="AK31" s="182">
        <f>'[1]Bal CIAC'!AK31</f>
        <v>-1520.63</v>
      </c>
      <c r="AL31" s="182">
        <f>'[1]Bal CIAC'!AL31</f>
        <v>-1520.63</v>
      </c>
      <c r="AM31" s="182">
        <f>'[1]Bal CIAC'!AM31</f>
        <v>-1520.63</v>
      </c>
      <c r="AN31" s="182">
        <f>'[1]Bal CIAC'!AN31</f>
        <v>-1520.63</v>
      </c>
      <c r="AO31" s="537"/>
      <c r="AP31" s="569">
        <f t="shared" si="1"/>
        <v>-1520.63</v>
      </c>
      <c r="AQ31" s="570"/>
      <c r="AR31" s="182">
        <f t="shared" si="2"/>
        <v>-1520.6300000000006</v>
      </c>
    </row>
    <row r="32" spans="2:44">
      <c r="F32" s="581"/>
      <c r="H32" s="524" t="str">
        <f>'[1]Bal CIAC'!H32</f>
        <v>Water</v>
      </c>
      <c r="I32" s="524"/>
      <c r="J32" s="524">
        <f>'[1]Bal CIAC'!J32</f>
        <v>27206000</v>
      </c>
      <c r="L32" s="568" t="str">
        <f>'[1]Bal CIAC'!L32</f>
        <v>AccAmort CIAC-Other</v>
      </c>
      <c r="M32" s="524" t="str">
        <f>'[1]Bal CIAC'!M32</f>
        <v>NTax</v>
      </c>
      <c r="N32" s="524" t="str">
        <f>'[1]Bal CIAC'!N32</f>
        <v>272060</v>
      </c>
      <c r="P32" s="524">
        <f>'[1]Bal CIAC'!P32</f>
        <v>272.2</v>
      </c>
      <c r="R32" s="182">
        <f>'[1]Bal CIAC'!R32</f>
        <v>46738924.819999993</v>
      </c>
      <c r="S32" s="182">
        <f>'[1]Bal CIAC'!S32</f>
        <v>47190093.555850327</v>
      </c>
      <c r="T32" s="182">
        <f>'[1]Bal CIAC'!T32</f>
        <v>47641262.291700661</v>
      </c>
      <c r="U32" s="182">
        <f>'[1]Bal CIAC'!U32</f>
        <v>48092431.027550995</v>
      </c>
      <c r="V32" s="182">
        <f>'[1]Bal CIAC'!V32</f>
        <v>48543599.76340133</v>
      </c>
      <c r="W32" s="182">
        <f>'[1]Bal CIAC'!W32</f>
        <v>48994768.499251664</v>
      </c>
      <c r="X32" s="182">
        <f>'[1]Bal CIAC'!X32</f>
        <v>49445937.235101998</v>
      </c>
      <c r="Y32" s="182">
        <f>'[1]Bal CIAC'!Y32</f>
        <v>49897105.970952332</v>
      </c>
      <c r="Z32" s="182">
        <f>'[1]Bal CIAC'!Z32</f>
        <v>50348274.706802666</v>
      </c>
      <c r="AA32" s="182">
        <f>'[1]Bal CIAC'!AA32</f>
        <v>50799443.442653</v>
      </c>
      <c r="AB32" s="182">
        <f>'[1]Bal CIAC'!AB32</f>
        <v>51250612.178503335</v>
      </c>
      <c r="AC32" s="182">
        <f>'[1]Bal CIAC'!AC32</f>
        <v>51701780.914353669</v>
      </c>
      <c r="AD32" s="182">
        <f>'[1]Bal CIAC'!AD32</f>
        <v>52152949.650204003</v>
      </c>
      <c r="AE32" s="182">
        <f>'[1]Bal CIAC'!AE32</f>
        <v>52604118.386054337</v>
      </c>
      <c r="AF32" s="182">
        <f>'[1]Bal CIAC'!AF32</f>
        <v>53055287.121904671</v>
      </c>
      <c r="AG32" s="182">
        <f>'[1]Bal CIAC'!AG32</f>
        <v>53506455.857755005</v>
      </c>
      <c r="AH32" s="182">
        <f>'[1]Bal CIAC'!AH32</f>
        <v>53957624.59360534</v>
      </c>
      <c r="AI32" s="182">
        <f>'[1]Bal CIAC'!AI32</f>
        <v>54408793.329455674</v>
      </c>
      <c r="AJ32" s="182">
        <f>'[1]Bal CIAC'!AJ32</f>
        <v>54859962.065306008</v>
      </c>
      <c r="AK32" s="182">
        <f>'[1]Bal CIAC'!AK32</f>
        <v>55311130.801156342</v>
      </c>
      <c r="AL32" s="182">
        <f>'[1]Bal CIAC'!AL32</f>
        <v>55762299.537006676</v>
      </c>
      <c r="AM32" s="182">
        <f>'[1]Bal CIAC'!AM32</f>
        <v>56213468.27285701</v>
      </c>
      <c r="AN32" s="182">
        <f>'[1]Bal CIAC'!AN32</f>
        <v>56664637.008707345</v>
      </c>
      <c r="AO32" s="537"/>
      <c r="AP32" s="569">
        <f>X32</f>
        <v>49445937.235101998</v>
      </c>
      <c r="AQ32" s="570"/>
      <c r="AR32" s="182">
        <f>AVERAGE(AB32:AN32)</f>
        <v>53957624.593605332</v>
      </c>
    </row>
    <row r="33" spans="1:44">
      <c r="B33" s="541"/>
      <c r="C33" s="541"/>
      <c r="D33" s="541"/>
      <c r="E33" s="541"/>
      <c r="F33" s="582"/>
      <c r="G33" s="541"/>
      <c r="H33" s="524" t="str">
        <f>'[1]Bal CIAC'!H33</f>
        <v>Water</v>
      </c>
      <c r="I33" s="524"/>
      <c r="J33" s="524">
        <f>'[1]Bal CIAC'!J33</f>
        <v>27210000</v>
      </c>
      <c r="L33" s="568" t="str">
        <f>'[1]Bal CIAC'!L33</f>
        <v>AccAmort CIAC-Tax</v>
      </c>
      <c r="M33" s="524" t="str">
        <f>'[1]Bal CIAC'!M33</f>
        <v>Tax</v>
      </c>
      <c r="N33" s="524" t="str">
        <f>'[1]Bal CIAC'!N33</f>
        <v>272100</v>
      </c>
      <c r="P33" s="524">
        <f>'[1]Bal CIAC'!P33</f>
        <v>272.2</v>
      </c>
      <c r="R33" s="182">
        <f>'[1]Bal CIAC'!R33</f>
        <v>8855998.6699999999</v>
      </c>
      <c r="S33" s="182">
        <f>'[1]Bal CIAC'!S33</f>
        <v>8937360.2860913333</v>
      </c>
      <c r="T33" s="182">
        <f>'[1]Bal CIAC'!T33</f>
        <v>9019661.0020746719</v>
      </c>
      <c r="U33" s="182">
        <f>'[1]Bal CIAC'!U33</f>
        <v>9102900.8179500159</v>
      </c>
      <c r="V33" s="182">
        <f>'[1]Bal CIAC'!V33</f>
        <v>9187079.7337173652</v>
      </c>
      <c r="W33" s="182">
        <f>'[1]Bal CIAC'!W33</f>
        <v>9272197.7493767198</v>
      </c>
      <c r="X33" s="182">
        <f>'[1]Bal CIAC'!X33</f>
        <v>9358254.8649280798</v>
      </c>
      <c r="Y33" s="182">
        <f>'[1]Bal CIAC'!Y33</f>
        <v>9445251.080371445</v>
      </c>
      <c r="Z33" s="182">
        <f>'[1]Bal CIAC'!Z33</f>
        <v>9533186.3957068156</v>
      </c>
      <c r="AA33" s="182">
        <f>'[1]Bal CIAC'!AA33</f>
        <v>9622060.8109341916</v>
      </c>
      <c r="AB33" s="182">
        <f>'[1]Bal CIAC'!AB33</f>
        <v>9711874.3260535728</v>
      </c>
      <c r="AC33" s="182">
        <f>'[1]Bal CIAC'!AC33</f>
        <v>9803778.5366678908</v>
      </c>
      <c r="AD33" s="182">
        <f>'[1]Bal CIAC'!AD33</f>
        <v>9896752.0871531162</v>
      </c>
      <c r="AE33" s="182">
        <f>'[1]Bal CIAC'!AE33</f>
        <v>9990794.9775092509</v>
      </c>
      <c r="AF33" s="182">
        <f>'[1]Bal CIAC'!AF33</f>
        <v>10085907.207736293</v>
      </c>
      <c r="AG33" s="182">
        <f>'[1]Bal CIAC'!AG33</f>
        <v>10182088.777834244</v>
      </c>
      <c r="AH33" s="182">
        <f>'[1]Bal CIAC'!AH33</f>
        <v>10279339.687803103</v>
      </c>
      <c r="AI33" s="182">
        <f>'[1]Bal CIAC'!AI33</f>
        <v>10377659.93764287</v>
      </c>
      <c r="AJ33" s="182">
        <f>'[1]Bal CIAC'!AJ33</f>
        <v>10477049.527353546</v>
      </c>
      <c r="AK33" s="182">
        <f>'[1]Bal CIAC'!AK33</f>
        <v>10577508.45693513</v>
      </c>
      <c r="AL33" s="182">
        <f>'[1]Bal CIAC'!AL33</f>
        <v>10679036.726387622</v>
      </c>
      <c r="AM33" s="182">
        <f>'[1]Bal CIAC'!AM33</f>
        <v>10781634.335711023</v>
      </c>
      <c r="AN33" s="182">
        <f>'[1]Bal CIAC'!AN33</f>
        <v>10885301.284905331</v>
      </c>
      <c r="AO33" s="537"/>
      <c r="AP33" s="583">
        <f>X33</f>
        <v>9358254.8649280798</v>
      </c>
      <c r="AQ33" s="584"/>
      <c r="AR33" s="182">
        <f>AVERAGE(AB33:AN33)</f>
        <v>10286825.06689946</v>
      </c>
    </row>
    <row r="34" spans="1:44">
      <c r="B34" s="522" t="str">
        <f t="shared" ref="B34:B36" si="3">H34&amp;" "&amp;J34</f>
        <v xml:space="preserve"> </v>
      </c>
      <c r="H34" s="524"/>
      <c r="J34" s="524"/>
      <c r="N34" s="524"/>
      <c r="P34" s="531" t="s">
        <v>601</v>
      </c>
      <c r="R34" s="533">
        <f t="shared" ref="R34:AN34" si="4">SUM(R11:R33)</f>
        <v>-75869276.359999985</v>
      </c>
      <c r="S34" s="585">
        <f t="shared" si="4"/>
        <v>-75717048.473081663</v>
      </c>
      <c r="T34" s="585">
        <f t="shared" si="4"/>
        <v>-75563881.486271322</v>
      </c>
      <c r="U34" s="585">
        <f t="shared" si="4"/>
        <v>-75409775.39956893</v>
      </c>
      <c r="V34" s="585">
        <f t="shared" si="4"/>
        <v>-75254730.212974593</v>
      </c>
      <c r="W34" s="585">
        <f t="shared" si="4"/>
        <v>-75098745.926488206</v>
      </c>
      <c r="X34" s="585">
        <f t="shared" si="4"/>
        <v>-74941822.540109828</v>
      </c>
      <c r="Y34" s="585">
        <f t="shared" si="4"/>
        <v>-74783960.053839445</v>
      </c>
      <c r="Z34" s="585">
        <f t="shared" si="4"/>
        <v>-74625158.467677072</v>
      </c>
      <c r="AA34" s="585">
        <f t="shared" si="4"/>
        <v>-74465417.781622678</v>
      </c>
      <c r="AB34" s="585">
        <f t="shared" si="4"/>
        <v>-74771093.758501068</v>
      </c>
      <c r="AC34" s="585">
        <f t="shared" si="4"/>
        <v>-74661065.893093497</v>
      </c>
      <c r="AD34" s="585">
        <f t="shared" si="4"/>
        <v>-74549968.687814996</v>
      </c>
      <c r="AE34" s="585">
        <f t="shared" si="4"/>
        <v>-74437802.14266564</v>
      </c>
      <c r="AF34" s="585">
        <f t="shared" si="4"/>
        <v>-74324566.257645294</v>
      </c>
      <c r="AG34" s="585">
        <f t="shared" si="4"/>
        <v>-74210261.032754093</v>
      </c>
      <c r="AH34" s="585">
        <f t="shared" si="4"/>
        <v>-74094886.467991963</v>
      </c>
      <c r="AI34" s="585">
        <f t="shared" si="4"/>
        <v>-73978442.563358963</v>
      </c>
      <c r="AJ34" s="585">
        <f t="shared" si="4"/>
        <v>-73860929.318855032</v>
      </c>
      <c r="AK34" s="585">
        <f t="shared" si="4"/>
        <v>-73742346.734480172</v>
      </c>
      <c r="AL34" s="585">
        <f t="shared" si="4"/>
        <v>-73622694.810234398</v>
      </c>
      <c r="AM34" s="585">
        <f t="shared" si="4"/>
        <v>-73501973.546117768</v>
      </c>
      <c r="AN34" s="585">
        <f t="shared" si="4"/>
        <v>-73392952.207064703</v>
      </c>
      <c r="AO34" s="536"/>
      <c r="AP34" s="544">
        <f>SUM(AP11:AP33)</f>
        <v>-74941822.540109828</v>
      </c>
      <c r="AQ34" s="586"/>
      <c r="AR34" s="544">
        <f>SUM(AR11:AR33)</f>
        <v>-74088383.340044394</v>
      </c>
    </row>
    <row r="35" spans="1:44">
      <c r="B35" s="522" t="str">
        <f t="shared" si="3"/>
        <v xml:space="preserve"> </v>
      </c>
      <c r="H35" s="524"/>
      <c r="J35" s="524"/>
      <c r="N35" s="524"/>
      <c r="P35" s="531" t="s">
        <v>602</v>
      </c>
      <c r="R35" s="533">
        <f>R18</f>
        <v>-249724.86</v>
      </c>
      <c r="S35" s="533">
        <f t="shared" ref="S35:AN35" si="5">S18</f>
        <v>-249724.86</v>
      </c>
      <c r="T35" s="533">
        <f t="shared" si="5"/>
        <v>-249724.86</v>
      </c>
      <c r="U35" s="533">
        <f t="shared" si="5"/>
        <v>-249724.86</v>
      </c>
      <c r="V35" s="533">
        <f t="shared" si="5"/>
        <v>-249724.86</v>
      </c>
      <c r="W35" s="533">
        <f t="shared" si="5"/>
        <v>-249724.86</v>
      </c>
      <c r="X35" s="533">
        <f t="shared" si="5"/>
        <v>-249724.86</v>
      </c>
      <c r="Y35" s="533">
        <f t="shared" si="5"/>
        <v>-249724.86</v>
      </c>
      <c r="Z35" s="533">
        <f t="shared" si="5"/>
        <v>-249724.86</v>
      </c>
      <c r="AA35" s="533">
        <f t="shared" si="5"/>
        <v>-249724.86</v>
      </c>
      <c r="AB35" s="533">
        <f t="shared" si="5"/>
        <v>-249724.86</v>
      </c>
      <c r="AC35" s="533">
        <f t="shared" si="5"/>
        <v>-249724.86</v>
      </c>
      <c r="AD35" s="533">
        <f t="shared" si="5"/>
        <v>-249724.86</v>
      </c>
      <c r="AE35" s="533">
        <f t="shared" si="5"/>
        <v>-249724.86</v>
      </c>
      <c r="AF35" s="533">
        <f t="shared" si="5"/>
        <v>-249724.86</v>
      </c>
      <c r="AG35" s="533">
        <f t="shared" si="5"/>
        <v>-249724.86</v>
      </c>
      <c r="AH35" s="533">
        <f t="shared" si="5"/>
        <v>-249724.86</v>
      </c>
      <c r="AI35" s="533">
        <f t="shared" si="5"/>
        <v>-249724.86</v>
      </c>
      <c r="AJ35" s="533">
        <f t="shared" si="5"/>
        <v>-249724.86</v>
      </c>
      <c r="AK35" s="533">
        <f t="shared" si="5"/>
        <v>-249724.86</v>
      </c>
      <c r="AL35" s="533">
        <f t="shared" si="5"/>
        <v>-249724.86</v>
      </c>
      <c r="AM35" s="533">
        <f t="shared" si="5"/>
        <v>-249724.86</v>
      </c>
      <c r="AN35" s="533">
        <f t="shared" si="5"/>
        <v>-249724.86</v>
      </c>
      <c r="AO35" s="536"/>
      <c r="AP35" s="579">
        <f>+AP18</f>
        <v>-249724.86</v>
      </c>
      <c r="AQ35" s="586"/>
      <c r="AR35" s="579">
        <f>+AR18</f>
        <v>-249724.8599999999</v>
      </c>
    </row>
    <row r="36" spans="1:44">
      <c r="B36" s="522" t="str">
        <f t="shared" si="3"/>
        <v xml:space="preserve"> </v>
      </c>
      <c r="D36" s="587"/>
      <c r="F36" s="587"/>
      <c r="H36" s="524"/>
      <c r="N36" s="524"/>
      <c r="P36" s="531" t="s">
        <v>590</v>
      </c>
      <c r="R36" s="536">
        <f>R34-R35</f>
        <v>-75619551.499999985</v>
      </c>
      <c r="S36" s="536">
        <f t="shared" ref="S36:AR36" si="6">S34-S35</f>
        <v>-75467323.613081664</v>
      </c>
      <c r="T36" s="536">
        <f t="shared" si="6"/>
        <v>-75314156.626271322</v>
      </c>
      <c r="U36" s="536">
        <f t="shared" si="6"/>
        <v>-75160050.539568931</v>
      </c>
      <c r="V36" s="536">
        <f t="shared" si="6"/>
        <v>-75005005.352974594</v>
      </c>
      <c r="W36" s="536">
        <f t="shared" si="6"/>
        <v>-74849021.066488206</v>
      </c>
      <c r="X36" s="536">
        <f t="shared" si="6"/>
        <v>-74692097.680109829</v>
      </c>
      <c r="Y36" s="536">
        <f t="shared" si="6"/>
        <v>-74534235.193839446</v>
      </c>
      <c r="Z36" s="536">
        <f t="shared" si="6"/>
        <v>-74375433.607677072</v>
      </c>
      <c r="AA36" s="536">
        <f t="shared" si="6"/>
        <v>-74215692.921622679</v>
      </c>
      <c r="AB36" s="536">
        <f t="shared" si="6"/>
        <v>-74521368.898501068</v>
      </c>
      <c r="AC36" s="536">
        <f t="shared" si="6"/>
        <v>-74411341.033093497</v>
      </c>
      <c r="AD36" s="536">
        <f t="shared" si="6"/>
        <v>-74300243.827814996</v>
      </c>
      <c r="AE36" s="536">
        <f t="shared" si="6"/>
        <v>-74188077.28266564</v>
      </c>
      <c r="AF36" s="536">
        <f t="shared" si="6"/>
        <v>-74074841.397645295</v>
      </c>
      <c r="AG36" s="536">
        <f t="shared" si="6"/>
        <v>-73960536.172754094</v>
      </c>
      <c r="AH36" s="536">
        <f t="shared" si="6"/>
        <v>-73845161.607991964</v>
      </c>
      <c r="AI36" s="536">
        <f t="shared" si="6"/>
        <v>-73728717.703358963</v>
      </c>
      <c r="AJ36" s="536">
        <f t="shared" si="6"/>
        <v>-73611204.458855033</v>
      </c>
      <c r="AK36" s="536">
        <f t="shared" si="6"/>
        <v>-73492621.874480173</v>
      </c>
      <c r="AL36" s="536">
        <f t="shared" si="6"/>
        <v>-73372969.950234398</v>
      </c>
      <c r="AM36" s="536">
        <f t="shared" si="6"/>
        <v>-73252248.686117768</v>
      </c>
      <c r="AN36" s="536">
        <f t="shared" si="6"/>
        <v>-73143227.347064704</v>
      </c>
      <c r="AP36" s="536">
        <f t="shared" si="6"/>
        <v>-74692097.680109829</v>
      </c>
      <c r="AQ36" s="588"/>
      <c r="AR36" s="536">
        <f t="shared" si="6"/>
        <v>-73838658.480044395</v>
      </c>
    </row>
    <row r="37" spans="1:44">
      <c r="D37" s="587"/>
      <c r="F37" s="587"/>
      <c r="R37" s="545"/>
      <c r="S37" s="545"/>
      <c r="T37" s="545"/>
      <c r="U37" s="545"/>
      <c r="V37" s="545"/>
      <c r="W37" s="545"/>
      <c r="X37" s="545"/>
      <c r="Y37" s="545"/>
      <c r="Z37" s="545"/>
      <c r="AA37" s="545"/>
      <c r="AB37" s="545"/>
      <c r="AC37" s="545"/>
      <c r="AD37" s="545"/>
      <c r="AE37" s="545"/>
      <c r="AF37" s="545"/>
      <c r="AG37" s="545"/>
      <c r="AH37" s="545"/>
      <c r="AI37" s="545"/>
      <c r="AJ37" s="545"/>
      <c r="AK37" s="545"/>
      <c r="AL37" s="545"/>
      <c r="AM37" s="545"/>
      <c r="AP37" s="589"/>
      <c r="AQ37" s="588"/>
      <c r="AR37" s="588"/>
    </row>
    <row r="38" spans="1:44">
      <c r="D38" s="587"/>
      <c r="F38" s="587"/>
      <c r="R38" s="545"/>
      <c r="S38" s="545"/>
      <c r="T38" s="545"/>
      <c r="U38" s="545"/>
      <c r="V38" s="545"/>
      <c r="W38" s="545"/>
      <c r="X38" s="545"/>
      <c r="Y38" s="545"/>
      <c r="Z38" s="545"/>
      <c r="AA38" s="545"/>
      <c r="AB38" s="545"/>
      <c r="AC38" s="545"/>
      <c r="AD38" s="545"/>
      <c r="AE38" s="545"/>
      <c r="AF38" s="545"/>
      <c r="AG38" s="545"/>
      <c r="AH38" s="545"/>
      <c r="AI38" s="545"/>
      <c r="AJ38" s="545"/>
      <c r="AK38" s="545"/>
      <c r="AL38" s="545"/>
      <c r="AM38" s="545"/>
      <c r="AP38" s="589"/>
      <c r="AQ38" s="588"/>
      <c r="AR38" s="588"/>
    </row>
    <row r="39" spans="1:44" ht="15.75" thickBot="1">
      <c r="D39" s="587"/>
      <c r="F39" s="587"/>
      <c r="R39" s="545"/>
      <c r="S39" s="545"/>
      <c r="T39" s="545"/>
      <c r="U39" s="545"/>
      <c r="V39" s="545"/>
      <c r="W39" s="545"/>
      <c r="X39" s="545"/>
      <c r="Y39" s="545"/>
      <c r="Z39" s="545"/>
      <c r="AA39" s="545"/>
      <c r="AB39" s="545"/>
      <c r="AC39" s="545"/>
      <c r="AD39" s="545"/>
      <c r="AE39" s="545"/>
      <c r="AF39" s="545"/>
      <c r="AG39" s="545"/>
      <c r="AH39" s="545"/>
      <c r="AI39" s="545"/>
      <c r="AJ39" s="545"/>
      <c r="AK39" s="545"/>
      <c r="AL39" s="545"/>
      <c r="AM39" s="545"/>
      <c r="AP39" s="589"/>
      <c r="AQ39" s="588"/>
      <c r="AR39" s="588"/>
    </row>
    <row r="40" spans="1:44">
      <c r="D40" s="587"/>
      <c r="F40" s="587"/>
      <c r="H40" s="590"/>
      <c r="I40" s="548"/>
      <c r="J40" s="548"/>
      <c r="K40" s="548"/>
      <c r="L40" s="549" t="s">
        <v>540</v>
      </c>
      <c r="M40" s="548"/>
      <c r="N40" s="548"/>
      <c r="O40" s="548"/>
      <c r="P40" s="548"/>
      <c r="Q40" s="548"/>
      <c r="R40" s="519">
        <f>'[1]Bal CIAC'!R5</f>
        <v>-75619551.499999985</v>
      </c>
      <c r="S40" s="519">
        <f>'[1]Bal CIAC'!S5</f>
        <v>-75467323.613081664</v>
      </c>
      <c r="T40" s="519">
        <f>'[1]Bal CIAC'!T5</f>
        <v>-75314156.626271322</v>
      </c>
      <c r="U40" s="519">
        <f>'[1]Bal CIAC'!U5</f>
        <v>-75160050.539568931</v>
      </c>
      <c r="V40" s="519">
        <f>'[1]Bal CIAC'!V5</f>
        <v>-75005005.352974594</v>
      </c>
      <c r="W40" s="519">
        <f>'[1]Bal CIAC'!W5</f>
        <v>-74849021.066488206</v>
      </c>
      <c r="X40" s="519">
        <f>'[1]Bal CIAC'!X5</f>
        <v>-74692097.680109829</v>
      </c>
      <c r="Y40" s="519">
        <f>'[1]Bal CIAC'!Y5</f>
        <v>-74534235.193839446</v>
      </c>
      <c r="Z40" s="519">
        <f>'[1]Bal CIAC'!Z5</f>
        <v>-74375433.607677072</v>
      </c>
      <c r="AA40" s="519">
        <f>'[1]Bal CIAC'!AA5</f>
        <v>-74215692.921622679</v>
      </c>
      <c r="AB40" s="519">
        <f>'[1]Bal CIAC'!AB5</f>
        <v>-74521368.898501068</v>
      </c>
      <c r="AC40" s="519">
        <f>'[1]Bal CIAC'!AC5</f>
        <v>-74411341.033093497</v>
      </c>
      <c r="AD40" s="519">
        <f>'[1]Bal CIAC'!AD5</f>
        <v>-74300243.827814996</v>
      </c>
      <c r="AE40" s="519">
        <f>'[1]Bal CIAC'!AE5</f>
        <v>-74188077.28266564</v>
      </c>
      <c r="AF40" s="519">
        <f>'[1]Bal CIAC'!AF5</f>
        <v>-74074841.397645295</v>
      </c>
      <c r="AG40" s="519">
        <f>'[1]Bal CIAC'!AG5</f>
        <v>-73960536.172754094</v>
      </c>
      <c r="AH40" s="519">
        <f>'[1]Bal CIAC'!AH5</f>
        <v>-73845161.607991964</v>
      </c>
      <c r="AI40" s="519">
        <f>'[1]Bal CIAC'!AI5</f>
        <v>-73728717.703358963</v>
      </c>
      <c r="AJ40" s="519">
        <f>'[1]Bal CIAC'!AJ5</f>
        <v>-73611204.458855033</v>
      </c>
      <c r="AK40" s="519">
        <f>'[1]Bal CIAC'!AK5</f>
        <v>-73492621.874480173</v>
      </c>
      <c r="AL40" s="519">
        <f>'[1]Bal CIAC'!AL5</f>
        <v>-73372969.950234398</v>
      </c>
      <c r="AM40" s="519">
        <f>'[1]Bal CIAC'!AM5</f>
        <v>-73252248.686117768</v>
      </c>
      <c r="AN40" s="520">
        <f>'[1]Bal CIAC'!AN5</f>
        <v>-73143227.347064704</v>
      </c>
      <c r="AP40" s="591">
        <f t="shared" ref="AP40" si="7">X40</f>
        <v>-74692097.680109829</v>
      </c>
      <c r="AQ40" s="592"/>
      <c r="AR40" s="593">
        <f t="shared" ref="AR40" si="8">AVERAGE(AB40:AN40)</f>
        <v>-73838658.480044425</v>
      </c>
    </row>
    <row r="41" spans="1:44">
      <c r="D41" s="587"/>
      <c r="F41" s="587"/>
      <c r="H41" s="594"/>
      <c r="R41" s="533" t="b">
        <f>R40=R5</f>
        <v>1</v>
      </c>
      <c r="S41" s="533" t="b">
        <f>S40=S5</f>
        <v>1</v>
      </c>
      <c r="T41" s="533" t="b">
        <f t="shared" ref="T41:AR41" si="9">T40=T5</f>
        <v>1</v>
      </c>
      <c r="U41" s="533" t="b">
        <f t="shared" si="9"/>
        <v>1</v>
      </c>
      <c r="V41" s="533" t="b">
        <f t="shared" si="9"/>
        <v>1</v>
      </c>
      <c r="W41" s="533" t="b">
        <f t="shared" si="9"/>
        <v>1</v>
      </c>
      <c r="X41" s="533" t="b">
        <f t="shared" si="9"/>
        <v>1</v>
      </c>
      <c r="Y41" s="533" t="b">
        <f t="shared" si="9"/>
        <v>1</v>
      </c>
      <c r="Z41" s="533" t="b">
        <f t="shared" si="9"/>
        <v>1</v>
      </c>
      <c r="AA41" s="533" t="b">
        <f t="shared" si="9"/>
        <v>1</v>
      </c>
      <c r="AB41" s="533" t="b">
        <f t="shared" si="9"/>
        <v>1</v>
      </c>
      <c r="AC41" s="533" t="b">
        <f t="shared" si="9"/>
        <v>1</v>
      </c>
      <c r="AD41" s="533" t="b">
        <f t="shared" si="9"/>
        <v>1</v>
      </c>
      <c r="AE41" s="533" t="b">
        <f t="shared" si="9"/>
        <v>1</v>
      </c>
      <c r="AF41" s="533" t="b">
        <f t="shared" si="9"/>
        <v>1</v>
      </c>
      <c r="AG41" s="533" t="b">
        <f t="shared" si="9"/>
        <v>1</v>
      </c>
      <c r="AH41" s="533" t="b">
        <f t="shared" si="9"/>
        <v>1</v>
      </c>
      <c r="AI41" s="533" t="b">
        <f t="shared" si="9"/>
        <v>1</v>
      </c>
      <c r="AJ41" s="533" t="b">
        <f t="shared" si="9"/>
        <v>1</v>
      </c>
      <c r="AK41" s="533" t="b">
        <f t="shared" si="9"/>
        <v>1</v>
      </c>
      <c r="AL41" s="533" t="b">
        <f t="shared" si="9"/>
        <v>1</v>
      </c>
      <c r="AM41" s="533" t="b">
        <f t="shared" si="9"/>
        <v>1</v>
      </c>
      <c r="AN41" s="595" t="b">
        <f t="shared" si="9"/>
        <v>1</v>
      </c>
      <c r="AO41" s="533" t="b">
        <f t="shared" si="9"/>
        <v>1</v>
      </c>
      <c r="AP41" s="596" t="b">
        <f t="shared" si="9"/>
        <v>1</v>
      </c>
      <c r="AQ41" s="588"/>
      <c r="AR41" s="595" t="b">
        <f t="shared" si="9"/>
        <v>1</v>
      </c>
    </row>
    <row r="42" spans="1:44" s="20" customFormat="1">
      <c r="A42" s="469"/>
      <c r="H42" s="470"/>
      <c r="R42" s="69">
        <f>+R5-R40</f>
        <v>0</v>
      </c>
      <c r="S42" s="69">
        <f>+S5-S40</f>
        <v>0</v>
      </c>
      <c r="T42" s="69">
        <f t="shared" ref="T42:AP42" si="10">+T5-T40</f>
        <v>0</v>
      </c>
      <c r="U42" s="69">
        <f t="shared" si="10"/>
        <v>0</v>
      </c>
      <c r="V42" s="69">
        <f t="shared" si="10"/>
        <v>0</v>
      </c>
      <c r="W42" s="69">
        <f t="shared" si="10"/>
        <v>0</v>
      </c>
      <c r="X42" s="69">
        <f t="shared" si="10"/>
        <v>0</v>
      </c>
      <c r="Y42" s="69">
        <f t="shared" si="10"/>
        <v>0</v>
      </c>
      <c r="Z42" s="69">
        <f t="shared" si="10"/>
        <v>0</v>
      </c>
      <c r="AA42" s="69">
        <f t="shared" si="10"/>
        <v>0</v>
      </c>
      <c r="AB42" s="69">
        <f t="shared" si="10"/>
        <v>0</v>
      </c>
      <c r="AC42" s="69">
        <f t="shared" si="10"/>
        <v>0</v>
      </c>
      <c r="AD42" s="69">
        <f t="shared" si="10"/>
        <v>0</v>
      </c>
      <c r="AE42" s="69">
        <f t="shared" si="10"/>
        <v>0</v>
      </c>
      <c r="AF42" s="69">
        <f t="shared" si="10"/>
        <v>0</v>
      </c>
      <c r="AG42" s="69">
        <f t="shared" si="10"/>
        <v>0</v>
      </c>
      <c r="AH42" s="69">
        <f t="shared" si="10"/>
        <v>0</v>
      </c>
      <c r="AI42" s="69">
        <f t="shared" si="10"/>
        <v>0</v>
      </c>
      <c r="AJ42" s="69">
        <f t="shared" si="10"/>
        <v>0</v>
      </c>
      <c r="AK42" s="69">
        <f t="shared" si="10"/>
        <v>0</v>
      </c>
      <c r="AL42" s="69">
        <f t="shared" si="10"/>
        <v>0</v>
      </c>
      <c r="AM42" s="69">
        <f t="shared" si="10"/>
        <v>0</v>
      </c>
      <c r="AN42" s="471">
        <f t="shared" si="10"/>
        <v>0</v>
      </c>
      <c r="AO42" s="69">
        <f t="shared" si="10"/>
        <v>0</v>
      </c>
      <c r="AP42" s="472">
        <f t="shared" si="10"/>
        <v>0</v>
      </c>
      <c r="AQ42" s="24"/>
      <c r="AR42" s="471">
        <f t="shared" ref="AR42" si="11">+AR5-AR40</f>
        <v>0</v>
      </c>
    </row>
    <row r="43" spans="1:44" ht="15.75" thickBot="1">
      <c r="D43" s="567"/>
      <c r="F43" s="567"/>
      <c r="H43" s="561"/>
      <c r="I43" s="558"/>
      <c r="J43" s="558"/>
      <c r="K43" s="558"/>
      <c r="L43" s="558"/>
      <c r="M43" s="558"/>
      <c r="N43" s="558"/>
      <c r="O43" s="558"/>
      <c r="P43" s="558"/>
      <c r="Q43" s="558"/>
      <c r="R43" s="559"/>
      <c r="S43" s="558"/>
      <c r="T43" s="558"/>
      <c r="U43" s="558"/>
      <c r="V43" s="558"/>
      <c r="W43" s="558"/>
      <c r="X43" s="558"/>
      <c r="Y43" s="558"/>
      <c r="Z43" s="558"/>
      <c r="AA43" s="558"/>
      <c r="AB43" s="558"/>
      <c r="AC43" s="558"/>
      <c r="AD43" s="558"/>
      <c r="AE43" s="558"/>
      <c r="AF43" s="558"/>
      <c r="AG43" s="558"/>
      <c r="AH43" s="558"/>
      <c r="AI43" s="558"/>
      <c r="AJ43" s="558"/>
      <c r="AK43" s="558"/>
      <c r="AL43" s="558"/>
      <c r="AM43" s="558"/>
      <c r="AN43" s="560"/>
      <c r="AP43" s="597"/>
      <c r="AQ43" s="598"/>
      <c r="AR43" s="599"/>
    </row>
    <row r="44" spans="1:44">
      <c r="D44" s="567"/>
      <c r="F44" s="567"/>
      <c r="R44" s="545"/>
      <c r="S44" s="545"/>
      <c r="T44" s="545"/>
      <c r="U44" s="545"/>
      <c r="V44" s="545"/>
      <c r="W44" s="545"/>
      <c r="X44" s="545"/>
      <c r="Y44" s="545"/>
      <c r="Z44" s="545"/>
      <c r="AA44" s="545"/>
      <c r="AB44" s="545"/>
      <c r="AC44" s="545"/>
      <c r="AD44" s="545"/>
      <c r="AE44" s="545"/>
      <c r="AF44" s="545"/>
      <c r="AG44" s="545"/>
      <c r="AH44" s="545"/>
      <c r="AI44" s="545"/>
      <c r="AJ44" s="545"/>
      <c r="AK44" s="545"/>
      <c r="AL44" s="545"/>
      <c r="AM44" s="545"/>
      <c r="AP44" s="600"/>
      <c r="AQ44" s="588"/>
      <c r="AR44" s="601"/>
    </row>
    <row r="45" spans="1:44">
      <c r="D45" s="567"/>
      <c r="F45" s="567"/>
      <c r="R45" s="545"/>
      <c r="S45" s="545"/>
      <c r="T45" s="545"/>
      <c r="U45" s="545"/>
      <c r="V45" s="545"/>
      <c r="W45" s="545"/>
      <c r="X45" s="545"/>
      <c r="Y45" s="545"/>
      <c r="Z45" s="545"/>
      <c r="AA45" s="545"/>
      <c r="AB45" s="545"/>
      <c r="AC45" s="545"/>
      <c r="AD45" s="545"/>
      <c r="AE45" s="545"/>
      <c r="AF45" s="545"/>
      <c r="AG45" s="545"/>
      <c r="AH45" s="545"/>
      <c r="AI45" s="545"/>
      <c r="AJ45" s="545"/>
      <c r="AK45" s="545"/>
      <c r="AL45" s="545"/>
      <c r="AM45" s="545"/>
      <c r="AP45" s="600"/>
      <c r="AQ45" s="588"/>
      <c r="AR45" s="601"/>
    </row>
    <row r="46" spans="1:44">
      <c r="D46" s="567"/>
      <c r="F46" s="567"/>
      <c r="R46" s="545"/>
      <c r="S46" s="545"/>
      <c r="T46" s="545"/>
      <c r="U46" s="545"/>
      <c r="V46" s="545"/>
      <c r="W46" s="545"/>
      <c r="X46" s="545"/>
      <c r="Y46" s="545"/>
      <c r="Z46" s="545"/>
      <c r="AA46" s="545"/>
      <c r="AB46" s="545"/>
      <c r="AC46" s="545"/>
      <c r="AD46" s="545"/>
      <c r="AE46" s="545"/>
      <c r="AF46" s="545"/>
      <c r="AG46" s="545"/>
      <c r="AH46" s="545"/>
      <c r="AI46" s="545"/>
      <c r="AJ46" s="545"/>
      <c r="AK46" s="545"/>
      <c r="AL46" s="545"/>
      <c r="AM46" s="545"/>
      <c r="AP46" s="600"/>
      <c r="AQ46" s="588"/>
      <c r="AR46" s="601"/>
    </row>
    <row r="47" spans="1:44">
      <c r="D47" s="567"/>
      <c r="F47" s="567"/>
      <c r="R47" s="545"/>
      <c r="S47" s="545"/>
      <c r="T47" s="545"/>
      <c r="U47" s="545"/>
      <c r="V47" s="545"/>
      <c r="W47" s="545"/>
      <c r="X47" s="545"/>
      <c r="Y47" s="545"/>
      <c r="Z47" s="545"/>
      <c r="AA47" s="545"/>
      <c r="AB47" s="545"/>
      <c r="AC47" s="545"/>
      <c r="AD47" s="545"/>
      <c r="AE47" s="545"/>
      <c r="AF47" s="545"/>
      <c r="AG47" s="545"/>
      <c r="AH47" s="545"/>
      <c r="AI47" s="545"/>
      <c r="AJ47" s="545"/>
      <c r="AK47" s="545"/>
      <c r="AL47" s="545"/>
      <c r="AM47" s="545"/>
      <c r="AP47" s="600"/>
      <c r="AQ47" s="588"/>
      <c r="AR47" s="601"/>
    </row>
    <row r="48" spans="1:44">
      <c r="D48" s="567"/>
      <c r="F48" s="567"/>
      <c r="R48" s="545"/>
      <c r="S48" s="545"/>
      <c r="T48" s="545"/>
      <c r="U48" s="545"/>
      <c r="V48" s="545"/>
      <c r="W48" s="545"/>
      <c r="X48" s="545"/>
      <c r="Y48" s="545"/>
      <c r="Z48" s="545"/>
      <c r="AA48" s="545"/>
      <c r="AB48" s="545"/>
      <c r="AC48" s="545"/>
      <c r="AD48" s="545"/>
      <c r="AE48" s="545"/>
      <c r="AF48" s="545"/>
      <c r="AG48" s="545"/>
      <c r="AH48" s="545"/>
      <c r="AI48" s="545"/>
      <c r="AJ48" s="545"/>
      <c r="AK48" s="545"/>
      <c r="AL48" s="545"/>
      <c r="AM48" s="545"/>
      <c r="AP48" s="600"/>
      <c r="AQ48" s="588"/>
      <c r="AR48" s="601"/>
    </row>
    <row r="49" spans="4:44">
      <c r="D49" s="567"/>
      <c r="F49" s="567"/>
      <c r="R49" s="545"/>
      <c r="S49" s="545"/>
      <c r="T49" s="545"/>
      <c r="U49" s="545"/>
      <c r="V49" s="545"/>
      <c r="W49" s="545"/>
      <c r="X49" s="545"/>
      <c r="Y49" s="545"/>
      <c r="Z49" s="545"/>
      <c r="AA49" s="545"/>
      <c r="AB49" s="545"/>
      <c r="AC49" s="545"/>
      <c r="AD49" s="545"/>
      <c r="AE49" s="545"/>
      <c r="AF49" s="545"/>
      <c r="AG49" s="545"/>
      <c r="AH49" s="545"/>
      <c r="AI49" s="545"/>
      <c r="AJ49" s="545"/>
      <c r="AK49" s="545"/>
      <c r="AL49" s="545"/>
      <c r="AM49" s="545"/>
      <c r="AP49" s="600"/>
      <c r="AQ49" s="588"/>
      <c r="AR49" s="601"/>
    </row>
    <row r="50" spans="4:44">
      <c r="F50" s="567"/>
      <c r="R50" s="545"/>
      <c r="S50" s="545"/>
      <c r="T50" s="545"/>
      <c r="U50" s="545"/>
      <c r="V50" s="545"/>
      <c r="W50" s="545"/>
      <c r="X50" s="545"/>
      <c r="Y50" s="545"/>
      <c r="Z50" s="545"/>
      <c r="AA50" s="545"/>
      <c r="AB50" s="545"/>
      <c r="AC50" s="545"/>
      <c r="AD50" s="545"/>
      <c r="AE50" s="545"/>
      <c r="AF50" s="545"/>
      <c r="AG50" s="545"/>
      <c r="AH50" s="545"/>
      <c r="AI50" s="545"/>
      <c r="AJ50" s="545"/>
      <c r="AK50" s="545"/>
      <c r="AL50" s="545"/>
      <c r="AM50" s="545"/>
      <c r="AP50" s="600"/>
      <c r="AQ50" s="588"/>
      <c r="AR50" s="601"/>
    </row>
    <row r="51" spans="4:44">
      <c r="F51" s="567"/>
      <c r="R51" s="545"/>
      <c r="S51" s="545"/>
      <c r="T51" s="545"/>
      <c r="U51" s="545"/>
      <c r="V51" s="545"/>
      <c r="W51" s="545"/>
      <c r="X51" s="545"/>
      <c r="Y51" s="545"/>
      <c r="Z51" s="545"/>
      <c r="AA51" s="545"/>
      <c r="AB51" s="545"/>
      <c r="AC51" s="545"/>
      <c r="AD51" s="545"/>
      <c r="AE51" s="545"/>
      <c r="AF51" s="545"/>
      <c r="AG51" s="545"/>
      <c r="AH51" s="545"/>
      <c r="AI51" s="545"/>
      <c r="AJ51" s="545"/>
      <c r="AK51" s="545"/>
      <c r="AL51" s="545"/>
      <c r="AM51" s="545"/>
      <c r="AP51" s="600"/>
      <c r="AQ51" s="588"/>
      <c r="AR51" s="601"/>
    </row>
    <row r="52" spans="4:44">
      <c r="S52" s="563"/>
      <c r="T52" s="563"/>
      <c r="U52" s="563"/>
      <c r="V52" s="563"/>
      <c r="W52" s="563"/>
      <c r="X52" s="563"/>
      <c r="Y52" s="563"/>
      <c r="Z52" s="563"/>
      <c r="AA52" s="563"/>
      <c r="AB52" s="563"/>
      <c r="AC52" s="563"/>
      <c r="AD52" s="563"/>
      <c r="AE52" s="563"/>
      <c r="AF52" s="563"/>
      <c r="AG52" s="563"/>
      <c r="AH52" s="563"/>
      <c r="AI52" s="563"/>
      <c r="AJ52" s="563"/>
      <c r="AK52" s="563"/>
      <c r="AL52" s="563"/>
      <c r="AM52" s="563"/>
      <c r="AP52" s="600"/>
      <c r="AQ52" s="588"/>
      <c r="AR52" s="601"/>
    </row>
    <row r="53" spans="4:44">
      <c r="AP53" s="600"/>
      <c r="AQ53" s="588"/>
      <c r="AR53" s="601"/>
    </row>
    <row r="54" spans="4:44">
      <c r="AP54" s="600"/>
      <c r="AQ54" s="588"/>
      <c r="AR54" s="601"/>
    </row>
    <row r="55" spans="4:44">
      <c r="AP55" s="600"/>
      <c r="AQ55" s="588"/>
      <c r="AR55" s="601"/>
    </row>
    <row r="56" spans="4:44">
      <c r="AP56" s="600"/>
      <c r="AQ56" s="588"/>
      <c r="AR56" s="601"/>
    </row>
    <row r="57" spans="4:44">
      <c r="AP57" s="600"/>
      <c r="AQ57" s="588"/>
      <c r="AR57" s="601"/>
    </row>
    <row r="58" spans="4:44">
      <c r="AP58" s="600"/>
      <c r="AQ58" s="588"/>
      <c r="AR58" s="601"/>
    </row>
    <row r="59" spans="4:44">
      <c r="AP59" s="600"/>
      <c r="AQ59" s="588"/>
      <c r="AR59" s="601"/>
    </row>
    <row r="60" spans="4:44">
      <c r="AP60" s="600"/>
      <c r="AQ60" s="588"/>
      <c r="AR60" s="601"/>
    </row>
    <row r="61" spans="4:44">
      <c r="AP61" s="600"/>
      <c r="AQ61" s="588"/>
      <c r="AR61" s="601"/>
    </row>
    <row r="62" spans="4:44">
      <c r="AP62" s="600"/>
      <c r="AQ62" s="588"/>
      <c r="AR62" s="601"/>
    </row>
    <row r="63" spans="4:44">
      <c r="AP63" s="600"/>
      <c r="AQ63" s="588"/>
      <c r="AR63" s="601"/>
    </row>
    <row r="64" spans="4:44">
      <c r="AP64" s="589"/>
      <c r="AQ64" s="588"/>
      <c r="AR64" s="588"/>
    </row>
    <row r="65" spans="42:44">
      <c r="AP65" s="589"/>
      <c r="AQ65" s="588"/>
      <c r="AR65" s="588"/>
    </row>
    <row r="66" spans="42:44">
      <c r="AP66" s="589"/>
      <c r="AQ66" s="588"/>
      <c r="AR66" s="588"/>
    </row>
    <row r="67" spans="42:44">
      <c r="AP67" s="589"/>
      <c r="AQ67" s="588"/>
      <c r="AR67" s="588"/>
    </row>
    <row r="68" spans="42:44">
      <c r="AP68" s="589"/>
      <c r="AQ68" s="588"/>
      <c r="AR68" s="588"/>
    </row>
    <row r="69" spans="42:44">
      <c r="AP69" s="589"/>
      <c r="AQ69" s="588"/>
      <c r="AR69" s="588"/>
    </row>
    <row r="70" spans="42:44">
      <c r="AP70" s="589"/>
      <c r="AQ70" s="588"/>
      <c r="AR70" s="588"/>
    </row>
    <row r="71" spans="42:44">
      <c r="AP71" s="589"/>
      <c r="AQ71" s="588"/>
      <c r="AR71" s="588"/>
    </row>
    <row r="72" spans="42:44">
      <c r="AP72" s="589"/>
      <c r="AQ72" s="588"/>
      <c r="AR72" s="588"/>
    </row>
    <row r="73" spans="42:44">
      <c r="AP73" s="602"/>
      <c r="AQ73" s="602"/>
      <c r="AR73" s="602"/>
    </row>
    <row r="74" spans="42:44">
      <c r="AP74" s="589"/>
      <c r="AQ74" s="588"/>
      <c r="AR74" s="588"/>
    </row>
    <row r="75" spans="42:44">
      <c r="AP75" s="589"/>
      <c r="AQ75" s="588"/>
      <c r="AR75" s="588"/>
    </row>
    <row r="76" spans="42:44">
      <c r="AP76" s="589"/>
      <c r="AQ76" s="588"/>
      <c r="AR76" s="588"/>
    </row>
  </sheetData>
  <mergeCells count="2">
    <mergeCell ref="H4:L4"/>
    <mergeCell ref="F6:L6"/>
  </mergeCells>
  <pageMargins left="0.2" right="0.21" top="0.42" bottom="0.47" header="0.3" footer="0.3"/>
  <pageSetup scale="71" fitToWidth="4" orientation="landscape"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pageSetUpPr autoPageBreaks="0" fitToPage="1"/>
  </sheetPr>
  <dimension ref="A1:D150"/>
  <sheetViews>
    <sheetView topLeftCell="A94" workbookViewId="0">
      <selection activeCell="E268" sqref="E268"/>
    </sheetView>
  </sheetViews>
  <sheetFormatPr defaultColWidth="6.88671875" defaultRowHeight="15" customHeight="1"/>
  <cols>
    <col min="1" max="1" width="21" style="16" customWidth="1"/>
    <col min="2" max="2" width="17.109375" style="16" customWidth="1"/>
    <col min="3" max="3" width="54.6640625" style="16" customWidth="1"/>
    <col min="4" max="4" width="44" style="16" bestFit="1" customWidth="1"/>
    <col min="5" max="16384" width="6.88671875" style="603"/>
  </cols>
  <sheetData>
    <row r="1" spans="1:4" ht="15" customHeight="1">
      <c r="A1" s="437" t="s">
        <v>603</v>
      </c>
      <c r="B1" s="304"/>
    </row>
    <row r="2" spans="1:4" ht="15" customHeight="1">
      <c r="A2" s="606" t="str">
        <f>'[8]Rate Case Constants'!$C$11</f>
        <v>Case No. 2026-00094</v>
      </c>
      <c r="B2" s="607"/>
    </row>
    <row r="3" spans="1:4" ht="15" customHeight="1">
      <c r="A3" s="64"/>
      <c r="B3" s="607"/>
    </row>
    <row r="4" spans="1:4" ht="15" customHeight="1">
      <c r="A4" s="604" t="s">
        <v>604</v>
      </c>
      <c r="B4" s="608">
        <f>'[8]Rate Case Constants'!$C$12</f>
        <v>46265</v>
      </c>
    </row>
    <row r="5" spans="1:4" ht="15" customHeight="1">
      <c r="A5" s="437"/>
      <c r="B5" s="609" t="str">
        <f>'[8]Rate Case Constants'!$D$15</f>
        <v>Base Year at August 31, 2026</v>
      </c>
    </row>
    <row r="6" spans="1:4" ht="15" customHeight="1">
      <c r="A6" s="64"/>
      <c r="B6" s="608">
        <f>'[8]Rate Case Constants'!$C$12</f>
        <v>46265</v>
      </c>
    </row>
    <row r="7" spans="1:4" ht="15" customHeight="1">
      <c r="A7" s="437"/>
      <c r="B7" s="608">
        <f>B6</f>
        <v>46265</v>
      </c>
      <c r="C7" s="74"/>
    </row>
    <row r="8" spans="1:4" ht="15" customHeight="1">
      <c r="A8" s="64"/>
      <c r="B8" s="609" t="str">
        <f>'[8]Rate Case Constants'!$E$15</f>
        <v>Base Year for the 12 Months Ending August 31, 2026</v>
      </c>
    </row>
    <row r="9" spans="1:4" ht="15" customHeight="1">
      <c r="A9" s="604" t="s">
        <v>605</v>
      </c>
      <c r="B9" s="610"/>
    </row>
    <row r="10" spans="1:4" ht="15" customHeight="1">
      <c r="A10" s="64"/>
      <c r="B10" s="609" t="str">
        <f>'[8]Rate Case Constants'!$D$17</f>
        <v>Forecast Year at December 31, 2027</v>
      </c>
    </row>
    <row r="11" spans="1:4" ht="15" customHeight="1">
      <c r="A11" s="64"/>
      <c r="B11" s="608" t="str">
        <f>'[8]Rate Case Constants'!$C$17</f>
        <v>Forecast Year (12 Months Ending December 31, 2027)</v>
      </c>
    </row>
    <row r="12" spans="1:4" ht="15" customHeight="1">
      <c r="A12" s="64"/>
      <c r="B12" s="608" t="str">
        <f>B11</f>
        <v>Forecast Year (12 Months Ending December 31, 2027)</v>
      </c>
    </row>
    <row r="13" spans="1:4" ht="15" customHeight="1">
      <c r="A13" s="64"/>
      <c r="B13" s="609" t="str">
        <f>'[8]Rate Case Constants'!$C$17</f>
        <v>Forecast Year (12 Months Ending December 31, 2027)</v>
      </c>
    </row>
    <row r="14" spans="1:4" ht="15" customHeight="1">
      <c r="A14" s="64"/>
      <c r="B14" s="609"/>
    </row>
    <row r="15" spans="1:4" ht="15" customHeight="1">
      <c r="A15" s="43"/>
      <c r="B15" s="609"/>
    </row>
    <row r="16" spans="1:4" ht="15" customHeight="1">
      <c r="A16" s="605" t="s">
        <v>606</v>
      </c>
      <c r="B16" s="609"/>
      <c r="D16" s="605" t="s">
        <v>607</v>
      </c>
    </row>
    <row r="17" spans="1:4" ht="15" customHeight="1">
      <c r="A17" s="18"/>
      <c r="B17" s="18"/>
    </row>
    <row r="18" spans="1:4" ht="15" customHeight="1">
      <c r="A18" s="18" t="s">
        <v>608</v>
      </c>
      <c r="B18" s="18">
        <v>1</v>
      </c>
      <c r="C18" s="21" t="s">
        <v>609</v>
      </c>
      <c r="D18" s="16" t="str">
        <f>'[8]Rate Case Constants'!$C$38</f>
        <v>Witness Responsible:   John Watkins</v>
      </c>
    </row>
    <row r="19" spans="1:4" ht="15" customHeight="1">
      <c r="A19" s="18"/>
      <c r="B19" s="18"/>
      <c r="C19" s="16" t="s">
        <v>610</v>
      </c>
      <c r="D19" s="16" t="str">
        <f>D18</f>
        <v>Witness Responsible:   John Watkins</v>
      </c>
    </row>
    <row r="20" spans="1:4" ht="15" customHeight="1">
      <c r="A20" s="18"/>
      <c r="B20" s="18">
        <v>2</v>
      </c>
      <c r="C20" s="21" t="s">
        <v>609</v>
      </c>
      <c r="D20" s="16" t="str">
        <f t="shared" ref="D20:D83" si="0">D19</f>
        <v>Witness Responsible:   John Watkins</v>
      </c>
    </row>
    <row r="21" spans="1:4" ht="15" customHeight="1">
      <c r="A21" s="18"/>
      <c r="B21" s="18"/>
      <c r="C21" s="16" t="s">
        <v>610</v>
      </c>
      <c r="D21" s="16" t="str">
        <f t="shared" si="0"/>
        <v>Witness Responsible:   John Watkins</v>
      </c>
    </row>
    <row r="22" spans="1:4" ht="15" customHeight="1">
      <c r="A22" s="18" t="s">
        <v>611</v>
      </c>
      <c r="B22" s="18">
        <v>1</v>
      </c>
      <c r="C22" s="16" t="s">
        <v>612</v>
      </c>
      <c r="D22" s="16" t="str">
        <f t="shared" si="0"/>
        <v>Witness Responsible:   John Watkins</v>
      </c>
    </row>
    <row r="23" spans="1:4" ht="15" customHeight="1">
      <c r="A23" s="18"/>
      <c r="B23" s="18"/>
      <c r="C23" s="16" t="s">
        <v>610</v>
      </c>
      <c r="D23" s="16" t="str">
        <f t="shared" si="0"/>
        <v>Witness Responsible:   John Watkins</v>
      </c>
    </row>
    <row r="24" spans="1:4" ht="15" customHeight="1">
      <c r="A24" s="18"/>
      <c r="B24" s="18">
        <v>2</v>
      </c>
      <c r="C24" s="16" t="s">
        <v>612</v>
      </c>
      <c r="D24" s="16" t="str">
        <f t="shared" si="0"/>
        <v>Witness Responsible:   John Watkins</v>
      </c>
    </row>
    <row r="25" spans="1:4" ht="15" customHeight="1">
      <c r="A25" s="18"/>
      <c r="B25" s="18"/>
      <c r="C25" s="16" t="s">
        <v>610</v>
      </c>
      <c r="D25" s="16" t="str">
        <f t="shared" si="0"/>
        <v>Witness Responsible:   John Watkins</v>
      </c>
    </row>
    <row r="26" spans="1:4" ht="15" customHeight="1">
      <c r="A26" s="18" t="s">
        <v>613</v>
      </c>
      <c r="B26" s="18">
        <v>1</v>
      </c>
      <c r="C26" s="16" t="s">
        <v>614</v>
      </c>
      <c r="D26" s="16" t="str">
        <f t="shared" si="0"/>
        <v>Witness Responsible:   John Watkins</v>
      </c>
    </row>
    <row r="27" spans="1:4" ht="15" customHeight="1">
      <c r="A27" s="18"/>
      <c r="B27" s="18"/>
      <c r="C27" s="16" t="s">
        <v>610</v>
      </c>
      <c r="D27" s="16" t="str">
        <f t="shared" si="0"/>
        <v>Witness Responsible:   John Watkins</v>
      </c>
    </row>
    <row r="28" spans="1:4" ht="15" customHeight="1">
      <c r="A28" s="18"/>
      <c r="B28" s="18">
        <v>2</v>
      </c>
      <c r="C28" s="16" t="s">
        <v>614</v>
      </c>
      <c r="D28" s="16" t="str">
        <f t="shared" si="0"/>
        <v>Witness Responsible:   John Watkins</v>
      </c>
    </row>
    <row r="29" spans="1:4" ht="15" customHeight="1">
      <c r="A29" s="18"/>
      <c r="B29" s="18"/>
      <c r="C29" s="16" t="s">
        <v>610</v>
      </c>
      <c r="D29" s="16" t="str">
        <f t="shared" si="0"/>
        <v>Witness Responsible:   John Watkins</v>
      </c>
    </row>
    <row r="30" spans="1:4" ht="15" customHeight="1">
      <c r="A30" s="18"/>
      <c r="B30" s="18">
        <v>3</v>
      </c>
      <c r="C30" s="16" t="s">
        <v>614</v>
      </c>
      <c r="D30" s="16" t="str">
        <f t="shared" si="0"/>
        <v>Witness Responsible:   John Watkins</v>
      </c>
    </row>
    <row r="31" spans="1:4" ht="15" customHeight="1">
      <c r="A31" s="18"/>
      <c r="B31" s="18"/>
      <c r="C31" s="16" t="s">
        <v>610</v>
      </c>
      <c r="D31" s="16" t="str">
        <f t="shared" si="0"/>
        <v>Witness Responsible:   John Watkins</v>
      </c>
    </row>
    <row r="32" spans="1:4" ht="15" customHeight="1">
      <c r="A32" s="18"/>
      <c r="B32" s="18">
        <v>4</v>
      </c>
      <c r="C32" s="16" t="s">
        <v>614</v>
      </c>
      <c r="D32" s="16" t="str">
        <f t="shared" si="0"/>
        <v>Witness Responsible:   John Watkins</v>
      </c>
    </row>
    <row r="33" spans="1:4" ht="15" customHeight="1">
      <c r="A33" s="18"/>
      <c r="B33" s="18"/>
      <c r="C33" s="16" t="s">
        <v>610</v>
      </c>
      <c r="D33" s="16" t="str">
        <f t="shared" si="0"/>
        <v>Witness Responsible:   John Watkins</v>
      </c>
    </row>
    <row r="34" spans="1:4" ht="15" customHeight="1">
      <c r="A34" s="18" t="s">
        <v>615</v>
      </c>
      <c r="B34" s="18">
        <v>1</v>
      </c>
      <c r="C34" s="16" t="s">
        <v>616</v>
      </c>
      <c r="D34" s="16" t="str">
        <f t="shared" si="0"/>
        <v>Witness Responsible:   John Watkins</v>
      </c>
    </row>
    <row r="35" spans="1:4" ht="15" customHeight="1">
      <c r="A35" s="18"/>
      <c r="B35" s="18"/>
      <c r="C35" s="16" t="s">
        <v>610</v>
      </c>
      <c r="D35" s="16" t="str">
        <f t="shared" si="0"/>
        <v>Witness Responsible:   John Watkins</v>
      </c>
    </row>
    <row r="36" spans="1:4" ht="15" customHeight="1">
      <c r="A36" s="18"/>
      <c r="B36" s="18">
        <v>2</v>
      </c>
      <c r="C36" s="16" t="s">
        <v>616</v>
      </c>
      <c r="D36" s="16" t="str">
        <f t="shared" si="0"/>
        <v>Witness Responsible:   John Watkins</v>
      </c>
    </row>
    <row r="37" spans="1:4" ht="15" customHeight="1">
      <c r="A37" s="18"/>
      <c r="B37" s="18"/>
      <c r="C37" s="16" t="s">
        <v>610</v>
      </c>
      <c r="D37" s="16" t="str">
        <f t="shared" si="0"/>
        <v>Witness Responsible:   John Watkins</v>
      </c>
    </row>
    <row r="38" spans="1:4" ht="15" customHeight="1">
      <c r="A38" s="18" t="s">
        <v>617</v>
      </c>
      <c r="B38" s="18">
        <v>1</v>
      </c>
      <c r="C38" s="16" t="s">
        <v>618</v>
      </c>
      <c r="D38" s="16" t="str">
        <f t="shared" si="0"/>
        <v>Witness Responsible:   John Watkins</v>
      </c>
    </row>
    <row r="39" spans="1:4" ht="15" customHeight="1">
      <c r="A39" s="18"/>
      <c r="B39" s="18"/>
      <c r="C39" s="16" t="s">
        <v>610</v>
      </c>
      <c r="D39" s="16" t="str">
        <f t="shared" si="0"/>
        <v>Witness Responsible:   John Watkins</v>
      </c>
    </row>
    <row r="40" spans="1:4" ht="15" customHeight="1">
      <c r="A40" s="18"/>
      <c r="B40" s="18">
        <v>2</v>
      </c>
      <c r="C40" s="16" t="s">
        <v>618</v>
      </c>
      <c r="D40" s="16" t="str">
        <f t="shared" si="0"/>
        <v>Witness Responsible:   John Watkins</v>
      </c>
    </row>
    <row r="41" spans="1:4" ht="15" customHeight="1">
      <c r="A41" s="18"/>
      <c r="B41" s="18"/>
      <c r="C41" s="16" t="s">
        <v>610</v>
      </c>
      <c r="D41" s="16" t="str">
        <f t="shared" si="0"/>
        <v>Witness Responsible:   John Watkins</v>
      </c>
    </row>
    <row r="42" spans="1:4" ht="15" customHeight="1">
      <c r="A42" s="18"/>
      <c r="B42" s="18">
        <v>3</v>
      </c>
      <c r="C42" s="16" t="s">
        <v>618</v>
      </c>
      <c r="D42" s="16" t="str">
        <f t="shared" si="0"/>
        <v>Witness Responsible:   John Watkins</v>
      </c>
    </row>
    <row r="43" spans="1:4" ht="15" customHeight="1">
      <c r="A43" s="18"/>
      <c r="B43" s="18"/>
      <c r="C43" s="16" t="s">
        <v>610</v>
      </c>
      <c r="D43" s="16" t="str">
        <f t="shared" si="0"/>
        <v>Witness Responsible:   John Watkins</v>
      </c>
    </row>
    <row r="44" spans="1:4" ht="15" customHeight="1">
      <c r="A44" s="18"/>
      <c r="B44" s="18">
        <v>4</v>
      </c>
      <c r="C44" s="16" t="s">
        <v>618</v>
      </c>
      <c r="D44" s="16" t="str">
        <f t="shared" si="0"/>
        <v>Witness Responsible:   John Watkins</v>
      </c>
    </row>
    <row r="45" spans="1:4" ht="15" customHeight="1">
      <c r="A45" s="18"/>
      <c r="B45" s="18"/>
      <c r="C45" s="16" t="s">
        <v>610</v>
      </c>
      <c r="D45" s="16" t="str">
        <f t="shared" si="0"/>
        <v>Witness Responsible:   John Watkins</v>
      </c>
    </row>
    <row r="46" spans="1:4" ht="15" customHeight="1">
      <c r="A46" s="18" t="s">
        <v>619</v>
      </c>
      <c r="B46" s="18">
        <v>1</v>
      </c>
      <c r="C46" s="16" t="s">
        <v>620</v>
      </c>
      <c r="D46" s="16" t="str">
        <f t="shared" si="0"/>
        <v>Witness Responsible:   John Watkins</v>
      </c>
    </row>
    <row r="47" spans="1:4" ht="15" customHeight="1">
      <c r="A47" s="18"/>
      <c r="B47" s="18"/>
      <c r="C47" s="16" t="s">
        <v>610</v>
      </c>
      <c r="D47" s="16" t="str">
        <f t="shared" si="0"/>
        <v>Witness Responsible:   John Watkins</v>
      </c>
    </row>
    <row r="48" spans="1:4" ht="15" customHeight="1">
      <c r="A48" s="18"/>
      <c r="B48" s="18">
        <v>2</v>
      </c>
      <c r="C48" s="16" t="s">
        <v>620</v>
      </c>
      <c r="D48" s="16" t="str">
        <f t="shared" si="0"/>
        <v>Witness Responsible:   John Watkins</v>
      </c>
    </row>
    <row r="49" spans="1:4" ht="15" customHeight="1">
      <c r="A49" s="18"/>
      <c r="B49" s="18"/>
      <c r="C49" s="16" t="s">
        <v>610</v>
      </c>
      <c r="D49" s="16" t="str">
        <f t="shared" si="0"/>
        <v>Witness Responsible:   John Watkins</v>
      </c>
    </row>
    <row r="50" spans="1:4" ht="15" customHeight="1">
      <c r="A50" s="18" t="s">
        <v>621</v>
      </c>
      <c r="B50" s="18">
        <v>1</v>
      </c>
      <c r="C50" s="16" t="s">
        <v>622</v>
      </c>
      <c r="D50" s="16" t="str">
        <f t="shared" si="0"/>
        <v>Witness Responsible:   John Watkins</v>
      </c>
    </row>
    <row r="51" spans="1:4" ht="15" customHeight="1">
      <c r="A51" s="18"/>
      <c r="B51" s="18"/>
      <c r="C51" s="16" t="s">
        <v>610</v>
      </c>
      <c r="D51" s="16" t="str">
        <f t="shared" si="0"/>
        <v>Witness Responsible:   John Watkins</v>
      </c>
    </row>
    <row r="52" spans="1:4" ht="15" customHeight="1">
      <c r="A52" s="18"/>
      <c r="B52" s="18">
        <v>2</v>
      </c>
      <c r="C52" s="16" t="s">
        <v>622</v>
      </c>
      <c r="D52" s="16" t="str">
        <f t="shared" si="0"/>
        <v>Witness Responsible:   John Watkins</v>
      </c>
    </row>
    <row r="53" spans="1:4" ht="15" customHeight="1">
      <c r="A53" s="18"/>
      <c r="B53" s="18"/>
      <c r="C53" s="16" t="s">
        <v>610</v>
      </c>
      <c r="D53" s="16" t="str">
        <f t="shared" si="0"/>
        <v>Witness Responsible:   John Watkins</v>
      </c>
    </row>
    <row r="54" spans="1:4" ht="15" customHeight="1">
      <c r="A54" s="18" t="s">
        <v>623</v>
      </c>
      <c r="B54" s="18">
        <v>1</v>
      </c>
      <c r="C54" s="16" t="s">
        <v>624</v>
      </c>
      <c r="D54" s="16" t="str">
        <f t="shared" si="0"/>
        <v>Witness Responsible:   John Watkins</v>
      </c>
    </row>
    <row r="55" spans="1:4" ht="15" customHeight="1">
      <c r="A55" s="18"/>
      <c r="B55" s="18"/>
      <c r="C55" s="16" t="s">
        <v>610</v>
      </c>
      <c r="D55" s="16" t="str">
        <f t="shared" si="0"/>
        <v>Witness Responsible:   John Watkins</v>
      </c>
    </row>
    <row r="56" spans="1:4" ht="15" customHeight="1">
      <c r="A56" s="18"/>
      <c r="B56" s="18">
        <v>2</v>
      </c>
      <c r="C56" s="16" t="s">
        <v>624</v>
      </c>
      <c r="D56" s="16" t="str">
        <f t="shared" si="0"/>
        <v>Witness Responsible:   John Watkins</v>
      </c>
    </row>
    <row r="57" spans="1:4" ht="15" customHeight="1">
      <c r="A57" s="18"/>
      <c r="B57" s="18"/>
      <c r="C57" s="16" t="s">
        <v>610</v>
      </c>
      <c r="D57" s="16" t="str">
        <f t="shared" si="0"/>
        <v>Witness Responsible:   John Watkins</v>
      </c>
    </row>
    <row r="58" spans="1:4" ht="15" customHeight="1">
      <c r="A58" s="18" t="s">
        <v>625</v>
      </c>
      <c r="B58" s="18">
        <v>1</v>
      </c>
      <c r="C58" s="16" t="s">
        <v>626</v>
      </c>
      <c r="D58" s="16" t="str">
        <f t="shared" si="0"/>
        <v>Witness Responsible:   John Watkins</v>
      </c>
    </row>
    <row r="59" spans="1:4" ht="15" customHeight="1">
      <c r="A59" s="18"/>
      <c r="B59" s="18"/>
      <c r="C59" s="16" t="s">
        <v>610</v>
      </c>
      <c r="D59" s="16" t="str">
        <f t="shared" si="0"/>
        <v>Witness Responsible:   John Watkins</v>
      </c>
    </row>
    <row r="60" spans="1:4" ht="15" customHeight="1">
      <c r="A60" s="18"/>
      <c r="B60" s="18">
        <v>2</v>
      </c>
      <c r="C60" s="16" t="s">
        <v>626</v>
      </c>
      <c r="D60" s="16" t="str">
        <f t="shared" si="0"/>
        <v>Witness Responsible:   John Watkins</v>
      </c>
    </row>
    <row r="61" spans="1:4" ht="15" customHeight="1">
      <c r="A61" s="18"/>
      <c r="B61" s="18"/>
      <c r="C61" s="16" t="s">
        <v>610</v>
      </c>
      <c r="D61" s="16" t="str">
        <f t="shared" si="0"/>
        <v>Witness Responsible:   John Watkins</v>
      </c>
    </row>
    <row r="62" spans="1:4" ht="15" customHeight="1">
      <c r="A62" s="18" t="s">
        <v>627</v>
      </c>
      <c r="B62" s="18">
        <v>1</v>
      </c>
      <c r="C62" s="16" t="s">
        <v>628</v>
      </c>
      <c r="D62" s="16" t="str">
        <f t="shared" si="0"/>
        <v>Witness Responsible:   John Watkins</v>
      </c>
    </row>
    <row r="63" spans="1:4" ht="15" customHeight="1">
      <c r="A63" s="18"/>
      <c r="B63" s="18"/>
      <c r="C63" s="16" t="s">
        <v>610</v>
      </c>
      <c r="D63" s="16" t="str">
        <f t="shared" si="0"/>
        <v>Witness Responsible:   John Watkins</v>
      </c>
    </row>
    <row r="64" spans="1:4" ht="15" customHeight="1">
      <c r="A64" s="18"/>
      <c r="B64" s="18">
        <v>2</v>
      </c>
      <c r="C64" s="16" t="s">
        <v>628</v>
      </c>
      <c r="D64" s="16" t="str">
        <f t="shared" si="0"/>
        <v>Witness Responsible:   John Watkins</v>
      </c>
    </row>
    <row r="65" spans="1:4" ht="15" customHeight="1">
      <c r="A65" s="18"/>
      <c r="B65" s="18"/>
      <c r="C65" s="16" t="s">
        <v>610</v>
      </c>
      <c r="D65" s="16" t="str">
        <f t="shared" si="0"/>
        <v>Witness Responsible:   John Watkins</v>
      </c>
    </row>
    <row r="66" spans="1:4" ht="15" customHeight="1">
      <c r="A66" s="18"/>
      <c r="B66" s="18">
        <v>3</v>
      </c>
      <c r="C66" s="16" t="s">
        <v>628</v>
      </c>
      <c r="D66" s="16" t="str">
        <f t="shared" si="0"/>
        <v>Witness Responsible:   John Watkins</v>
      </c>
    </row>
    <row r="67" spans="1:4" ht="15" customHeight="1">
      <c r="A67" s="18"/>
      <c r="B67" s="18"/>
      <c r="C67" s="16" t="s">
        <v>610</v>
      </c>
      <c r="D67" s="16" t="str">
        <f t="shared" si="0"/>
        <v>Witness Responsible:   John Watkins</v>
      </c>
    </row>
    <row r="68" spans="1:4" ht="15" customHeight="1">
      <c r="A68" s="18"/>
      <c r="B68" s="18">
        <v>4</v>
      </c>
      <c r="C68" s="16" t="s">
        <v>628</v>
      </c>
      <c r="D68" s="16" t="str">
        <f t="shared" si="0"/>
        <v>Witness Responsible:   John Watkins</v>
      </c>
    </row>
    <row r="69" spans="1:4" ht="15" customHeight="1">
      <c r="A69" s="18"/>
      <c r="B69" s="18"/>
      <c r="C69" s="16" t="s">
        <v>610</v>
      </c>
      <c r="D69" s="16" t="str">
        <f t="shared" si="0"/>
        <v>Witness Responsible:   John Watkins</v>
      </c>
    </row>
    <row r="70" spans="1:4" ht="15" customHeight="1">
      <c r="A70" s="18" t="s">
        <v>629</v>
      </c>
      <c r="B70" s="18">
        <v>1</v>
      </c>
      <c r="C70" s="16" t="s">
        <v>630</v>
      </c>
      <c r="D70" s="16" t="str">
        <f t="shared" si="0"/>
        <v>Witness Responsible:   John Watkins</v>
      </c>
    </row>
    <row r="71" spans="1:4" ht="15" customHeight="1">
      <c r="A71" s="18"/>
      <c r="B71" s="18"/>
      <c r="C71" s="16" t="s">
        <v>610</v>
      </c>
      <c r="D71" s="16" t="str">
        <f t="shared" si="0"/>
        <v>Witness Responsible:   John Watkins</v>
      </c>
    </row>
    <row r="72" spans="1:4" ht="15" customHeight="1">
      <c r="A72" s="18"/>
      <c r="B72" s="18">
        <v>2</v>
      </c>
      <c r="C72" s="16" t="s">
        <v>630</v>
      </c>
      <c r="D72" s="16" t="str">
        <f t="shared" si="0"/>
        <v>Witness Responsible:   John Watkins</v>
      </c>
    </row>
    <row r="73" spans="1:4" ht="15" customHeight="1">
      <c r="A73" s="18"/>
      <c r="B73" s="18"/>
      <c r="C73" s="16" t="s">
        <v>610</v>
      </c>
      <c r="D73" s="16" t="str">
        <f t="shared" si="0"/>
        <v>Witness Responsible:   John Watkins</v>
      </c>
    </row>
    <row r="74" spans="1:4" ht="15" customHeight="1">
      <c r="A74" s="18" t="s">
        <v>631</v>
      </c>
      <c r="B74" s="18">
        <v>1</v>
      </c>
      <c r="C74" s="16" t="s">
        <v>632</v>
      </c>
      <c r="D74" s="16" t="str">
        <f t="shared" si="0"/>
        <v>Witness Responsible:   John Watkins</v>
      </c>
    </row>
    <row r="75" spans="1:4" ht="15" customHeight="1">
      <c r="A75" s="18"/>
      <c r="B75" s="18"/>
      <c r="C75" s="16" t="s">
        <v>610</v>
      </c>
      <c r="D75" s="16" t="str">
        <f t="shared" si="0"/>
        <v>Witness Responsible:   John Watkins</v>
      </c>
    </row>
    <row r="76" spans="1:4" ht="15" customHeight="1">
      <c r="A76" s="18"/>
      <c r="B76" s="18">
        <v>2</v>
      </c>
      <c r="C76" s="16" t="s">
        <v>632</v>
      </c>
      <c r="D76" s="16" t="str">
        <f t="shared" si="0"/>
        <v>Witness Responsible:   John Watkins</v>
      </c>
    </row>
    <row r="77" spans="1:4" ht="15" customHeight="1">
      <c r="A77" s="18"/>
      <c r="B77" s="18"/>
      <c r="C77" s="16" t="s">
        <v>610</v>
      </c>
      <c r="D77" s="16" t="str">
        <f t="shared" si="0"/>
        <v>Witness Responsible:   John Watkins</v>
      </c>
    </row>
    <row r="78" spans="1:4" ht="15" customHeight="1">
      <c r="A78" s="18"/>
      <c r="B78" s="18">
        <v>3</v>
      </c>
      <c r="C78" s="16" t="s">
        <v>632</v>
      </c>
      <c r="D78" s="16" t="str">
        <f t="shared" si="0"/>
        <v>Witness Responsible:   John Watkins</v>
      </c>
    </row>
    <row r="79" spans="1:4" ht="15" customHeight="1">
      <c r="A79" s="18"/>
      <c r="B79" s="18"/>
      <c r="C79" s="16" t="s">
        <v>610</v>
      </c>
      <c r="D79" s="16" t="str">
        <f t="shared" si="0"/>
        <v>Witness Responsible:   John Watkins</v>
      </c>
    </row>
    <row r="80" spans="1:4" ht="15" customHeight="1">
      <c r="A80" s="18"/>
      <c r="B80" s="18">
        <v>4</v>
      </c>
      <c r="C80" s="16" t="s">
        <v>632</v>
      </c>
      <c r="D80" s="16" t="str">
        <f t="shared" si="0"/>
        <v>Witness Responsible:   John Watkins</v>
      </c>
    </row>
    <row r="81" spans="1:4" ht="15" customHeight="1">
      <c r="A81" s="18"/>
      <c r="B81" s="18"/>
      <c r="C81" s="16" t="s">
        <v>610</v>
      </c>
      <c r="D81" s="16" t="str">
        <f t="shared" si="0"/>
        <v>Witness Responsible:   John Watkins</v>
      </c>
    </row>
    <row r="82" spans="1:4" ht="15" customHeight="1">
      <c r="A82" s="18" t="s">
        <v>633</v>
      </c>
      <c r="B82" s="18">
        <v>1</v>
      </c>
      <c r="C82" s="16" t="s">
        <v>634</v>
      </c>
      <c r="D82" s="16" t="str">
        <f t="shared" si="0"/>
        <v>Witness Responsible:   John Watkins</v>
      </c>
    </row>
    <row r="83" spans="1:4" ht="15" customHeight="1">
      <c r="A83" s="18"/>
      <c r="B83" s="18"/>
      <c r="C83" s="16" t="s">
        <v>610</v>
      </c>
      <c r="D83" s="16" t="str">
        <f t="shared" si="0"/>
        <v>Witness Responsible:   John Watkins</v>
      </c>
    </row>
    <row r="84" spans="1:4" ht="15" customHeight="1">
      <c r="A84" s="18"/>
      <c r="B84" s="18">
        <v>2</v>
      </c>
      <c r="C84" s="16" t="s">
        <v>634</v>
      </c>
      <c r="D84" s="16" t="str">
        <f t="shared" ref="D84:D123" si="1">D83</f>
        <v>Witness Responsible:   John Watkins</v>
      </c>
    </row>
    <row r="85" spans="1:4" ht="15" customHeight="1">
      <c r="A85" s="18"/>
      <c r="B85" s="18"/>
      <c r="C85" s="16" t="s">
        <v>610</v>
      </c>
      <c r="D85" s="16" t="str">
        <f t="shared" si="1"/>
        <v>Witness Responsible:   John Watkins</v>
      </c>
    </row>
    <row r="86" spans="1:4" ht="15" customHeight="1">
      <c r="A86" s="18" t="s">
        <v>635</v>
      </c>
      <c r="B86" s="18">
        <v>1</v>
      </c>
      <c r="C86" s="16" t="s">
        <v>636</v>
      </c>
      <c r="D86" s="16" t="str">
        <f t="shared" si="1"/>
        <v>Witness Responsible:   John Watkins</v>
      </c>
    </row>
    <row r="87" spans="1:4" ht="15" customHeight="1">
      <c r="A87" s="18"/>
      <c r="B87" s="18"/>
      <c r="C87" s="16" t="s">
        <v>610</v>
      </c>
      <c r="D87" s="16" t="str">
        <f t="shared" si="1"/>
        <v>Witness Responsible:   John Watkins</v>
      </c>
    </row>
    <row r="88" spans="1:4" ht="15" customHeight="1">
      <c r="A88" s="18"/>
      <c r="B88" s="18">
        <v>2</v>
      </c>
      <c r="C88" s="16" t="s">
        <v>636</v>
      </c>
      <c r="D88" s="16" t="str">
        <f t="shared" si="1"/>
        <v>Witness Responsible:   John Watkins</v>
      </c>
    </row>
    <row r="89" spans="1:4" ht="15" customHeight="1">
      <c r="A89" s="18"/>
      <c r="B89" s="18"/>
      <c r="C89" s="16" t="s">
        <v>610</v>
      </c>
      <c r="D89" s="16" t="str">
        <f t="shared" si="1"/>
        <v>Witness Responsible:   John Watkins</v>
      </c>
    </row>
    <row r="90" spans="1:4" ht="15" customHeight="1">
      <c r="A90" s="18" t="s">
        <v>637</v>
      </c>
      <c r="B90" s="18">
        <v>1</v>
      </c>
      <c r="C90" s="16" t="s">
        <v>638</v>
      </c>
      <c r="D90" s="16" t="str">
        <f t="shared" si="1"/>
        <v>Witness Responsible:   John Watkins</v>
      </c>
    </row>
    <row r="91" spans="1:4" ht="15" customHeight="1">
      <c r="A91" s="18"/>
      <c r="B91" s="18"/>
      <c r="C91" s="16" t="s">
        <v>610</v>
      </c>
      <c r="D91" s="16" t="str">
        <f t="shared" si="1"/>
        <v>Witness Responsible:   John Watkins</v>
      </c>
    </row>
    <row r="92" spans="1:4" ht="15" customHeight="1">
      <c r="A92" s="18"/>
      <c r="B92" s="18">
        <v>2</v>
      </c>
      <c r="C92" s="16" t="s">
        <v>638</v>
      </c>
      <c r="D92" s="16" t="str">
        <f t="shared" si="1"/>
        <v>Witness Responsible:   John Watkins</v>
      </c>
    </row>
    <row r="93" spans="1:4" ht="15" customHeight="1">
      <c r="A93" s="18"/>
      <c r="B93" s="18"/>
      <c r="C93" s="16" t="s">
        <v>610</v>
      </c>
      <c r="D93" s="16" t="str">
        <f t="shared" si="1"/>
        <v>Witness Responsible:   John Watkins</v>
      </c>
    </row>
    <row r="94" spans="1:4" ht="15" customHeight="1">
      <c r="A94" s="18" t="s">
        <v>639</v>
      </c>
      <c r="B94" s="18">
        <v>1</v>
      </c>
      <c r="C94" s="16" t="s">
        <v>640</v>
      </c>
      <c r="D94" s="16" t="str">
        <f t="shared" si="1"/>
        <v>Witness Responsible:   John Watkins</v>
      </c>
    </row>
    <row r="95" spans="1:4" ht="15" customHeight="1">
      <c r="A95" s="18"/>
      <c r="B95" s="18"/>
      <c r="C95" s="16" t="s">
        <v>610</v>
      </c>
      <c r="D95" s="16" t="str">
        <f t="shared" si="1"/>
        <v>Witness Responsible:   John Watkins</v>
      </c>
    </row>
    <row r="96" spans="1:4" ht="15" customHeight="1">
      <c r="A96" s="18"/>
      <c r="B96" s="18">
        <v>2</v>
      </c>
      <c r="C96" s="16" t="s">
        <v>640</v>
      </c>
      <c r="D96" s="16" t="str">
        <f t="shared" si="1"/>
        <v>Witness Responsible:   John Watkins</v>
      </c>
    </row>
    <row r="97" spans="1:4" ht="15" customHeight="1">
      <c r="A97" s="18"/>
      <c r="B97" s="18"/>
      <c r="C97" s="16" t="s">
        <v>610</v>
      </c>
      <c r="D97" s="16" t="str">
        <f t="shared" si="1"/>
        <v>Witness Responsible:   John Watkins</v>
      </c>
    </row>
    <row r="98" spans="1:4" ht="15" customHeight="1">
      <c r="A98" s="18" t="s">
        <v>641</v>
      </c>
      <c r="B98" s="18">
        <v>1</v>
      </c>
      <c r="C98" s="16" t="s">
        <v>642</v>
      </c>
      <c r="D98" s="16" t="str">
        <f t="shared" si="1"/>
        <v>Witness Responsible:   John Watkins</v>
      </c>
    </row>
    <row r="99" spans="1:4" ht="15" customHeight="1">
      <c r="A99" s="18"/>
      <c r="B99" s="18"/>
      <c r="C99" s="16" t="s">
        <v>610</v>
      </c>
      <c r="D99" s="16" t="str">
        <f t="shared" si="1"/>
        <v>Witness Responsible:   John Watkins</v>
      </c>
    </row>
    <row r="100" spans="1:4" ht="15" customHeight="1">
      <c r="A100" s="18"/>
      <c r="B100" s="18">
        <v>2</v>
      </c>
      <c r="C100" s="16" t="s">
        <v>642</v>
      </c>
      <c r="D100" s="16" t="str">
        <f t="shared" si="1"/>
        <v>Witness Responsible:   John Watkins</v>
      </c>
    </row>
    <row r="101" spans="1:4" ht="15" customHeight="1">
      <c r="A101" s="18"/>
      <c r="B101" s="18"/>
      <c r="C101" s="16" t="s">
        <v>610</v>
      </c>
      <c r="D101" s="16" t="str">
        <f t="shared" si="1"/>
        <v>Witness Responsible:   John Watkins</v>
      </c>
    </row>
    <row r="102" spans="1:4" ht="15" customHeight="1">
      <c r="A102" s="18"/>
      <c r="B102" s="18">
        <v>3</v>
      </c>
      <c r="C102" s="16" t="s">
        <v>642</v>
      </c>
      <c r="D102" s="16" t="str">
        <f t="shared" si="1"/>
        <v>Witness Responsible:   John Watkins</v>
      </c>
    </row>
    <row r="103" spans="1:4" ht="15" customHeight="1">
      <c r="A103" s="18"/>
      <c r="B103" s="18"/>
      <c r="C103" s="16" t="s">
        <v>610</v>
      </c>
      <c r="D103" s="16" t="str">
        <f t="shared" si="1"/>
        <v>Witness Responsible:   John Watkins</v>
      </c>
    </row>
    <row r="104" spans="1:4" ht="15" customHeight="1">
      <c r="A104" s="18"/>
      <c r="B104" s="18">
        <v>4</v>
      </c>
      <c r="C104" s="16" t="s">
        <v>642</v>
      </c>
      <c r="D104" s="16" t="str">
        <f t="shared" si="1"/>
        <v>Witness Responsible:   John Watkins</v>
      </c>
    </row>
    <row r="105" spans="1:4" ht="15" customHeight="1">
      <c r="A105" s="18"/>
      <c r="B105" s="18"/>
      <c r="C105" s="16" t="s">
        <v>610</v>
      </c>
      <c r="D105" s="16" t="str">
        <f t="shared" si="1"/>
        <v>Witness Responsible:   John Watkins</v>
      </c>
    </row>
    <row r="106" spans="1:4" ht="15" customHeight="1">
      <c r="A106" s="18"/>
      <c r="B106" s="18">
        <v>5</v>
      </c>
      <c r="C106" s="16" t="s">
        <v>642</v>
      </c>
      <c r="D106" s="16" t="str">
        <f t="shared" si="1"/>
        <v>Witness Responsible:   John Watkins</v>
      </c>
    </row>
    <row r="107" spans="1:4" ht="15" customHeight="1">
      <c r="A107" s="18"/>
      <c r="B107" s="18"/>
      <c r="C107" s="16" t="s">
        <v>610</v>
      </c>
      <c r="D107" s="16" t="str">
        <f t="shared" si="1"/>
        <v>Witness Responsible:   John Watkins</v>
      </c>
    </row>
    <row r="108" spans="1:4" ht="15" customHeight="1">
      <c r="A108" s="18"/>
      <c r="B108" s="18">
        <v>6</v>
      </c>
      <c r="C108" s="16" t="s">
        <v>642</v>
      </c>
      <c r="D108" s="16" t="str">
        <f t="shared" si="1"/>
        <v>Witness Responsible:   John Watkins</v>
      </c>
    </row>
    <row r="109" spans="1:4" ht="15" customHeight="1">
      <c r="A109" s="18"/>
      <c r="B109" s="18"/>
      <c r="C109" s="16" t="s">
        <v>610</v>
      </c>
      <c r="D109" s="16" t="str">
        <f t="shared" si="1"/>
        <v>Witness Responsible:   John Watkins</v>
      </c>
    </row>
    <row r="110" spans="1:4" ht="15" customHeight="1">
      <c r="A110" s="18" t="s">
        <v>643</v>
      </c>
      <c r="B110" s="18">
        <v>1</v>
      </c>
      <c r="C110" s="16" t="s">
        <v>644</v>
      </c>
      <c r="D110" s="16" t="str">
        <f t="shared" si="1"/>
        <v>Witness Responsible:   John Watkins</v>
      </c>
    </row>
    <row r="111" spans="1:4" ht="15" customHeight="1">
      <c r="A111" s="18"/>
      <c r="B111" s="18"/>
      <c r="C111" s="16" t="s">
        <v>610</v>
      </c>
      <c r="D111" s="16" t="str">
        <f t="shared" si="1"/>
        <v>Witness Responsible:   John Watkins</v>
      </c>
    </row>
    <row r="112" spans="1:4" ht="15" customHeight="1">
      <c r="A112" s="18"/>
      <c r="B112" s="18">
        <v>2</v>
      </c>
      <c r="C112" s="16" t="s">
        <v>644</v>
      </c>
      <c r="D112" s="16" t="str">
        <f t="shared" si="1"/>
        <v>Witness Responsible:   John Watkins</v>
      </c>
    </row>
    <row r="113" spans="1:4" ht="15" customHeight="1">
      <c r="A113" s="18"/>
      <c r="B113" s="18"/>
      <c r="C113" s="16" t="s">
        <v>610</v>
      </c>
      <c r="D113" s="16" t="str">
        <f t="shared" si="1"/>
        <v>Witness Responsible:   John Watkins</v>
      </c>
    </row>
    <row r="114" spans="1:4" ht="15" customHeight="1">
      <c r="A114" s="18" t="s">
        <v>645</v>
      </c>
      <c r="B114" s="18">
        <v>1</v>
      </c>
      <c r="C114" s="16" t="s">
        <v>646</v>
      </c>
      <c r="D114" s="16" t="str">
        <f t="shared" si="1"/>
        <v>Witness Responsible:   John Watkins</v>
      </c>
    </row>
    <row r="115" spans="1:4" ht="15" customHeight="1">
      <c r="A115" s="18"/>
      <c r="B115" s="18"/>
      <c r="C115" s="16" t="s">
        <v>610</v>
      </c>
      <c r="D115" s="16" t="str">
        <f t="shared" si="1"/>
        <v>Witness Responsible:   John Watkins</v>
      </c>
    </row>
    <row r="116" spans="1:4" ht="15" customHeight="1">
      <c r="A116" s="18" t="s">
        <v>647</v>
      </c>
      <c r="B116" s="18">
        <v>1</v>
      </c>
      <c r="C116" s="16" t="s">
        <v>648</v>
      </c>
      <c r="D116" s="16" t="str">
        <f t="shared" si="1"/>
        <v>Witness Responsible:   John Watkins</v>
      </c>
    </row>
    <row r="117" spans="1:4" ht="15" customHeight="1">
      <c r="A117" s="18"/>
      <c r="B117" s="18"/>
      <c r="C117" s="16" t="s">
        <v>610</v>
      </c>
      <c r="D117" s="16" t="str">
        <f t="shared" si="1"/>
        <v>Witness Responsible:   John Watkins</v>
      </c>
    </row>
    <row r="118" spans="1:4" ht="15" customHeight="1">
      <c r="A118" s="18" t="s">
        <v>649</v>
      </c>
      <c r="B118" s="18">
        <v>1</v>
      </c>
      <c r="C118" s="16" t="s">
        <v>650</v>
      </c>
      <c r="D118" s="16" t="str">
        <f t="shared" si="1"/>
        <v>Witness Responsible:   John Watkins</v>
      </c>
    </row>
    <row r="119" spans="1:4" ht="15" customHeight="1">
      <c r="A119" s="18"/>
      <c r="B119" s="18"/>
      <c r="C119" s="16" t="s">
        <v>610</v>
      </c>
      <c r="D119" s="16" t="str">
        <f t="shared" si="1"/>
        <v>Witness Responsible:   John Watkins</v>
      </c>
    </row>
    <row r="120" spans="1:4" ht="15" customHeight="1">
      <c r="A120" s="18" t="s">
        <v>651</v>
      </c>
      <c r="B120" s="18">
        <v>1</v>
      </c>
      <c r="C120" s="16" t="s">
        <v>652</v>
      </c>
      <c r="D120" s="16" t="str">
        <f t="shared" si="1"/>
        <v>Witness Responsible:   John Watkins</v>
      </c>
    </row>
    <row r="121" spans="1:4" ht="15" customHeight="1">
      <c r="A121" s="18"/>
      <c r="B121" s="18"/>
      <c r="C121" s="16" t="s">
        <v>610</v>
      </c>
      <c r="D121" s="16" t="str">
        <f t="shared" si="1"/>
        <v>Witness Responsible:   John Watkins</v>
      </c>
    </row>
    <row r="122" spans="1:4" ht="15" customHeight="1">
      <c r="A122" s="18"/>
      <c r="B122" s="18">
        <v>2</v>
      </c>
      <c r="C122" s="16" t="s">
        <v>652</v>
      </c>
      <c r="D122" s="16" t="str">
        <f t="shared" si="1"/>
        <v>Witness Responsible:   John Watkins</v>
      </c>
    </row>
    <row r="123" spans="1:4" ht="15" customHeight="1">
      <c r="A123" s="18"/>
      <c r="B123" s="18"/>
      <c r="C123" s="16" t="s">
        <v>610</v>
      </c>
      <c r="D123" s="16" t="str">
        <f t="shared" si="1"/>
        <v>Witness Responsible:   John Watkins</v>
      </c>
    </row>
    <row r="124" spans="1:4" ht="15" customHeight="1">
      <c r="A124" s="18"/>
      <c r="B124" s="18"/>
    </row>
    <row r="125" spans="1:4" ht="15" customHeight="1">
      <c r="A125" s="18"/>
      <c r="B125" s="18"/>
    </row>
    <row r="126" spans="1:4" ht="15" customHeight="1">
      <c r="A126" s="18"/>
      <c r="B126" s="18"/>
    </row>
    <row r="127" spans="1:4" ht="15" customHeight="1">
      <c r="A127" s="18"/>
      <c r="B127" s="18"/>
    </row>
    <row r="128" spans="1:4" ht="15" customHeight="1">
      <c r="A128" s="18"/>
      <c r="B128" s="18"/>
    </row>
    <row r="129" spans="1:2" ht="15" customHeight="1">
      <c r="A129" s="18"/>
      <c r="B129" s="18"/>
    </row>
    <row r="130" spans="1:2" ht="15" customHeight="1">
      <c r="A130" s="18"/>
      <c r="B130" s="18"/>
    </row>
    <row r="131" spans="1:2" ht="15" customHeight="1">
      <c r="A131" s="18"/>
      <c r="B131" s="18"/>
    </row>
    <row r="132" spans="1:2" ht="15" customHeight="1">
      <c r="A132" s="18"/>
      <c r="B132" s="18"/>
    </row>
    <row r="133" spans="1:2" ht="15" customHeight="1">
      <c r="A133" s="18"/>
      <c r="B133" s="18"/>
    </row>
    <row r="134" spans="1:2" ht="15" customHeight="1">
      <c r="A134" s="18"/>
      <c r="B134" s="18"/>
    </row>
    <row r="135" spans="1:2" ht="15" customHeight="1">
      <c r="A135" s="18"/>
      <c r="B135" s="18"/>
    </row>
    <row r="136" spans="1:2" ht="15" customHeight="1">
      <c r="A136" s="18"/>
      <c r="B136" s="18"/>
    </row>
    <row r="137" spans="1:2" ht="15" customHeight="1">
      <c r="A137" s="18"/>
      <c r="B137" s="18"/>
    </row>
    <row r="138" spans="1:2" ht="15" customHeight="1">
      <c r="A138" s="18"/>
      <c r="B138" s="18"/>
    </row>
    <row r="139" spans="1:2" ht="15" customHeight="1">
      <c r="A139" s="18"/>
      <c r="B139" s="18"/>
    </row>
    <row r="140" spans="1:2" ht="15" customHeight="1">
      <c r="A140" s="18"/>
      <c r="B140" s="18"/>
    </row>
    <row r="141" spans="1:2" ht="15" customHeight="1">
      <c r="A141" s="18"/>
      <c r="B141" s="18"/>
    </row>
    <row r="142" spans="1:2" ht="15" customHeight="1">
      <c r="A142" s="18"/>
      <c r="B142" s="18"/>
    </row>
    <row r="143" spans="1:2" ht="15" customHeight="1">
      <c r="A143" s="18"/>
      <c r="B143" s="18"/>
    </row>
    <row r="144" spans="1:2" ht="15" customHeight="1">
      <c r="A144" s="18"/>
      <c r="B144" s="18"/>
    </row>
    <row r="145" spans="1:2" ht="15" customHeight="1">
      <c r="A145" s="18"/>
      <c r="B145" s="18"/>
    </row>
    <row r="146" spans="1:2" ht="15" customHeight="1">
      <c r="A146" s="18"/>
      <c r="B146" s="18"/>
    </row>
    <row r="147" spans="1:2" ht="15" customHeight="1">
      <c r="A147" s="18"/>
      <c r="B147" s="18"/>
    </row>
    <row r="148" spans="1:2" ht="15" customHeight="1">
      <c r="A148" s="18"/>
      <c r="B148" s="18"/>
    </row>
    <row r="149" spans="1:2" ht="15" customHeight="1">
      <c r="A149" s="18"/>
      <c r="B149" s="18"/>
    </row>
    <row r="150" spans="1:2" ht="15" customHeight="1">
      <c r="A150" s="18"/>
      <c r="B150" s="18"/>
    </row>
  </sheetData>
  <customSheetViews>
    <customSheetView guid="{4E8676F3-F8E9-4B82-A801-CEC84738F427}" scale="63" fitToPage="1" printArea="1" showRuler="0">
      <selection activeCell="C64" sqref="C64"/>
      <pageMargins left="0" right="0" top="0" bottom="0" header="0" footer="0"/>
      <pageSetup scale="57" orientation="portrait" r:id="rId1"/>
      <headerFooter alignWithMargins="0"/>
    </customSheetView>
    <customSheetView guid="{DC435F00-643C-4507-82D4-894505D8FDA5}" scale="63" fitToPage="1" printArea="1" showRuler="0">
      <selection activeCell="C1" sqref="C1"/>
      <pageMargins left="0" right="0" top="0" bottom="0" header="0" footer="0"/>
      <pageSetup scale="55" orientation="portrait" r:id="rId2"/>
      <headerFooter alignWithMargins="0"/>
    </customSheetView>
    <customSheetView guid="{6806E151-5E14-4AFD-87E4-963C9A6AC622}" scale="63" fitToPage="1" printArea="1" showRuler="0">
      <selection activeCell="C1" sqref="C1"/>
      <pageMargins left="0" right="0" top="0" bottom="0" header="0" footer="0"/>
      <pageSetup scale="55" orientation="portrait" r:id="rId3"/>
      <headerFooter alignWithMargins="0"/>
    </customSheetView>
    <customSheetView guid="{CB2DDF95-6E3D-4BC1-9D30-54963EA34987}" scale="63" fitToPage="1" printArea="1" showRuler="0">
      <selection activeCell="C1" sqref="C1"/>
      <pageMargins left="0" right="0" top="0" bottom="0" header="0" footer="0"/>
      <pageSetup scale="55" orientation="portrait" r:id="rId4"/>
      <headerFooter alignWithMargins="0"/>
    </customSheetView>
    <customSheetView guid="{B339DAC4-A962-4729-81C2-E354C0B54027}" scale="63" fitToPage="1" printArea="1" showRuler="0">
      <selection activeCell="C1" sqref="C1"/>
      <pageMargins left="0" right="0" top="0" bottom="0" header="0" footer="0"/>
      <pageSetup scale="55" orientation="portrait" r:id="rId5"/>
      <headerFooter alignWithMargins="0"/>
    </customSheetView>
    <customSheetView guid="{30F99172-C4F2-44CA-968C-724910CD8C0D}" scale="63" fitToPage="1" printArea="1" showRuler="0">
      <selection activeCell="C1" sqref="C1"/>
      <pageMargins left="0" right="0" top="0" bottom="0" header="0" footer="0"/>
      <pageSetup scale="55" orientation="portrait" r:id="rId6"/>
      <headerFooter alignWithMargins="0"/>
    </customSheetView>
    <customSheetView guid="{2B785BFB-7564-44CF-85B0-B660EDED919E}" scale="63" fitToPage="1" printArea="1" showRuler="0">
      <selection activeCell="C1" sqref="C1"/>
      <pageMargins left="0" right="0" top="0" bottom="0" header="0" footer="0"/>
      <pageSetup scale="55" orientation="portrait" r:id="rId7"/>
      <headerFooter alignWithMargins="0"/>
    </customSheetView>
    <customSheetView guid="{B8F938A3-B40C-4099-ABD8-B6D835D2359F}" scale="63" fitToPage="1" printArea="1" showRuler="0">
      <selection activeCell="C1" sqref="C1"/>
      <pageMargins left="0" right="0" top="0" bottom="0" header="0" footer="0"/>
      <pageSetup scale="55" orientation="portrait" r:id="rId8"/>
      <headerFooter alignWithMargins="0"/>
    </customSheetView>
    <customSheetView guid="{7F548A59-6325-4863-A2CD-C4C2FE9990B9}" scale="63" fitToPage="1" printArea="1" showRuler="0">
      <selection activeCell="C1" sqref="C1"/>
      <pageMargins left="0" right="0" top="0" bottom="0" header="0" footer="0"/>
      <pageSetup scale="55" orientation="portrait" r:id="rId9"/>
      <headerFooter alignWithMargins="0"/>
    </customSheetView>
    <customSheetView guid="{6B79D4D5-16CF-4897-8F30-1E695809C85C}" scale="63" fitToPage="1" printArea="1" showRuler="0">
      <selection activeCell="C1" sqref="C1"/>
      <pageMargins left="0" right="0" top="0" bottom="0" header="0" footer="0"/>
      <pageSetup scale="55" orientation="portrait" r:id="rId10"/>
      <headerFooter alignWithMargins="0"/>
    </customSheetView>
    <customSheetView guid="{5C6CC12D-4976-49E7-B4BF-0BC5FC5930C4}" scale="63" fitToPage="1" printArea="1" showRuler="0">
      <selection activeCell="C64" sqref="C64"/>
      <pageMargins left="0" right="0" top="0" bottom="0" header="0" footer="0"/>
      <pageSetup scale="57" orientation="portrait" r:id="rId11"/>
      <headerFooter alignWithMargins="0"/>
    </customSheetView>
    <customSheetView guid="{949C0204-0136-46BF-80A5-3F78E0511D46}" scale="63" fitToPage="1" printArea="1" showRuler="0">
      <selection activeCell="C64" sqref="C64"/>
      <pageMargins left="0" right="0" top="0" bottom="0" header="0" footer="0"/>
      <pageSetup scale="57" orientation="portrait" r:id="rId12"/>
      <headerFooter alignWithMargins="0"/>
    </customSheetView>
    <customSheetView guid="{C26CB08D-E75A-444E-97C0-685DE1198CEB}" scale="63" fitToPage="1" printArea="1" showRuler="0">
      <selection activeCell="C64" sqref="C64"/>
      <pageMargins left="0" right="0" top="0" bottom="0" header="0" footer="0"/>
      <pageSetup scale="57" orientation="portrait" r:id="rId13"/>
      <headerFooter alignWithMargins="0"/>
    </customSheetView>
    <customSheetView guid="{DF50C4EA-FB13-4C2C-90E3-833D566A43BF}" scale="63" fitToPage="1" printArea="1" showRuler="0">
      <selection activeCell="C64" sqref="C64"/>
      <pageMargins left="0" right="0" top="0" bottom="0" header="0" footer="0"/>
      <pageSetup scale="57" orientation="portrait" r:id="rId14"/>
      <headerFooter alignWithMargins="0"/>
    </customSheetView>
    <customSheetView guid="{B768E8BE-E40F-4622-8687-5C13CF63FEF1}" scale="63" fitToPage="1" printArea="1" showRuler="0">
      <selection activeCell="C64" sqref="C64"/>
      <pageMargins left="0" right="0" top="0" bottom="0" header="0" footer="0"/>
      <pageSetup scale="57" orientation="portrait" r:id="rId15"/>
      <headerFooter alignWithMargins="0"/>
    </customSheetView>
    <customSheetView guid="{17EC1D8B-C312-4928-92BF-E4B8E04733C9}" scale="63" fitToPage="1" printArea="1" showRuler="0">
      <selection activeCell="C64" sqref="C64"/>
      <pageMargins left="0" right="0" top="0" bottom="0" header="0" footer="0"/>
      <pageSetup scale="57" orientation="portrait" r:id="rId16"/>
      <headerFooter alignWithMargins="0"/>
    </customSheetView>
    <customSheetView guid="{BC5E0361-74E9-4A40-A93E-A28F6B6112CC}" scale="63" fitToPage="1" printArea="1" showRuler="0">
      <selection activeCell="C64" sqref="C64"/>
      <pageMargins left="0" right="0" top="0" bottom="0" header="0" footer="0"/>
      <pageSetup scale="57" orientation="portrait" r:id="rId17"/>
      <headerFooter alignWithMargins="0"/>
    </customSheetView>
    <customSheetView guid="{6B73F06A-6B8B-492D-98E8-4B1867446724}" scale="63" fitToPage="1" printArea="1" showRuler="0">
      <selection activeCell="B6" sqref="B6"/>
      <pageMargins left="0" right="0" top="0" bottom="0" header="0" footer="0"/>
      <pageSetup scale="57" orientation="portrait" r:id="rId18"/>
      <headerFooter alignWithMargins="0"/>
    </customSheetView>
    <customSheetView guid="{4D71A4B5-3501-4D55-925A-603836C1CD6A}" scale="63" fitToPage="1" printArea="1" showRuler="0">
      <selection activeCell="B6" sqref="B6"/>
      <pageMargins left="0" right="0" top="0" bottom="0" header="0" footer="0"/>
      <pageSetup scale="57" orientation="portrait" r:id="rId19"/>
      <headerFooter alignWithMargins="0"/>
    </customSheetView>
    <customSheetView guid="{B11022C5-E08B-4A9C-A0FF-33A3D6D2F386}" scale="63" fitToPage="1" printArea="1" showRuler="0">
      <selection activeCell="B6" sqref="B6"/>
      <pageMargins left="0" right="0" top="0" bottom="0" header="0" footer="0"/>
      <pageSetup scale="57" orientation="portrait" r:id="rId20"/>
      <headerFooter alignWithMargins="0"/>
    </customSheetView>
    <customSheetView guid="{0827DD1F-A9BE-4D13-BDC7-18E2F5303A4C}" scale="63" fitToPage="1" printArea="1" showRuler="0">
      <selection activeCell="B6" sqref="B6"/>
      <pageMargins left="0" right="0" top="0" bottom="0" header="0" footer="0"/>
      <pageSetup scale="57" orientation="portrait" r:id="rId21"/>
      <headerFooter alignWithMargins="0"/>
    </customSheetView>
    <customSheetView guid="{BA17188F-41F9-429B-8466-0B115E6076C4}" scale="63" fitToPage="1" printArea="1" showRuler="0">
      <selection activeCell="B6" sqref="B6"/>
      <pageMargins left="0" right="0" top="0" bottom="0" header="0" footer="0"/>
      <pageSetup scale="57" orientation="portrait" r:id="rId22"/>
      <headerFooter alignWithMargins="0"/>
    </customSheetView>
    <customSheetView guid="{17F81FAD-A804-409E-AD77-E4B3A0D493B1}" scale="63" fitToPage="1" printArea="1" showRuler="0">
      <selection activeCell="B6" sqref="B6"/>
      <pageMargins left="0" right="0" top="0" bottom="0" header="0" footer="0"/>
      <pageSetup scale="57" orientation="portrait" r:id="rId23"/>
      <headerFooter alignWithMargins="0"/>
    </customSheetView>
    <customSheetView guid="{9B3B6D0E-03C7-49B0-92DB-C4FD245E93BC}" scale="63" fitToPage="1" printArea="1" showRuler="0">
      <selection activeCell="B6" sqref="B6"/>
      <pageMargins left="0" right="0" top="0" bottom="0" header="0" footer="0"/>
      <pageSetup scale="57" orientation="portrait" r:id="rId24"/>
      <headerFooter alignWithMargins="0"/>
    </customSheetView>
    <customSheetView guid="{BEA31234-456D-4B58-9D73-CDF96CBEAFF0}" scale="63" fitToPage="1" printArea="1" showRuler="0">
      <selection activeCell="B6" sqref="B6"/>
      <pageMargins left="0" right="0" top="0" bottom="0" header="0" footer="0"/>
      <pageSetup scale="57" orientation="portrait" r:id="rId25"/>
      <headerFooter alignWithMargins="0"/>
    </customSheetView>
    <customSheetView guid="{650001A7-7F5D-4C25-A793-6874747A9BCA}" scale="63" fitToPage="1" printArea="1" showRuler="0">
      <selection activeCell="B6" sqref="B6"/>
      <pageMargins left="0" right="0" top="0" bottom="0" header="0" footer="0"/>
      <pageSetup scale="57" orientation="portrait" r:id="rId26"/>
      <headerFooter alignWithMargins="0"/>
    </customSheetView>
    <customSheetView guid="{50E30236-B87B-46B0-8AB7-5CB07C32AD51}" scale="63" fitToPage="1" printArea="1" showRuler="0">
      <selection activeCell="B6" sqref="B6"/>
      <pageMargins left="0" right="0" top="0" bottom="0" header="0" footer="0"/>
      <pageSetup scale="57" orientation="portrait" r:id="rId27"/>
      <headerFooter alignWithMargins="0"/>
    </customSheetView>
    <customSheetView guid="{5446BA9A-8B69-404B-A913-5A53E8937DEF}" scale="63" fitToPage="1" printArea="1" showRuler="0">
      <selection activeCell="B6" sqref="B6"/>
      <pageMargins left="0" right="0" top="0" bottom="0" header="0" footer="0"/>
      <pageSetup scale="57" orientation="portrait" r:id="rId28"/>
      <headerFooter alignWithMargins="0"/>
    </customSheetView>
    <customSheetView guid="{9A6DA5E0-B602-4D30-BF57-B9A64673419A}" scale="63" fitToPage="1" printArea="1" showRuler="0">
      <selection activeCell="B6" sqref="B6"/>
      <pageMargins left="0" right="0" top="0" bottom="0" header="0" footer="0"/>
      <pageSetup scale="57" orientation="portrait" r:id="rId29"/>
      <headerFooter alignWithMargins="0"/>
    </customSheetView>
  </customSheetViews>
  <phoneticPr fontId="0" type="noConversion"/>
  <pageMargins left="0.75" right="0.75" top="1" bottom="1" header="0.5" footer="0.5"/>
  <pageSetup scale="55" orientation="portrait" r:id="rId30"/>
  <headerFooter alignWithMargins="0"/>
  <customProperties>
    <customPr name="_pios_id" r:id="rId3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pageSetUpPr fitToPage="1"/>
  </sheetPr>
  <dimension ref="A1:E28"/>
  <sheetViews>
    <sheetView workbookViewId="0">
      <selection activeCell="E268" sqref="E268"/>
    </sheetView>
  </sheetViews>
  <sheetFormatPr defaultColWidth="12.88671875" defaultRowHeight="14.1" customHeight="1"/>
  <cols>
    <col min="1" max="1" width="25.109375" style="611" customWidth="1"/>
    <col min="2" max="4" width="12.88671875" style="611" customWidth="1"/>
    <col min="5" max="5" width="1.88671875" style="611" customWidth="1"/>
    <col min="6" max="16384" width="12.88671875" style="611"/>
  </cols>
  <sheetData>
    <row r="1" spans="1:5" ht="14.1" customHeight="1">
      <c r="A1" s="28" t="s">
        <v>603</v>
      </c>
    </row>
    <row r="2" spans="1:5" ht="14.1" customHeight="1">
      <c r="A2" s="28" t="s">
        <v>1032</v>
      </c>
    </row>
    <row r="3" spans="1:5" ht="14.1" customHeight="1">
      <c r="A3" s="612" t="str">
        <f>Control!A2</f>
        <v>Case No. 2026-00094</v>
      </c>
    </row>
    <row r="4" spans="1:5" ht="14.1" customHeight="1" thickBot="1">
      <c r="B4" s="648"/>
      <c r="C4" s="648"/>
      <c r="D4" s="648"/>
    </row>
    <row r="5" spans="1:5" ht="14.1" customHeight="1">
      <c r="A5" s="28" t="s">
        <v>101</v>
      </c>
      <c r="B5" s="614"/>
      <c r="C5" s="614"/>
      <c r="D5" s="614"/>
    </row>
    <row r="6" spans="1:5" ht="14.1" customHeight="1">
      <c r="A6" s="614"/>
      <c r="B6" s="308" t="s">
        <v>97</v>
      </c>
      <c r="C6" s="308" t="s">
        <v>98</v>
      </c>
      <c r="D6" s="308" t="s">
        <v>99</v>
      </c>
      <c r="E6" s="613"/>
    </row>
    <row r="7" spans="1:5" ht="14.1" customHeight="1">
      <c r="A7" s="21" t="s">
        <v>103</v>
      </c>
    </row>
    <row r="8" spans="1:5" ht="14.1" customHeight="1">
      <c r="A8" s="21" t="s">
        <v>105</v>
      </c>
      <c r="B8" s="37">
        <f>Linkin!B149</f>
        <v>40907</v>
      </c>
      <c r="C8" s="37">
        <f>Linkin!C149</f>
        <v>37102.03</v>
      </c>
      <c r="D8" s="37">
        <f>Linkin!D149</f>
        <v>38529</v>
      </c>
    </row>
    <row r="9" spans="1:5" ht="14.1" customHeight="1">
      <c r="A9" s="21" t="s">
        <v>106</v>
      </c>
      <c r="B9" s="21">
        <f>Linkin!B150</f>
        <v>163220</v>
      </c>
      <c r="C9" s="21">
        <f>Linkin!C150</f>
        <v>148037.07999999999</v>
      </c>
      <c r="D9" s="21">
        <f>Linkin!D150</f>
        <v>153731</v>
      </c>
    </row>
    <row r="10" spans="1:5" ht="14.1" customHeight="1">
      <c r="A10" s="21" t="s">
        <v>168</v>
      </c>
      <c r="B10" s="388">
        <f>SUM(B8:B9)</f>
        <v>204127</v>
      </c>
      <c r="C10" s="388">
        <f>SUM(C8:C9)</f>
        <v>185139.11</v>
      </c>
      <c r="D10" s="388">
        <f>SUM(D8:D9)</f>
        <v>192260</v>
      </c>
    </row>
    <row r="12" spans="1:5" ht="14.1" customHeight="1">
      <c r="A12" s="28" t="s">
        <v>107</v>
      </c>
    </row>
    <row r="13" spans="1:5" ht="14.1" customHeight="1">
      <c r="A13" s="614"/>
      <c r="B13" s="308" t="s">
        <v>97</v>
      </c>
      <c r="C13" s="308" t="s">
        <v>98</v>
      </c>
      <c r="D13" s="308" t="s">
        <v>99</v>
      </c>
      <c r="E13" s="613"/>
    </row>
    <row r="14" spans="1:5" ht="14.1" customHeight="1">
      <c r="A14" s="21" t="s">
        <v>103</v>
      </c>
    </row>
    <row r="15" spans="1:5" ht="14.1" customHeight="1">
      <c r="A15" s="21" t="s">
        <v>105</v>
      </c>
      <c r="B15" s="37">
        <f>Linkin!B157</f>
        <v>502841</v>
      </c>
      <c r="C15" s="37">
        <f>Linkin!C157</f>
        <v>518326</v>
      </c>
      <c r="D15" s="37">
        <f>Linkin!D157</f>
        <v>504345</v>
      </c>
    </row>
    <row r="16" spans="1:5" ht="14.1" customHeight="1">
      <c r="A16" s="21" t="s">
        <v>106</v>
      </c>
      <c r="B16" s="21">
        <f>Linkin!B158</f>
        <v>2006337</v>
      </c>
      <c r="C16" s="21">
        <f>Linkin!C158</f>
        <v>2068121</v>
      </c>
      <c r="D16" s="21">
        <f>Linkin!D158</f>
        <v>2012338</v>
      </c>
    </row>
    <row r="17" spans="1:5" ht="14.1" customHeight="1">
      <c r="A17" s="21" t="s">
        <v>168</v>
      </c>
      <c r="B17" s="388">
        <f>SUM(B15:B16)</f>
        <v>2509178</v>
      </c>
      <c r="C17" s="388">
        <f>SUM(C15:C16)</f>
        <v>2586447</v>
      </c>
      <c r="D17" s="388">
        <f>SUM(D15:D16)</f>
        <v>2516683</v>
      </c>
    </row>
    <row r="18" spans="1:5" ht="14.1" customHeight="1">
      <c r="B18" s="21"/>
      <c r="C18" s="21"/>
      <c r="D18" s="21"/>
    </row>
    <row r="19" spans="1:5" ht="14.1" customHeight="1">
      <c r="A19" s="28" t="s">
        <v>109</v>
      </c>
    </row>
    <row r="20" spans="1:5" ht="14.1" customHeight="1">
      <c r="A20" s="614"/>
      <c r="B20" s="308" t="s">
        <v>97</v>
      </c>
      <c r="C20" s="308" t="s">
        <v>98</v>
      </c>
      <c r="D20" s="308" t="s">
        <v>99</v>
      </c>
      <c r="E20" s="613"/>
    </row>
    <row r="21" spans="1:5" ht="14.1" customHeight="1">
      <c r="A21" s="21" t="s">
        <v>103</v>
      </c>
    </row>
    <row r="22" spans="1:5" ht="14.1" customHeight="1">
      <c r="A22" s="21" t="s">
        <v>105</v>
      </c>
      <c r="B22" s="37">
        <f>Linkin!B164</f>
        <v>19245133.114999995</v>
      </c>
      <c r="C22" s="37">
        <f>Linkin!C164</f>
        <v>21390276.682429031</v>
      </c>
      <c r="D22" s="37">
        <f>Linkin!D164</f>
        <v>20399197.352381326</v>
      </c>
    </row>
    <row r="23" spans="1:5" ht="14.1" customHeight="1">
      <c r="A23" s="21" t="s">
        <v>106</v>
      </c>
      <c r="B23" s="21">
        <f>Linkin!B165</f>
        <v>104759742.47500001</v>
      </c>
      <c r="C23" s="21">
        <f>Linkin!C165</f>
        <v>111539072.07615948</v>
      </c>
      <c r="D23" s="21">
        <f>Linkin!D165</f>
        <v>108870667.27687882</v>
      </c>
    </row>
    <row r="24" spans="1:5" ht="14.1" customHeight="1">
      <c r="A24" s="21" t="s">
        <v>1033</v>
      </c>
      <c r="B24" s="138">
        <f>B22+B23</f>
        <v>124004875.59</v>
      </c>
      <c r="C24" s="138">
        <f t="shared" ref="C24:D24" si="0">C22+C23</f>
        <v>132929348.75858851</v>
      </c>
      <c r="D24" s="138">
        <f t="shared" si="0"/>
        <v>129269864.62926015</v>
      </c>
    </row>
    <row r="25" spans="1:5" ht="14.1" customHeight="1">
      <c r="A25" s="21" t="s">
        <v>1034</v>
      </c>
      <c r="B25" s="21"/>
      <c r="C25" s="21"/>
      <c r="D25" s="21"/>
    </row>
    <row r="26" spans="1:5" ht="14.1" customHeight="1">
      <c r="A26" s="21" t="s">
        <v>168</v>
      </c>
      <c r="B26" s="388">
        <f>B24+B25</f>
        <v>124004875.59</v>
      </c>
      <c r="C26" s="388">
        <f t="shared" ref="C26:D26" si="1">C24+C25</f>
        <v>132929348.75858851</v>
      </c>
      <c r="D26" s="388">
        <f t="shared" si="1"/>
        <v>129269864.62926015</v>
      </c>
    </row>
    <row r="28" spans="1:5" ht="14.1" customHeight="1">
      <c r="A28" s="28" t="s">
        <v>1035</v>
      </c>
    </row>
  </sheetData>
  <customSheetViews>
    <customSheetView guid="{4E8676F3-F8E9-4B82-A801-CEC84738F427}" scale="87" showPageBreaks="1" outlineSymbols="0" fitToPage="1" printArea="1" showRuler="0">
      <pageMargins left="0" right="0" top="0" bottom="0" header="0" footer="0"/>
      <printOptions horizontalCentered="1" gridLines="1"/>
      <pageSetup scale="67" orientation="landscape" horizontalDpi="4294967292" r:id="rId1"/>
      <headerFooter alignWithMargins="0">
        <oddFooter>&amp;L&amp;D        &amp;T        &amp;C&amp;F        &amp;A</oddFooter>
      </headerFooter>
    </customSheetView>
    <customSheetView guid="{DC435F00-643C-4507-82D4-894505D8FDA5}" scale="87" showPageBreaks="1" outlineSymbols="0" fitToPage="1" printArea="1" showRuler="0">
      <pageMargins left="0" right="0" top="0" bottom="0" header="0" footer="0"/>
      <printOptions horizontalCentered="1" gridLines="1"/>
      <pageSetup scale="67" orientation="landscape" horizontalDpi="4294967292" r:id="rId2"/>
      <headerFooter alignWithMargins="0">
        <oddFooter>&amp;L&amp;D        &amp;T        &amp;C&amp;F        &amp;A</oddFooter>
      </headerFooter>
    </customSheetView>
    <customSheetView guid="{6806E151-5E14-4AFD-87E4-963C9A6AC622}" scale="87" showPageBreaks="1" outlineSymbols="0" fitToPage="1" printArea="1" showRuler="0">
      <pageMargins left="0" right="0" top="0" bottom="0" header="0" footer="0"/>
      <printOptions horizontalCentered="1" gridLines="1"/>
      <pageSetup scale="67" orientation="landscape" horizontalDpi="4294967292" r:id="rId3"/>
      <headerFooter alignWithMargins="0">
        <oddFooter>&amp;L&amp;D        &amp;T        &amp;C&amp;F        &amp;A</oddFooter>
      </headerFooter>
    </customSheetView>
    <customSheetView guid="{CB2DDF95-6E3D-4BC1-9D30-54963EA34987}" scale="87" showPageBreaks="1" outlineSymbols="0" fitToPage="1" printArea="1" showRuler="0">
      <pageMargins left="0" right="0" top="0" bottom="0" header="0" footer="0"/>
      <printOptions horizontalCentered="1" gridLines="1"/>
      <pageSetup scale="67" orientation="landscape" horizontalDpi="4294967292" r:id="rId4"/>
      <headerFooter alignWithMargins="0">
        <oddFooter>&amp;L&amp;D        &amp;T        &amp;C&amp;F        &amp;A</oddFooter>
      </headerFooter>
    </customSheetView>
    <customSheetView guid="{B339DAC4-A962-4729-81C2-E354C0B54027}" scale="87" showPageBreaks="1" outlineSymbols="0" fitToPage="1" printArea="1" showRuler="0">
      <pageMargins left="0" right="0" top="0" bottom="0" header="0" footer="0"/>
      <printOptions horizontalCentered="1" gridLines="1"/>
      <pageSetup scale="67" orientation="landscape" horizontalDpi="4294967292" r:id="rId5"/>
      <headerFooter alignWithMargins="0">
        <oddFooter>&amp;L&amp;D        &amp;T        &amp;C&amp;F        &amp;A</oddFooter>
      </headerFooter>
    </customSheetView>
    <customSheetView guid="{30F99172-C4F2-44CA-968C-724910CD8C0D}" scale="87" showPageBreaks="1" outlineSymbols="0" fitToPage="1" printArea="1" showRuler="0">
      <pageMargins left="0" right="0" top="0" bottom="0" header="0" footer="0"/>
      <printOptions horizontalCentered="1" gridLines="1"/>
      <pageSetup scale="67" orientation="landscape" horizontalDpi="4294967292" r:id="rId6"/>
      <headerFooter alignWithMargins="0">
        <oddFooter>&amp;L&amp;D        &amp;T        &amp;C&amp;F        &amp;A</oddFooter>
      </headerFooter>
    </customSheetView>
    <customSheetView guid="{2B785BFB-7564-44CF-85B0-B660EDED919E}" scale="87" showPageBreaks="1" outlineSymbols="0" fitToPage="1" printArea="1" showRuler="0">
      <pageMargins left="0" right="0" top="0" bottom="0" header="0" footer="0"/>
      <printOptions horizontalCentered="1" gridLines="1"/>
      <pageSetup scale="67" orientation="landscape" horizontalDpi="4294967292" r:id="rId7"/>
      <headerFooter alignWithMargins="0">
        <oddFooter>&amp;L&amp;D        &amp;T        &amp;C&amp;F        &amp;A</oddFooter>
      </headerFooter>
    </customSheetView>
    <customSheetView guid="{B8F938A3-B40C-4099-ABD8-B6D835D2359F}" scale="87" showPageBreaks="1" outlineSymbols="0" fitToPage="1" printArea="1" showRuler="0">
      <pageMargins left="0" right="0" top="0" bottom="0" header="0" footer="0"/>
      <printOptions horizontalCentered="1" gridLines="1"/>
      <pageSetup scale="67" orientation="landscape" horizontalDpi="4294967292" r:id="rId8"/>
      <headerFooter alignWithMargins="0">
        <oddFooter>&amp;L&amp;D        &amp;T        &amp;C&amp;F        &amp;A</oddFooter>
      </headerFooter>
    </customSheetView>
    <customSheetView guid="{7F548A59-6325-4863-A2CD-C4C2FE9990B9}" scale="87" showPageBreaks="1" outlineSymbols="0" fitToPage="1" printArea="1" showRuler="0">
      <pageMargins left="0" right="0" top="0" bottom="0" header="0" footer="0"/>
      <printOptions horizontalCentered="1" gridLines="1"/>
      <pageSetup scale="67" orientation="landscape" horizontalDpi="4294967292" r:id="rId9"/>
      <headerFooter alignWithMargins="0">
        <oddFooter>&amp;L&amp;D        &amp;T        &amp;C&amp;F        &amp;A</oddFooter>
      </headerFooter>
    </customSheetView>
    <customSheetView guid="{6B79D4D5-16CF-4897-8F30-1E695809C85C}" scale="87" showPageBreaks="1" outlineSymbols="0" fitToPage="1" printArea="1" showRuler="0">
      <pageMargins left="0" right="0" top="0" bottom="0" header="0" footer="0"/>
      <printOptions horizontalCentered="1" gridLines="1"/>
      <pageSetup scale="67" orientation="landscape" horizontalDpi="4294967292" r:id="rId10"/>
      <headerFooter alignWithMargins="0">
        <oddFooter>&amp;L&amp;D        &amp;T        &amp;C&amp;F        &amp;A</oddFooter>
      </headerFooter>
    </customSheetView>
    <customSheetView guid="{5C6CC12D-4976-49E7-B4BF-0BC5FC5930C4}" scale="87" showPageBreaks="1" outlineSymbols="0" fitToPage="1" printArea="1" showRuler="0">
      <pageMargins left="0" right="0" top="0" bottom="0" header="0" footer="0"/>
      <printOptions horizontalCentered="1" gridLines="1"/>
      <pageSetup scale="67" orientation="landscape" horizontalDpi="4294967292" r:id="rId11"/>
      <headerFooter alignWithMargins="0">
        <oddFooter>&amp;L&amp;D        &amp;T        &amp;C&amp;F        &amp;A</oddFooter>
      </headerFooter>
    </customSheetView>
    <customSheetView guid="{949C0204-0136-46BF-80A5-3F78E0511D46}" scale="87" showPageBreaks="1" outlineSymbols="0" fitToPage="1" printArea="1" showRuler="0">
      <pageMargins left="0" right="0" top="0" bottom="0" header="0" footer="0"/>
      <printOptions horizontalCentered="1" gridLines="1"/>
      <pageSetup scale="67" orientation="landscape" horizontalDpi="4294967292" r:id="rId12"/>
      <headerFooter alignWithMargins="0">
        <oddFooter>&amp;L&amp;D        &amp;T        &amp;C&amp;F        &amp;A</oddFooter>
      </headerFooter>
    </customSheetView>
    <customSheetView guid="{C26CB08D-E75A-444E-97C0-685DE1198CEB}" scale="87" showPageBreaks="1" outlineSymbols="0" fitToPage="1" printArea="1" showRuler="0">
      <pageMargins left="0" right="0" top="0" bottom="0" header="0" footer="0"/>
      <printOptions horizontalCentered="1" gridLines="1"/>
      <pageSetup scale="67" orientation="landscape" horizontalDpi="4294967292" r:id="rId13"/>
      <headerFooter alignWithMargins="0">
        <oddFooter>&amp;L&amp;D        &amp;T        &amp;C&amp;F        &amp;A</oddFooter>
      </headerFooter>
    </customSheetView>
    <customSheetView guid="{DF50C4EA-FB13-4C2C-90E3-833D566A43BF}" scale="87" showPageBreaks="1" outlineSymbols="0" fitToPage="1" printArea="1" showRuler="0">
      <pageMargins left="0" right="0" top="0" bottom="0" header="0" footer="0"/>
      <printOptions horizontalCentered="1" gridLines="1"/>
      <pageSetup scale="67" orientation="landscape" horizontalDpi="4294967292" r:id="rId14"/>
      <headerFooter alignWithMargins="0">
        <oddFooter>&amp;L&amp;D        &amp;T        &amp;C&amp;F        &amp;A</oddFooter>
      </headerFooter>
    </customSheetView>
    <customSheetView guid="{B768E8BE-E40F-4622-8687-5C13CF63FEF1}" scale="87" showPageBreaks="1" outlineSymbols="0" fitToPage="1" printArea="1" showRuler="0">
      <pageMargins left="0" right="0" top="0" bottom="0" header="0" footer="0"/>
      <printOptions horizontalCentered="1" gridLines="1"/>
      <pageSetup scale="67" orientation="landscape" horizontalDpi="4294967292" r:id="rId15"/>
      <headerFooter alignWithMargins="0">
        <oddFooter>&amp;L&amp;D        &amp;T        &amp;C&amp;F        &amp;A</oddFooter>
      </headerFooter>
    </customSheetView>
    <customSheetView guid="{17EC1D8B-C312-4928-92BF-E4B8E04733C9}" scale="87" showPageBreaks="1" outlineSymbols="0" fitToPage="1" printArea="1" showRuler="0">
      <pageMargins left="0" right="0" top="0" bottom="0" header="0" footer="0"/>
      <printOptions horizontalCentered="1" gridLines="1"/>
      <pageSetup scale="67" orientation="landscape" horizontalDpi="4294967292" r:id="rId16"/>
      <headerFooter alignWithMargins="0">
        <oddFooter>&amp;L&amp;D        &amp;T        &amp;C&amp;F        &amp;A</oddFooter>
      </headerFooter>
    </customSheetView>
    <customSheetView guid="{BC5E0361-74E9-4A40-A93E-A28F6B6112CC}" scale="87" showPageBreaks="1" outlineSymbols="0" fitToPage="1" printArea="1" showRuler="0">
      <pageMargins left="0" right="0" top="0" bottom="0" header="0" footer="0"/>
      <printOptions horizontalCentered="1" gridLines="1"/>
      <pageSetup scale="67" orientation="landscape" horizontalDpi="4294967292" r:id="rId17"/>
      <headerFooter alignWithMargins="0">
        <oddFooter>&amp;L&amp;D        &amp;T        &amp;C&amp;F        &amp;A</oddFooter>
      </headerFooter>
    </customSheetView>
    <customSheetView guid="{6B73F06A-6B8B-492D-98E8-4B1867446724}" scale="87" showPageBreaks="1" outlineSymbols="0" fitToPage="1" printArea="1" showRuler="0">
      <selection activeCell="F23" sqref="F23"/>
      <pageMargins left="0" right="0" top="0" bottom="0" header="0" footer="0"/>
      <printOptions horizontalCentered="1" gridLines="1"/>
      <pageSetup scale="71" orientation="landscape" horizontalDpi="4294967292" r:id="rId18"/>
      <headerFooter alignWithMargins="0">
        <oddFooter>&amp;L&amp;D        &amp;T        &amp;C&amp;F        &amp;A</oddFooter>
      </headerFooter>
    </customSheetView>
    <customSheetView guid="{4D71A4B5-3501-4D55-925A-603836C1CD6A}" scale="87" showPageBreaks="1" outlineSymbols="0" fitToPage="1" printArea="1" showRuler="0">
      <selection activeCell="F23" sqref="F23"/>
      <pageMargins left="0" right="0" top="0" bottom="0" header="0" footer="0"/>
      <printOptions horizontalCentered="1" gridLines="1"/>
      <pageSetup scale="71" orientation="landscape" horizontalDpi="4294967292" r:id="rId19"/>
      <headerFooter alignWithMargins="0">
        <oddFooter>&amp;L&amp;D        &amp;T        &amp;C&amp;F        &amp;A</oddFooter>
      </headerFooter>
    </customSheetView>
    <customSheetView guid="{B11022C5-E08B-4A9C-A0FF-33A3D6D2F386}" scale="87" showPageBreaks="1" outlineSymbols="0" fitToPage="1" printArea="1" showRuler="0">
      <selection activeCell="F23" sqref="F23"/>
      <pageMargins left="0" right="0" top="0" bottom="0" header="0" footer="0"/>
      <printOptions horizontalCentered="1" gridLines="1"/>
      <pageSetup scale="70" orientation="landscape" horizontalDpi="4294967292" r:id="rId20"/>
      <headerFooter alignWithMargins="0">
        <oddFooter>&amp;L&amp;D        &amp;T        &amp;C&amp;F        &amp;A</oddFooter>
      </headerFooter>
    </customSheetView>
    <customSheetView guid="{0827DD1F-A9BE-4D13-BDC7-18E2F5303A4C}" scale="87" showPageBreaks="1" outlineSymbols="0" fitToPage="1" printArea="1" showRuler="0">
      <selection activeCell="F23" sqref="F23"/>
      <pageMargins left="0" right="0" top="0" bottom="0" header="0" footer="0"/>
      <printOptions horizontalCentered="1" gridLines="1"/>
      <pageSetup scale="70" orientation="landscape" horizontalDpi="4294967292" r:id="rId21"/>
      <headerFooter alignWithMargins="0">
        <oddFooter>&amp;L&amp;D        &amp;T        &amp;C&amp;F        &amp;A</oddFooter>
      </headerFooter>
    </customSheetView>
    <customSheetView guid="{BA17188F-41F9-429B-8466-0B115E6076C4}" scale="87" showPageBreaks="1" outlineSymbols="0" fitToPage="1" printArea="1" showRuler="0">
      <selection activeCell="F23" sqref="F23"/>
      <pageMargins left="0" right="0" top="0" bottom="0" header="0" footer="0"/>
      <printOptions horizontalCentered="1" gridLines="1"/>
      <pageSetup scale="70" orientation="landscape" horizontalDpi="4294967292" r:id="rId22"/>
      <headerFooter alignWithMargins="0">
        <oddFooter>&amp;L&amp;D        &amp;T        &amp;C&amp;F        &amp;A</oddFooter>
      </headerFooter>
    </customSheetView>
    <customSheetView guid="{17F81FAD-A804-409E-AD77-E4B3A0D493B1}" scale="87" showPageBreaks="1" outlineSymbols="0" fitToPage="1" printArea="1" showRuler="0">
      <selection activeCell="F23" sqref="F23"/>
      <pageMargins left="0" right="0" top="0" bottom="0" header="0" footer="0"/>
      <printOptions horizontalCentered="1" gridLines="1"/>
      <pageSetup scale="70" orientation="landscape" horizontalDpi="4294967292" r:id="rId23"/>
      <headerFooter alignWithMargins="0">
        <oddFooter>&amp;L&amp;D        &amp;T        &amp;C&amp;F        &amp;A</oddFooter>
      </headerFooter>
    </customSheetView>
    <customSheetView guid="{9B3B6D0E-03C7-49B0-92DB-C4FD245E93BC}" scale="87" showPageBreaks="1" outlineSymbols="0" fitToPage="1" printArea="1" showRuler="0">
      <selection sqref="A1:D56"/>
      <pageMargins left="0" right="0" top="0" bottom="0" header="0" footer="0"/>
      <printOptions horizontalCentered="1" gridLines="1"/>
      <pageSetup scale="67" orientation="landscape" horizontalDpi="4294967292" r:id="rId24"/>
      <headerFooter alignWithMargins="0">
        <oddFooter>&amp;L&amp;D        &amp;T        &amp;C&amp;F        &amp;A</oddFooter>
      </headerFooter>
    </customSheetView>
    <customSheetView guid="{BEA31234-456D-4B58-9D73-CDF96CBEAFF0}" scale="87" showPageBreaks="1" outlineSymbols="0" fitToPage="1" printArea="1" showRuler="0">
      <selection sqref="A1:D56"/>
      <pageMargins left="0" right="0" top="0" bottom="0" header="0" footer="0"/>
      <printOptions horizontalCentered="1" gridLines="1"/>
      <pageSetup scale="67" orientation="landscape" horizontalDpi="4294967292" r:id="rId25"/>
      <headerFooter alignWithMargins="0">
        <oddFooter>&amp;L&amp;D        &amp;T        &amp;C&amp;F        &amp;A</oddFooter>
      </headerFooter>
    </customSheetView>
    <customSheetView guid="{650001A7-7F5D-4C25-A793-6874747A9BCA}" scale="87" showPageBreaks="1" outlineSymbols="0" fitToPage="1" printArea="1" showRuler="0">
      <selection sqref="A1:D56"/>
      <pageMargins left="0" right="0" top="0" bottom="0" header="0" footer="0"/>
      <printOptions horizontalCentered="1" gridLines="1"/>
      <pageSetup scale="67" orientation="landscape" horizontalDpi="4294967292" r:id="rId26"/>
      <headerFooter alignWithMargins="0">
        <oddFooter>&amp;L&amp;D        &amp;T        &amp;C&amp;F        &amp;A</oddFooter>
      </headerFooter>
    </customSheetView>
    <customSheetView guid="{50E30236-B87B-46B0-8AB7-5CB07C32AD51}" scale="87" showPageBreaks="1" outlineSymbols="0" fitToPage="1" printArea="1" showRuler="0">
      <selection sqref="A1:D56"/>
      <pageMargins left="0" right="0" top="0" bottom="0" header="0" footer="0"/>
      <printOptions horizontalCentered="1" gridLines="1"/>
      <pageSetup scale="67" orientation="landscape" horizontalDpi="4294967292" r:id="rId27"/>
      <headerFooter alignWithMargins="0">
        <oddFooter>&amp;L&amp;D        &amp;T        &amp;C&amp;F        &amp;A</oddFooter>
      </headerFooter>
    </customSheetView>
    <customSheetView guid="{5446BA9A-8B69-404B-A913-5A53E8937DEF}" scale="87" showPageBreaks="1" outlineSymbols="0" fitToPage="1" printArea="1" showRuler="0">
      <selection sqref="A1:D56"/>
      <pageMargins left="0" right="0" top="0" bottom="0" header="0" footer="0"/>
      <printOptions horizontalCentered="1" gridLines="1"/>
      <pageSetup scale="67" orientation="landscape" horizontalDpi="4294967292" r:id="rId28"/>
      <headerFooter alignWithMargins="0">
        <oddFooter>&amp;L&amp;D        &amp;T        &amp;C&amp;F        &amp;A</oddFooter>
      </headerFooter>
    </customSheetView>
    <customSheetView guid="{9A6DA5E0-B602-4D30-BF57-B9A64673419A}" scale="87" showPageBreaks="1" outlineSymbols="0" fitToPage="1" printArea="1" showRuler="0">
      <selection sqref="A1:D56"/>
      <pageMargins left="0" right="0" top="0" bottom="0" header="0" footer="0"/>
      <printOptions horizontalCentered="1" gridLines="1"/>
      <pageSetup scale="67" orientation="landscape" horizontalDpi="4294967292" r:id="rId29"/>
      <headerFooter alignWithMargins="0">
        <oddFooter>&amp;L&amp;D        &amp;T        &amp;C&amp;F        &amp;A</oddFooter>
      </headerFooter>
    </customSheetView>
  </customSheetViews>
  <mergeCells count="1">
    <mergeCell ref="B4:D4"/>
  </mergeCells>
  <phoneticPr fontId="0" type="noConversion"/>
  <printOptions horizontalCentered="1" gridLines="1"/>
  <pageMargins left="0.75" right="0.75" top="0.75" bottom="0.5" header="0" footer="0"/>
  <pageSetup scale="67" orientation="landscape" horizontalDpi="4294967292" r:id="rId30"/>
  <headerFooter alignWithMargins="0">
    <oddFooter>&amp;L&amp;D        &amp;T        &amp;C&amp;F        &amp;A</oddFooter>
  </headerFooter>
  <customProperties>
    <customPr name="_pios_id" r:id="rId3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pageSetUpPr autoPageBreaks="0"/>
  </sheetPr>
  <dimension ref="A1:N2121"/>
  <sheetViews>
    <sheetView topLeftCell="C84" zoomScale="80" zoomScaleNormal="80" workbookViewId="0">
      <selection activeCell="E268" sqref="E268"/>
    </sheetView>
  </sheetViews>
  <sheetFormatPr defaultColWidth="13.109375" defaultRowHeight="15"/>
  <cols>
    <col min="1" max="1" width="4.88671875" style="21" customWidth="1"/>
    <col min="2" max="2" width="15.5546875" style="21" customWidth="1"/>
    <col min="3" max="4" width="15.33203125" style="21" customWidth="1"/>
    <col min="5" max="5" width="12.109375" style="21" customWidth="1"/>
    <col min="6" max="6" width="17" style="21" customWidth="1"/>
    <col min="7" max="7" width="13.33203125" style="21" customWidth="1"/>
    <col min="8" max="8" width="14.44140625" style="21" customWidth="1"/>
    <col min="9" max="9" width="4.44140625" style="21" customWidth="1"/>
    <col min="10" max="10" width="6.88671875" style="21" customWidth="1"/>
    <col min="11" max="11" width="15.44140625" style="21" customWidth="1"/>
    <col min="12" max="12" width="10.33203125" style="21" bestFit="1" customWidth="1"/>
    <col min="13" max="13" width="9.109375" style="21" customWidth="1"/>
    <col min="14" max="14" width="4.5546875" style="21" customWidth="1"/>
    <col min="15" max="16384" width="13.109375" style="21"/>
  </cols>
  <sheetData>
    <row r="1" spans="1:13" ht="15" customHeight="1">
      <c r="B1" s="26" t="str">
        <f>Control!A1</f>
        <v>KENTUCKY-AMERICAN WATER COMPANY</v>
      </c>
      <c r="C1" s="26"/>
      <c r="D1" s="26"/>
      <c r="E1" s="26"/>
      <c r="F1" s="26"/>
      <c r="G1" s="26"/>
      <c r="H1" s="26"/>
      <c r="I1" s="26"/>
      <c r="J1" s="26"/>
      <c r="K1" s="26"/>
      <c r="L1" s="26"/>
      <c r="M1" s="26"/>
    </row>
    <row r="2" spans="1:13" ht="15" customHeight="1">
      <c r="A2" s="26" t="str">
        <f>Control!A2</f>
        <v>Case No. 2026-00094</v>
      </c>
      <c r="B2" s="26"/>
      <c r="C2" s="26"/>
      <c r="D2" s="26"/>
      <c r="E2" s="26"/>
      <c r="F2" s="26"/>
      <c r="G2" s="26"/>
      <c r="H2" s="26"/>
      <c r="I2" s="26"/>
      <c r="J2" s="26"/>
      <c r="K2" s="26"/>
      <c r="L2" s="26"/>
      <c r="M2" s="26"/>
    </row>
    <row r="3" spans="1:13" ht="15" customHeight="1">
      <c r="A3" s="26" t="s">
        <v>609</v>
      </c>
      <c r="B3" s="26"/>
      <c r="C3" s="26"/>
      <c r="D3" s="26"/>
      <c r="E3" s="26"/>
      <c r="F3" s="26"/>
      <c r="G3" s="26"/>
      <c r="H3" s="26"/>
      <c r="I3" s="26"/>
      <c r="J3" s="26"/>
      <c r="K3" s="26"/>
      <c r="L3" s="26"/>
      <c r="M3" s="26"/>
    </row>
    <row r="4" spans="1:13" ht="15" customHeight="1">
      <c r="A4" s="27" t="str">
        <f>Control!B5</f>
        <v>Base Year at August 31, 2026</v>
      </c>
      <c r="B4" s="27"/>
      <c r="C4" s="27"/>
      <c r="D4" s="27"/>
      <c r="E4" s="27"/>
      <c r="F4" s="27"/>
      <c r="G4" s="27"/>
      <c r="H4" s="27"/>
      <c r="I4" s="27"/>
      <c r="J4" s="27"/>
      <c r="K4" s="27"/>
      <c r="L4" s="27"/>
      <c r="M4" s="27"/>
    </row>
    <row r="5" spans="1:13" ht="15" customHeight="1">
      <c r="A5" s="28"/>
      <c r="M5" s="29" t="s">
        <v>656</v>
      </c>
    </row>
    <row r="6" spans="1:13" ht="15" customHeight="1">
      <c r="A6" s="28"/>
      <c r="M6" s="232" t="str">
        <f ca="1">RIGHT(CELL("filename",$A$1),LEN(CELL("filename",$A$1))-SEARCH("\Rate Base",CELL("filename",$A$1),1))</f>
        <v>Rate Base\[KAWC 2026 Rate Case - Exhibit 37 Schedules B1 - B8.xlsx]Sch B-1</v>
      </c>
    </row>
    <row r="7" spans="1:13" ht="15" customHeight="1">
      <c r="A7" s="30" t="s">
        <v>657</v>
      </c>
      <c r="M7" s="29" t="s">
        <v>658</v>
      </c>
    </row>
    <row r="8" spans="1:13" ht="15" customHeight="1">
      <c r="A8" s="21" t="s">
        <v>659</v>
      </c>
      <c r="M8" s="29" t="str">
        <f>Control!$D$18</f>
        <v>Witness Responsible:   John Watkins</v>
      </c>
    </row>
    <row r="9" spans="1:13" ht="15" customHeight="1" thickBot="1"/>
    <row r="10" spans="1:13" ht="15" customHeight="1">
      <c r="A10" s="31"/>
      <c r="B10" s="31"/>
      <c r="C10" s="31"/>
      <c r="D10" s="31"/>
      <c r="E10" s="31"/>
      <c r="F10" s="31"/>
      <c r="G10" s="32" t="s">
        <v>660</v>
      </c>
      <c r="H10" s="31"/>
      <c r="I10" s="31"/>
      <c r="J10" s="32"/>
      <c r="K10" s="31"/>
      <c r="L10" s="31"/>
      <c r="M10" s="31"/>
    </row>
    <row r="11" spans="1:13" ht="15" customHeight="1">
      <c r="A11" s="33" t="s">
        <v>570</v>
      </c>
      <c r="G11" s="33" t="s">
        <v>661</v>
      </c>
      <c r="I11" s="34"/>
      <c r="J11" s="34"/>
      <c r="K11" s="34"/>
      <c r="L11" s="34"/>
      <c r="M11" s="34"/>
    </row>
    <row r="12" spans="1:13" ht="15" customHeight="1" thickBot="1">
      <c r="A12" s="33" t="s">
        <v>662</v>
      </c>
      <c r="D12" s="21" t="s">
        <v>654</v>
      </c>
      <c r="G12" s="33" t="s">
        <v>663</v>
      </c>
      <c r="I12" s="35"/>
      <c r="J12" s="33"/>
      <c r="K12" s="33" t="s">
        <v>119</v>
      </c>
      <c r="L12" s="36"/>
      <c r="M12" s="33"/>
    </row>
    <row r="13" spans="1:13" ht="15" customHeight="1">
      <c r="A13" s="32">
        <v>1</v>
      </c>
      <c r="B13" s="31"/>
      <c r="C13" s="31"/>
      <c r="D13" s="31"/>
      <c r="E13" s="31"/>
      <c r="F13" s="31"/>
      <c r="G13" s="31"/>
      <c r="H13" s="31"/>
      <c r="J13" s="31"/>
      <c r="K13" s="31"/>
      <c r="M13" s="31"/>
    </row>
    <row r="14" spans="1:13" ht="15" customHeight="1">
      <c r="A14" s="33">
        <v>2</v>
      </c>
      <c r="D14" s="21" t="s">
        <v>132</v>
      </c>
      <c r="G14" s="33" t="s">
        <v>611</v>
      </c>
      <c r="J14" s="37"/>
      <c r="K14" s="37">
        <f>+'Sch B-2'!E217</f>
        <v>1163023446.6876543</v>
      </c>
      <c r="L14" s="37"/>
    </row>
    <row r="15" spans="1:13" ht="15" customHeight="1">
      <c r="A15" s="33">
        <v>3</v>
      </c>
    </row>
    <row r="16" spans="1:13" ht="15" customHeight="1">
      <c r="A16" s="33">
        <v>4</v>
      </c>
      <c r="D16" s="21" t="s">
        <v>157</v>
      </c>
      <c r="G16" s="33" t="s">
        <v>623</v>
      </c>
      <c r="J16" s="30"/>
      <c r="K16" s="30">
        <v>0</v>
      </c>
      <c r="L16" s="30"/>
    </row>
    <row r="17" spans="1:13" ht="15" customHeight="1">
      <c r="A17" s="33">
        <v>5</v>
      </c>
    </row>
    <row r="18" spans="1:13" ht="15" customHeight="1">
      <c r="A18" s="33">
        <v>6</v>
      </c>
      <c r="D18" s="21" t="s">
        <v>158</v>
      </c>
      <c r="G18" s="33" t="s">
        <v>664</v>
      </c>
      <c r="K18" s="21">
        <f>'ACQ- Link In'!B19</f>
        <v>-935998.58558521129</v>
      </c>
    </row>
    <row r="19" spans="1:13" ht="15" customHeight="1">
      <c r="A19" s="33">
        <v>7</v>
      </c>
    </row>
    <row r="20" spans="1:13" ht="15" customHeight="1">
      <c r="A20" s="33">
        <v>8</v>
      </c>
      <c r="D20" s="21" t="s">
        <v>133</v>
      </c>
      <c r="G20" s="33" t="s">
        <v>627</v>
      </c>
      <c r="K20" s="21">
        <f>-'Sch B-3'!P97</f>
        <v>-266012429.60976827</v>
      </c>
      <c r="M20" s="177"/>
    </row>
    <row r="21" spans="1:13" ht="15" customHeight="1">
      <c r="A21" s="33">
        <v>9</v>
      </c>
    </row>
    <row r="22" spans="1:13" ht="15" customHeight="1">
      <c r="A22" s="33">
        <v>10</v>
      </c>
      <c r="G22" s="33"/>
      <c r="J22" s="30"/>
      <c r="K22" s="30"/>
    </row>
    <row r="23" spans="1:13" ht="15" customHeight="1">
      <c r="A23" s="33">
        <v>11</v>
      </c>
      <c r="K23" s="39"/>
    </row>
    <row r="24" spans="1:13" ht="15" customHeight="1">
      <c r="A24" s="33">
        <v>12</v>
      </c>
      <c r="D24" s="21" t="s">
        <v>159</v>
      </c>
      <c r="K24" s="21">
        <f>SUM(K14:K22)</f>
        <v>896075018.49230087</v>
      </c>
    </row>
    <row r="25" spans="1:13" ht="15" customHeight="1">
      <c r="A25" s="33">
        <v>13</v>
      </c>
    </row>
    <row r="26" spans="1:13" ht="15" customHeight="1">
      <c r="A26" s="33">
        <v>14</v>
      </c>
    </row>
    <row r="27" spans="1:13" ht="15" customHeight="1">
      <c r="A27" s="33">
        <v>15</v>
      </c>
      <c r="D27" s="21" t="s">
        <v>160</v>
      </c>
      <c r="G27" s="33" t="s">
        <v>633</v>
      </c>
      <c r="K27" s="21">
        <v>0</v>
      </c>
      <c r="L27" s="199"/>
    </row>
    <row r="28" spans="1:13" ht="15" customHeight="1">
      <c r="A28" s="33">
        <v>16</v>
      </c>
    </row>
    <row r="29" spans="1:13" ht="15" customHeight="1">
      <c r="A29" s="33">
        <v>17</v>
      </c>
      <c r="D29" s="21" t="s">
        <v>161</v>
      </c>
      <c r="G29" s="33" t="s">
        <v>1037</v>
      </c>
      <c r="K29" s="21">
        <v>0</v>
      </c>
    </row>
    <row r="30" spans="1:13" ht="15" customHeight="1">
      <c r="A30" s="33">
        <v>18</v>
      </c>
    </row>
    <row r="31" spans="1:13" ht="15" customHeight="1">
      <c r="A31" s="33">
        <v>19</v>
      </c>
      <c r="D31" s="21" t="s">
        <v>125</v>
      </c>
      <c r="G31" s="33" t="s">
        <v>1038</v>
      </c>
      <c r="K31" s="21">
        <f>'Sch B-5'!O86</f>
        <v>4596235</v>
      </c>
      <c r="L31" s="117"/>
    </row>
    <row r="32" spans="1:13" ht="15" customHeight="1">
      <c r="A32" s="33">
        <v>20</v>
      </c>
    </row>
    <row r="33" spans="1:14" ht="15" customHeight="1">
      <c r="A33" s="33">
        <v>21</v>
      </c>
      <c r="D33" s="21" t="s">
        <v>163</v>
      </c>
      <c r="G33" s="33" t="s">
        <v>637</v>
      </c>
      <c r="K33" s="21">
        <f>-'Sch B-6'!L18</f>
        <v>-74932715</v>
      </c>
    </row>
    <row r="34" spans="1:14" ht="15" customHeight="1">
      <c r="A34" s="33">
        <v>22</v>
      </c>
    </row>
    <row r="35" spans="1:14" ht="15" customHeight="1">
      <c r="A35" s="33">
        <v>23</v>
      </c>
      <c r="D35" s="21" t="s">
        <v>121</v>
      </c>
      <c r="G35" s="33" t="s">
        <v>637</v>
      </c>
      <c r="K35" s="21">
        <f>-'Sch B-6'!L16</f>
        <v>-21070634</v>
      </c>
    </row>
    <row r="36" spans="1:14" ht="15" customHeight="1">
      <c r="A36" s="33">
        <v>24</v>
      </c>
    </row>
    <row r="37" spans="1:14" ht="15" customHeight="1">
      <c r="A37" s="33">
        <v>25</v>
      </c>
      <c r="D37" s="235" t="s">
        <v>70</v>
      </c>
      <c r="E37" s="235"/>
      <c r="F37" s="235"/>
      <c r="G37" s="236" t="s">
        <v>637</v>
      </c>
      <c r="H37" s="235"/>
      <c r="I37" s="235"/>
      <c r="J37" s="235"/>
      <c r="K37" s="235">
        <f>-'Sch B-6'!L37</f>
        <v>-126718181</v>
      </c>
      <c r="L37" s="117"/>
      <c r="M37" s="117"/>
      <c r="N37" s="117"/>
    </row>
    <row r="38" spans="1:14" ht="15" customHeight="1">
      <c r="A38" s="33">
        <v>26</v>
      </c>
    </row>
    <row r="39" spans="1:14" ht="15" customHeight="1">
      <c r="A39" s="33">
        <v>27</v>
      </c>
      <c r="D39" s="21" t="s">
        <v>164</v>
      </c>
      <c r="G39" s="33" t="s">
        <v>637</v>
      </c>
      <c r="K39" s="21">
        <f>-'Sch B-6'!L21</f>
        <v>-2</v>
      </c>
    </row>
    <row r="40" spans="1:14" ht="15" customHeight="1">
      <c r="A40" s="33">
        <v>28</v>
      </c>
    </row>
    <row r="41" spans="1:14" ht="15" customHeight="1">
      <c r="A41" s="33">
        <v>29</v>
      </c>
      <c r="D41" s="21" t="s">
        <v>107</v>
      </c>
      <c r="G41" s="33" t="s">
        <v>665</v>
      </c>
      <c r="K41" s="21">
        <f>Linkin!B154</f>
        <v>10056826</v>
      </c>
    </row>
    <row r="42" spans="1:14" ht="15" customHeight="1">
      <c r="A42" s="33">
        <v>30</v>
      </c>
    </row>
    <row r="43" spans="1:14" ht="15" customHeight="1">
      <c r="A43" s="33">
        <v>31</v>
      </c>
      <c r="D43" s="21" t="s">
        <v>101</v>
      </c>
      <c r="G43" s="33" t="s">
        <v>666</v>
      </c>
      <c r="K43" s="21">
        <f>Linkin!B146</f>
        <v>818147</v>
      </c>
    </row>
    <row r="44" spans="1:14" ht="15" customHeight="1">
      <c r="A44" s="33">
        <v>32</v>
      </c>
    </row>
    <row r="45" spans="1:14" ht="15" customHeight="1">
      <c r="A45" s="33">
        <v>33</v>
      </c>
      <c r="D45" s="21" t="s">
        <v>96</v>
      </c>
      <c r="G45" s="33" t="s">
        <v>667</v>
      </c>
      <c r="K45" s="21">
        <v>0</v>
      </c>
    </row>
    <row r="46" spans="1:14" ht="15" customHeight="1">
      <c r="A46" s="33">
        <v>34</v>
      </c>
    </row>
    <row r="47" spans="1:14" ht="15" hidden="1" customHeight="1">
      <c r="A47" s="33">
        <v>35</v>
      </c>
      <c r="G47" s="33"/>
    </row>
    <row r="48" spans="1:14" ht="15" hidden="1" customHeight="1">
      <c r="A48" s="33">
        <v>36</v>
      </c>
    </row>
    <row r="49" spans="1:13" ht="15" hidden="1" customHeight="1">
      <c r="A49" s="33">
        <v>37</v>
      </c>
      <c r="G49" s="33"/>
    </row>
    <row r="50" spans="1:13" ht="15" hidden="1" customHeight="1">
      <c r="A50" s="33">
        <v>38</v>
      </c>
    </row>
    <row r="51" spans="1:13" ht="15" hidden="1" customHeight="1">
      <c r="A51" s="33">
        <v>39</v>
      </c>
      <c r="G51" s="33"/>
    </row>
    <row r="52" spans="1:13" ht="15" hidden="1" customHeight="1">
      <c r="A52" s="33">
        <v>40</v>
      </c>
    </row>
    <row r="53" spans="1:13" ht="15" hidden="1" customHeight="1">
      <c r="A53" s="33">
        <v>41</v>
      </c>
      <c r="G53" s="33"/>
    </row>
    <row r="54" spans="1:13" ht="15" hidden="1" customHeight="1">
      <c r="A54" s="33">
        <v>42</v>
      </c>
    </row>
    <row r="55" spans="1:13" ht="15" customHeight="1">
      <c r="A55" s="33">
        <v>43</v>
      </c>
    </row>
    <row r="56" spans="1:13" ht="15" customHeight="1">
      <c r="A56" s="33">
        <v>44</v>
      </c>
      <c r="K56" s="138"/>
    </row>
    <row r="57" spans="1:13" ht="15" customHeight="1" thickBot="1">
      <c r="A57" s="33">
        <v>45</v>
      </c>
      <c r="D57" s="21" t="s">
        <v>668</v>
      </c>
      <c r="K57" s="42">
        <f>SUM(K24:K54)</f>
        <v>688824694.49230087</v>
      </c>
    </row>
    <row r="58" spans="1:13" ht="15" customHeight="1" thickTop="1">
      <c r="A58" s="33"/>
    </row>
    <row r="59" spans="1:13" ht="15" customHeight="1">
      <c r="A59" s="33"/>
    </row>
    <row r="60" spans="1:13" ht="15" customHeight="1">
      <c r="A60" s="33"/>
    </row>
    <row r="61" spans="1:13" ht="15" customHeight="1">
      <c r="A61" s="33"/>
    </row>
    <row r="62" spans="1:13" ht="15" customHeight="1">
      <c r="A62" s="33"/>
    </row>
    <row r="63" spans="1:13" ht="15" customHeight="1">
      <c r="A63" s="630" t="str">
        <f>B1</f>
        <v>KENTUCKY-AMERICAN WATER COMPANY</v>
      </c>
      <c r="B63" s="630"/>
      <c r="C63" s="630"/>
      <c r="D63" s="630"/>
      <c r="E63" s="630"/>
      <c r="F63" s="630"/>
      <c r="G63" s="630"/>
      <c r="H63" s="630"/>
      <c r="I63" s="630"/>
      <c r="J63" s="630"/>
      <c r="K63" s="630"/>
      <c r="L63" s="630"/>
      <c r="M63" s="630"/>
    </row>
    <row r="64" spans="1:13" ht="15" customHeight="1">
      <c r="A64" s="26" t="str">
        <f>A2</f>
        <v>Case No. 2026-00094</v>
      </c>
      <c r="B64" s="26"/>
      <c r="C64" s="26"/>
      <c r="D64" s="26"/>
      <c r="E64" s="26"/>
      <c r="F64" s="26"/>
      <c r="G64" s="26"/>
      <c r="H64" s="26"/>
      <c r="I64" s="26"/>
      <c r="J64" s="26"/>
      <c r="K64" s="26"/>
      <c r="L64" s="26"/>
      <c r="M64" s="26"/>
    </row>
    <row r="65" spans="1:13" ht="15" customHeight="1">
      <c r="A65" s="26" t="s">
        <v>609</v>
      </c>
      <c r="B65" s="26"/>
      <c r="C65" s="26"/>
      <c r="D65" s="26"/>
      <c r="E65" s="26"/>
      <c r="F65" s="26"/>
      <c r="G65" s="26"/>
      <c r="H65" s="26"/>
      <c r="I65" s="26"/>
      <c r="J65" s="26"/>
      <c r="K65" s="26"/>
      <c r="L65" s="26"/>
      <c r="M65" s="26"/>
    </row>
    <row r="66" spans="1:13" ht="15" customHeight="1">
      <c r="A66" s="26" t="str">
        <f>Control!B10</f>
        <v>Forecast Year at December 31, 2027</v>
      </c>
      <c r="B66" s="26"/>
      <c r="C66" s="26"/>
      <c r="D66" s="26"/>
      <c r="E66" s="26"/>
      <c r="F66" s="26"/>
      <c r="G66" s="26"/>
      <c r="H66" s="26"/>
      <c r="I66" s="26"/>
      <c r="J66" s="26"/>
      <c r="K66" s="26"/>
      <c r="L66" s="26"/>
      <c r="M66" s="26"/>
    </row>
    <row r="67" spans="1:13" ht="15" customHeight="1">
      <c r="M67" s="29" t="s">
        <v>656</v>
      </c>
    </row>
    <row r="68" spans="1:13" ht="15" customHeight="1">
      <c r="A68" s="28"/>
      <c r="M68" s="232" t="str">
        <f ca="1">RIGHT(CELL("filename",$A$1),LEN(CELL("filename",$A$1))-SEARCH("\Rate Base",CELL("filename",$A$1),1))</f>
        <v>Rate Base\[KAWC 2026 Rate Case - Exhibit 37 Schedules B1 - B8.xlsx]Sch B-1</v>
      </c>
    </row>
    <row r="69" spans="1:13" ht="15" customHeight="1">
      <c r="A69" s="30" t="s">
        <v>669</v>
      </c>
      <c r="M69" s="29" t="s">
        <v>670</v>
      </c>
    </row>
    <row r="70" spans="1:13" ht="15" customHeight="1">
      <c r="A70" s="21" t="str">
        <f>+A8</f>
        <v>TYPE OF FILING:  _X_ ORIGINAL __ UPDATED __ REVISED</v>
      </c>
      <c r="M70" s="29" t="str">
        <f>Control!D18</f>
        <v>Witness Responsible:   John Watkins</v>
      </c>
    </row>
    <row r="71" spans="1:13" ht="15" customHeight="1" thickBot="1">
      <c r="F71" s="35"/>
      <c r="H71" s="35"/>
      <c r="J71" s="35"/>
      <c r="K71" s="35"/>
      <c r="L71" s="35"/>
      <c r="M71" s="35"/>
    </row>
    <row r="72" spans="1:13" ht="15" customHeight="1">
      <c r="A72" s="31"/>
      <c r="B72" s="31"/>
      <c r="C72" s="31"/>
      <c r="D72" s="31"/>
      <c r="E72" s="31"/>
      <c r="G72" s="32" t="s">
        <v>660</v>
      </c>
      <c r="H72" s="32" t="s">
        <v>671</v>
      </c>
      <c r="I72" s="32"/>
      <c r="J72" s="33"/>
      <c r="K72" s="32" t="s">
        <v>653</v>
      </c>
    </row>
    <row r="73" spans="1:13" ht="15" customHeight="1">
      <c r="A73" s="33" t="s">
        <v>570</v>
      </c>
      <c r="G73" s="33" t="s">
        <v>661</v>
      </c>
      <c r="H73" s="33" t="s">
        <v>672</v>
      </c>
      <c r="I73" s="33"/>
      <c r="K73" s="33" t="s">
        <v>98</v>
      </c>
      <c r="M73" s="34"/>
    </row>
    <row r="74" spans="1:13" ht="15" customHeight="1" thickBot="1">
      <c r="A74" s="33" t="s">
        <v>662</v>
      </c>
      <c r="D74" s="21" t="s">
        <v>654</v>
      </c>
      <c r="F74" s="35"/>
      <c r="G74" s="36" t="s">
        <v>663</v>
      </c>
      <c r="H74" s="33" t="s">
        <v>113</v>
      </c>
      <c r="I74" s="33"/>
      <c r="J74" s="36"/>
      <c r="K74" s="36" t="s">
        <v>655</v>
      </c>
      <c r="L74" s="36"/>
      <c r="M74" s="36"/>
    </row>
    <row r="75" spans="1:13" ht="15" customHeight="1">
      <c r="A75" s="32">
        <v>1</v>
      </c>
      <c r="B75" s="31"/>
      <c r="C75" s="31"/>
      <c r="D75" s="31"/>
      <c r="E75" s="31"/>
      <c r="H75" s="31"/>
      <c r="I75" s="31"/>
    </row>
    <row r="76" spans="1:13" ht="15" customHeight="1">
      <c r="A76" s="33">
        <v>2</v>
      </c>
      <c r="D76" s="21" t="s">
        <v>132</v>
      </c>
      <c r="G76" s="33" t="str">
        <f>+G14</f>
        <v>B-2</v>
      </c>
      <c r="H76" s="40">
        <f>+'Sch B-2'!L90</f>
        <v>1285137067.9296539</v>
      </c>
      <c r="I76" s="230"/>
      <c r="J76" s="40"/>
      <c r="K76" s="40">
        <f>+'Sch B-2'!M90</f>
        <v>1233847444.9570692</v>
      </c>
      <c r="L76" s="40"/>
      <c r="M76" s="117"/>
    </row>
    <row r="77" spans="1:13" ht="15" customHeight="1">
      <c r="A77" s="33">
        <v>3</v>
      </c>
    </row>
    <row r="78" spans="1:13" ht="15" customHeight="1">
      <c r="A78" s="33">
        <v>4</v>
      </c>
      <c r="D78" s="21" t="s">
        <v>157</v>
      </c>
      <c r="G78" s="33" t="s">
        <v>623</v>
      </c>
      <c r="H78" s="30">
        <v>0</v>
      </c>
      <c r="K78" s="30">
        <v>0</v>
      </c>
    </row>
    <row r="79" spans="1:13" ht="15" customHeight="1">
      <c r="A79" s="33">
        <v>5</v>
      </c>
    </row>
    <row r="80" spans="1:13" ht="15" customHeight="1">
      <c r="A80" s="33">
        <v>6</v>
      </c>
      <c r="D80" s="21" t="s">
        <v>158</v>
      </c>
      <c r="G80" s="33" t="s">
        <v>664</v>
      </c>
      <c r="H80" s="21">
        <f>'ACQ- Link In'!C19</f>
        <v>-829187.76058495231</v>
      </c>
      <c r="I80" s="230"/>
      <c r="K80" s="21">
        <f>'ACQ- Link In'!D19</f>
        <v>-869241.81996004947</v>
      </c>
    </row>
    <row r="81" spans="1:13" ht="15" customHeight="1">
      <c r="A81" s="33">
        <v>7</v>
      </c>
    </row>
    <row r="82" spans="1:13" ht="15" customHeight="1">
      <c r="A82" s="33">
        <v>8</v>
      </c>
      <c r="D82" s="21" t="s">
        <v>133</v>
      </c>
      <c r="G82" s="33" t="str">
        <f>+G20</f>
        <v>B-3</v>
      </c>
      <c r="H82" s="21">
        <f>-'Sch B-3'!N223</f>
        <v>-293431734.01618433</v>
      </c>
      <c r="I82" s="230"/>
      <c r="K82" s="21">
        <f>-'Sch B-3'!P223</f>
        <v>-282456312.15397644</v>
      </c>
      <c r="M82" s="177"/>
    </row>
    <row r="83" spans="1:13" ht="15" customHeight="1">
      <c r="A83" s="33">
        <v>9</v>
      </c>
    </row>
    <row r="84" spans="1:13" ht="15" customHeight="1">
      <c r="A84" s="33">
        <v>10</v>
      </c>
      <c r="G84" s="33"/>
      <c r="H84" s="30"/>
      <c r="K84" s="30"/>
    </row>
    <row r="85" spans="1:13" ht="15" customHeight="1">
      <c r="A85" s="33">
        <v>11</v>
      </c>
      <c r="H85" s="39"/>
      <c r="K85" s="39"/>
    </row>
    <row r="86" spans="1:13" ht="15" customHeight="1">
      <c r="A86" s="33">
        <v>12</v>
      </c>
      <c r="D86" s="21" t="s">
        <v>159</v>
      </c>
      <c r="H86" s="21">
        <f>SUM(H76:H84)</f>
        <v>990876146.15288448</v>
      </c>
      <c r="K86" s="21">
        <f>SUM(K76:K84)</f>
        <v>950521890.9831326</v>
      </c>
    </row>
    <row r="87" spans="1:13" ht="15" customHeight="1">
      <c r="A87" s="33">
        <v>13</v>
      </c>
    </row>
    <row r="88" spans="1:13" ht="15" customHeight="1">
      <c r="A88" s="33">
        <v>14</v>
      </c>
    </row>
    <row r="89" spans="1:13" ht="15" customHeight="1">
      <c r="A89" s="33">
        <v>15</v>
      </c>
      <c r="D89" s="21" t="s">
        <v>160</v>
      </c>
      <c r="G89" s="33" t="str">
        <f>+G27</f>
        <v>B-4</v>
      </c>
      <c r="H89" s="21">
        <v>0</v>
      </c>
      <c r="I89" s="230"/>
      <c r="K89" s="21">
        <v>0</v>
      </c>
      <c r="L89" s="199"/>
    </row>
    <row r="90" spans="1:13" ht="15" customHeight="1">
      <c r="A90" s="33">
        <v>16</v>
      </c>
    </row>
    <row r="91" spans="1:13" ht="15" customHeight="1">
      <c r="A91" s="33">
        <v>17</v>
      </c>
      <c r="D91" s="21" t="s">
        <v>161</v>
      </c>
      <c r="G91" s="215" t="str">
        <f>+G29</f>
        <v>B-4/W/P - 1-13</v>
      </c>
      <c r="H91" s="21">
        <f>'Sch B-6'!O86</f>
        <v>0</v>
      </c>
      <c r="K91" s="21">
        <v>0</v>
      </c>
      <c r="M91" s="117"/>
    </row>
    <row r="92" spans="1:13" ht="15" customHeight="1">
      <c r="A92" s="33">
        <v>18</v>
      </c>
      <c r="G92" s="209"/>
      <c r="M92" s="117"/>
    </row>
    <row r="93" spans="1:13" ht="15" customHeight="1">
      <c r="A93" s="33">
        <v>19</v>
      </c>
      <c r="D93" s="21" t="s">
        <v>125</v>
      </c>
      <c r="G93" s="215" t="str">
        <f>+G31</f>
        <v>B-4 &amp; W/P - 1-5</v>
      </c>
      <c r="H93" s="21">
        <f>'Sch B-5'!O86</f>
        <v>4596235</v>
      </c>
      <c r="I93" s="230"/>
      <c r="K93" s="21">
        <f>H93</f>
        <v>4596235</v>
      </c>
      <c r="L93" s="117"/>
      <c r="M93" s="117"/>
    </row>
    <row r="94" spans="1:13" ht="15" customHeight="1">
      <c r="A94" s="33">
        <v>20</v>
      </c>
      <c r="G94" s="209"/>
      <c r="M94" s="117"/>
    </row>
    <row r="95" spans="1:13" ht="15" customHeight="1">
      <c r="A95" s="33">
        <v>21</v>
      </c>
      <c r="D95" s="21" t="s">
        <v>163</v>
      </c>
      <c r="G95" s="215" t="str">
        <f>+G33</f>
        <v>B-5</v>
      </c>
      <c r="H95" s="21">
        <f>-'Sch B-6'!H81</f>
        <v>-73354391.927988946</v>
      </c>
      <c r="I95" s="230"/>
      <c r="K95" s="21">
        <f>-'Sch B-6'!N81</f>
        <v>-74060867.689691395</v>
      </c>
      <c r="M95" s="117"/>
    </row>
    <row r="96" spans="1:13" ht="15" customHeight="1">
      <c r="A96" s="33">
        <v>22</v>
      </c>
      <c r="G96" s="209"/>
      <c r="M96" s="117"/>
    </row>
    <row r="97" spans="1:14" ht="15" customHeight="1">
      <c r="A97" s="33">
        <v>23</v>
      </c>
      <c r="D97" s="21" t="s">
        <v>121</v>
      </c>
      <c r="G97" s="215" t="str">
        <f>+G35</f>
        <v>B-5</v>
      </c>
      <c r="H97" s="21">
        <f>-'Sch B-6'!H79</f>
        <v>-26060340.137468342</v>
      </c>
      <c r="I97" s="230"/>
      <c r="K97" s="21">
        <f>-'Sch B-6'!N79</f>
        <v>-24270450.010886069</v>
      </c>
      <c r="M97" s="117"/>
    </row>
    <row r="98" spans="1:14" ht="15" customHeight="1">
      <c r="A98" s="33">
        <v>24</v>
      </c>
      <c r="G98" s="209"/>
      <c r="M98" s="117"/>
    </row>
    <row r="99" spans="1:14" ht="15" customHeight="1">
      <c r="A99" s="33">
        <v>25</v>
      </c>
      <c r="D99" s="21" t="s">
        <v>70</v>
      </c>
      <c r="G99" s="33" t="str">
        <f>+G37</f>
        <v>B-5</v>
      </c>
      <c r="H99" s="21">
        <f>-'Sch B-6'!H100</f>
        <v>-135700934.86858851</v>
      </c>
      <c r="K99" s="21">
        <f>-'Sch B-6'!N100</f>
        <v>-131978807.62926015</v>
      </c>
      <c r="M99" s="117"/>
      <c r="N99" s="117"/>
    </row>
    <row r="100" spans="1:14" ht="15" customHeight="1">
      <c r="A100" s="33">
        <v>26</v>
      </c>
      <c r="G100" s="209"/>
      <c r="L100" s="117"/>
      <c r="M100" s="117"/>
    </row>
    <row r="101" spans="1:14" ht="15" customHeight="1">
      <c r="A101" s="33">
        <v>27</v>
      </c>
      <c r="D101" s="21" t="s">
        <v>164</v>
      </c>
      <c r="G101" s="215" t="str">
        <f>+G39</f>
        <v>B-5</v>
      </c>
      <c r="H101" s="21">
        <f>-'Sch B-6'!H84</f>
        <v>-2</v>
      </c>
      <c r="I101" s="230"/>
      <c r="K101" s="21">
        <f>-'Sch B-6'!N84</f>
        <v>-2</v>
      </c>
    </row>
    <row r="102" spans="1:14" ht="15" customHeight="1">
      <c r="A102" s="33">
        <v>28</v>
      </c>
    </row>
    <row r="103" spans="1:14" ht="15" customHeight="1">
      <c r="A103" s="33">
        <v>29</v>
      </c>
      <c r="D103" s="21" t="s">
        <v>107</v>
      </c>
      <c r="G103" s="33" t="str">
        <f>G41</f>
        <v>W/P-1-10</v>
      </c>
      <c r="H103" s="21">
        <f>Linkin!C154</f>
        <v>10366520</v>
      </c>
      <c r="I103" s="230"/>
      <c r="K103" s="21">
        <f>Linkin!D154</f>
        <v>10086905</v>
      </c>
    </row>
    <row r="104" spans="1:14" ht="15" customHeight="1">
      <c r="A104" s="33">
        <v>30</v>
      </c>
    </row>
    <row r="105" spans="1:14" ht="15" customHeight="1">
      <c r="A105" s="33">
        <v>31</v>
      </c>
      <c r="D105" s="21" t="s">
        <v>101</v>
      </c>
      <c r="G105" s="33" t="str">
        <f>G43</f>
        <v>W/P-1-11</v>
      </c>
      <c r="H105" s="21">
        <f>Linkin!C146</f>
        <v>742040.52000000852</v>
      </c>
      <c r="I105" s="230"/>
      <c r="K105" s="21">
        <f>Linkin!D146</f>
        <v>770581</v>
      </c>
    </row>
    <row r="106" spans="1:14" ht="15" customHeight="1">
      <c r="A106" s="33">
        <v>32</v>
      </c>
    </row>
    <row r="107" spans="1:14" ht="15" customHeight="1">
      <c r="A107" s="33">
        <v>33</v>
      </c>
      <c r="D107" s="21" t="s">
        <v>96</v>
      </c>
      <c r="G107" s="33" t="str">
        <f>G45</f>
        <v>W/P-1-12</v>
      </c>
      <c r="H107" s="21">
        <v>0</v>
      </c>
      <c r="I107" s="230"/>
      <c r="J107" s="29"/>
      <c r="K107" s="21">
        <v>0</v>
      </c>
    </row>
    <row r="108" spans="1:14" ht="15" customHeight="1">
      <c r="A108" s="33">
        <v>34</v>
      </c>
    </row>
    <row r="109" spans="1:14" ht="15" customHeight="1">
      <c r="A109" s="33">
        <v>35</v>
      </c>
    </row>
    <row r="110" spans="1:14" ht="15" hidden="1" customHeight="1">
      <c r="A110" s="33">
        <v>36</v>
      </c>
    </row>
    <row r="111" spans="1:14" ht="15" hidden="1" customHeight="1">
      <c r="A111" s="33">
        <v>37</v>
      </c>
    </row>
    <row r="112" spans="1:14" ht="15" hidden="1" customHeight="1">
      <c r="A112" s="33">
        <v>38</v>
      </c>
    </row>
    <row r="113" spans="1:12" ht="15" hidden="1" customHeight="1">
      <c r="A113" s="33">
        <v>39</v>
      </c>
    </row>
    <row r="114" spans="1:12" ht="15" hidden="1" customHeight="1">
      <c r="A114" s="33">
        <v>40</v>
      </c>
    </row>
    <row r="115" spans="1:12" ht="15" hidden="1" customHeight="1">
      <c r="A115" s="33">
        <v>41</v>
      </c>
    </row>
    <row r="116" spans="1:12" ht="15" hidden="1" customHeight="1">
      <c r="A116" s="33">
        <v>42</v>
      </c>
    </row>
    <row r="117" spans="1:12" ht="15" customHeight="1">
      <c r="A117" s="33">
        <v>43</v>
      </c>
      <c r="H117" s="41"/>
      <c r="K117" s="41"/>
    </row>
    <row r="118" spans="1:12" ht="15" customHeight="1">
      <c r="A118" s="33">
        <v>44</v>
      </c>
    </row>
    <row r="119" spans="1:12" ht="15" customHeight="1" thickBot="1">
      <c r="A119" s="33">
        <v>45</v>
      </c>
      <c r="D119" s="21" t="s">
        <v>668</v>
      </c>
      <c r="F119" s="37"/>
      <c r="H119" s="42">
        <f>SUM(H86:H117)</f>
        <v>771465272.73883867</v>
      </c>
      <c r="I119" s="37"/>
      <c r="J119" s="37"/>
      <c r="K119" s="42">
        <f>SUM(K86:K117)</f>
        <v>735665484.65329492</v>
      </c>
      <c r="L119" s="37"/>
    </row>
    <row r="120" spans="1:12" ht="15" customHeight="1" thickTop="1">
      <c r="A120" s="33"/>
    </row>
    <row r="121" spans="1:12" ht="15" customHeight="1">
      <c r="A121" s="33"/>
      <c r="J121" s="229"/>
    </row>
    <row r="122" spans="1:12" ht="15" customHeight="1">
      <c r="A122" s="33"/>
      <c r="J122" s="229"/>
    </row>
    <row r="123" spans="1:12" ht="15" customHeight="1">
      <c r="A123" s="33"/>
      <c r="K123" s="28"/>
    </row>
    <row r="124" spans="1:12" ht="15" customHeight="1">
      <c r="A124" s="33"/>
    </row>
    <row r="125" spans="1:12" ht="15" customHeight="1"/>
    <row r="126" spans="1:12" ht="15" customHeight="1"/>
    <row r="127" spans="1:12" ht="15" customHeight="1"/>
    <row r="128" spans="1:12"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spans="1:10" ht="15" customHeight="1"/>
    <row r="178" spans="1:10" ht="15" customHeight="1"/>
    <row r="179" spans="1:10" ht="15" customHeight="1"/>
    <row r="180" spans="1:10" ht="15" customHeight="1"/>
    <row r="181" spans="1:10" ht="15" customHeight="1"/>
    <row r="182" spans="1:10" ht="15" customHeight="1"/>
    <row r="183" spans="1:10" ht="15" customHeight="1"/>
    <row r="184" spans="1:10" ht="15" customHeight="1"/>
    <row r="185" spans="1:10" ht="15" customHeight="1"/>
    <row r="186" spans="1:10" s="114" customFormat="1" ht="15" customHeight="1">
      <c r="A186" s="649" t="s">
        <v>673</v>
      </c>
      <c r="B186" s="649"/>
      <c r="C186" s="649"/>
      <c r="D186" s="649"/>
      <c r="E186" s="649"/>
      <c r="F186" s="649"/>
      <c r="G186" s="649"/>
      <c r="H186" s="649"/>
      <c r="I186" s="649"/>
      <c r="J186" s="649"/>
    </row>
    <row r="187" spans="1:10" ht="15" customHeight="1"/>
    <row r="188" spans="1:10" ht="15" customHeight="1"/>
    <row r="189" spans="1:10" ht="15" customHeight="1">
      <c r="A189" s="34"/>
      <c r="B189" s="34"/>
      <c r="C189" s="34"/>
      <c r="D189" s="34"/>
      <c r="E189" s="34"/>
      <c r="F189" s="34"/>
      <c r="G189" s="34"/>
      <c r="H189" s="34"/>
      <c r="I189" s="34"/>
      <c r="J189" s="34"/>
    </row>
    <row r="190" spans="1:10" ht="15" customHeight="1"/>
    <row r="191" spans="1:10" ht="15" customHeight="1"/>
    <row r="192" spans="1:10"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spans="1:1" ht="15" customHeight="1"/>
    <row r="306" spans="1:1" ht="15" customHeight="1"/>
    <row r="307" spans="1:1" ht="15" customHeight="1"/>
    <row r="308" spans="1:1" ht="15" customHeight="1"/>
    <row r="309" spans="1:1" ht="15" customHeight="1"/>
    <row r="310" spans="1:1" ht="15" customHeight="1"/>
    <row r="311" spans="1:1" ht="15" customHeight="1"/>
    <row r="312" spans="1:1" ht="15" customHeight="1"/>
    <row r="313" spans="1:1" ht="15" customHeight="1"/>
    <row r="314" spans="1:1" ht="15" customHeight="1">
      <c r="A314" s="21" t="s">
        <v>674</v>
      </c>
    </row>
    <row r="315" spans="1:1" ht="15" customHeight="1"/>
    <row r="316" spans="1:1" ht="15" customHeight="1"/>
    <row r="317" spans="1:1" ht="15" customHeight="1"/>
    <row r="318" spans="1:1" ht="15" customHeight="1"/>
    <row r="319" spans="1:1" ht="15" customHeight="1"/>
    <row r="320" spans="1:1"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c r="A498" s="21" t="s">
        <v>675</v>
      </c>
    </row>
    <row r="499" spans="1:1" ht="15" customHeight="1"/>
    <row r="500" spans="1:1" ht="15" customHeight="1"/>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spans="1:1" ht="15" customHeight="1"/>
    <row r="546" spans="1:1" ht="15" customHeight="1"/>
    <row r="547" spans="1:1" ht="15" customHeight="1"/>
    <row r="548" spans="1:1" ht="15" customHeight="1"/>
    <row r="549" spans="1:1" ht="15" customHeight="1"/>
    <row r="550" spans="1:1" ht="15" customHeight="1"/>
    <row r="551" spans="1:1" ht="15" customHeight="1"/>
    <row r="552" spans="1:1" ht="15" customHeight="1"/>
    <row r="553" spans="1:1" ht="15" customHeight="1"/>
    <row r="554" spans="1:1" ht="15" customHeight="1"/>
    <row r="555" spans="1:1" ht="15" customHeight="1"/>
    <row r="556" spans="1:1" ht="15" customHeight="1"/>
    <row r="557" spans="1:1" ht="15" customHeight="1"/>
    <row r="558" spans="1:1" ht="15" customHeight="1"/>
    <row r="559" spans="1:1" ht="15" customHeight="1">
      <c r="A559" s="21" t="s">
        <v>675</v>
      </c>
    </row>
    <row r="560" spans="1:1"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sheetData>
  <customSheetViews>
    <customSheetView guid="{4E8676F3-F8E9-4B82-A801-CEC84738F42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
      <headerFooter alignWithMargins="0"/>
    </customSheetView>
    <customSheetView guid="{DC435F00-643C-4507-82D4-894505D8FDA5}"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
      <headerFooter alignWithMargins="0"/>
    </customSheetView>
    <customSheetView guid="{6806E151-5E14-4AFD-87E4-963C9A6AC622}"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3"/>
      <headerFooter alignWithMargins="0"/>
    </customSheetView>
    <customSheetView guid="{CB2DDF95-6E3D-4BC1-9D30-54963EA3498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4"/>
      <headerFooter alignWithMargins="0"/>
    </customSheetView>
    <customSheetView guid="{B339DAC4-A962-4729-81C2-E354C0B5402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5"/>
      <headerFooter alignWithMargins="0"/>
    </customSheetView>
    <customSheetView guid="{30F99172-C4F2-44CA-968C-724910CD8C0D}"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6"/>
      <headerFooter alignWithMargins="0"/>
    </customSheetView>
    <customSheetView guid="{2B785BFB-7564-44CF-85B0-B660EDED919E}"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7"/>
      <headerFooter alignWithMargins="0"/>
    </customSheetView>
    <customSheetView guid="{B8F938A3-B40C-4099-ABD8-B6D835D2359F}"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8"/>
      <headerFooter alignWithMargins="0"/>
    </customSheetView>
    <customSheetView guid="{7F548A59-6325-4863-A2CD-C4C2FE9990B9}"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9"/>
      <headerFooter alignWithMargins="0"/>
    </customSheetView>
    <customSheetView guid="{6B79D4D5-16CF-4897-8F30-1E695809C85C}"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0"/>
      <headerFooter alignWithMargins="0"/>
    </customSheetView>
    <customSheetView guid="{5C6CC12D-4976-49E7-B4BF-0BC5FC5930C4}"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1"/>
      <headerFooter alignWithMargins="0"/>
    </customSheetView>
    <customSheetView guid="{949C0204-0136-46BF-80A5-3F78E0511D46}"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2"/>
      <headerFooter alignWithMargins="0"/>
    </customSheetView>
    <customSheetView guid="{C26CB08D-E75A-444E-97C0-685DE1198CEB}"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3"/>
      <headerFooter alignWithMargins="0"/>
    </customSheetView>
    <customSheetView guid="{DF50C4EA-FB13-4C2C-90E3-833D566A43BF}"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4"/>
      <headerFooter alignWithMargins="0"/>
    </customSheetView>
    <customSheetView guid="{B768E8BE-E40F-4622-8687-5C13CF63FEF1}"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5"/>
      <headerFooter alignWithMargins="0"/>
    </customSheetView>
    <customSheetView guid="{17EC1D8B-C312-4928-92BF-E4B8E04733C9}"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6"/>
      <headerFooter alignWithMargins="0"/>
    </customSheetView>
    <customSheetView guid="{BC5E0361-74E9-4A40-A93E-A28F6B6112CC}"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7"/>
      <headerFooter alignWithMargins="0"/>
    </customSheetView>
    <customSheetView guid="{6B73F06A-6B8B-492D-98E8-4B1867446724}"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8"/>
      <headerFooter alignWithMargins="0"/>
    </customSheetView>
    <customSheetView guid="{4D71A4B5-3501-4D55-925A-603836C1CD6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9"/>
      <headerFooter alignWithMargins="0"/>
    </customSheetView>
    <customSheetView guid="{B11022C5-E08B-4A9C-A0FF-33A3D6D2F386}"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0"/>
      <headerFooter alignWithMargins="0"/>
    </customSheetView>
    <customSheetView guid="{0827DD1F-A9BE-4D13-BDC7-18E2F5303A4C}"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1"/>
      <headerFooter alignWithMargins="0"/>
    </customSheetView>
    <customSheetView guid="{BA17188F-41F9-429B-8466-0B115E6076C4}"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2"/>
      <headerFooter alignWithMargins="0"/>
    </customSheetView>
    <customSheetView guid="{17F81FAD-A804-409E-AD77-E4B3A0D493B1}"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3"/>
      <headerFooter alignWithMargins="0"/>
    </customSheetView>
    <customSheetView guid="{9B3B6D0E-03C7-49B0-92DB-C4FD245E93BC}"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4"/>
      <headerFooter alignWithMargins="0"/>
    </customSheetView>
    <customSheetView guid="{BEA31234-456D-4B58-9D73-CDF96CBEAFF0}"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5"/>
      <headerFooter alignWithMargins="0"/>
    </customSheetView>
    <customSheetView guid="{650001A7-7F5D-4C25-A793-6874747A9BC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6"/>
      <headerFooter alignWithMargins="0"/>
    </customSheetView>
    <customSheetView guid="{50E30236-B87B-46B0-8AB7-5CB07C32AD51}"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7"/>
      <headerFooter alignWithMargins="0"/>
    </customSheetView>
    <customSheetView guid="{5446BA9A-8B69-404B-A913-5A53E8937DEF}"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8"/>
      <headerFooter alignWithMargins="0"/>
    </customSheetView>
    <customSheetView guid="{9A6DA5E0-B602-4D30-BF57-B9A64673419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9"/>
      <headerFooter alignWithMargins="0"/>
    </customSheetView>
  </customSheetViews>
  <mergeCells count="2">
    <mergeCell ref="A186:J186"/>
    <mergeCell ref="A63:M63"/>
  </mergeCells>
  <phoneticPr fontId="0" type="noConversion"/>
  <printOptions horizontalCentered="1"/>
  <pageMargins left="0.25" right="0.25" top="0.75" bottom="0.75" header="0.3" footer="0.3"/>
  <pageSetup scale="54" fitToHeight="2" orientation="landscape" r:id="rId30"/>
  <headerFooter alignWithMargins="0"/>
  <rowBreaks count="1" manualBreakCount="1">
    <brk id="62" max="12" man="1"/>
  </rowBreaks>
  <customProperties>
    <customPr name="_pios_id" r:id="rId3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dimension ref="A1:BB1257"/>
  <sheetViews>
    <sheetView workbookViewId="0">
      <selection activeCell="E268" sqref="E268"/>
    </sheetView>
  </sheetViews>
  <sheetFormatPr defaultColWidth="13.88671875" defaultRowHeight="15"/>
  <cols>
    <col min="1" max="1" width="4.88671875" style="16" customWidth="1"/>
    <col min="2" max="2" width="13.88671875" style="18" customWidth="1"/>
    <col min="3" max="3" width="33.6640625" style="16" customWidth="1"/>
    <col min="4" max="4" width="21" style="16" customWidth="1"/>
    <col min="5" max="9" width="13.88671875" style="16" customWidth="1"/>
    <col min="10" max="10" width="17.44140625" style="16" customWidth="1"/>
    <col min="11" max="11" width="13.88671875" style="16" customWidth="1"/>
    <col min="12" max="13" width="14.88671875" style="16" bestFit="1" customWidth="1"/>
    <col min="14" max="16384" width="13.88671875" style="16"/>
  </cols>
  <sheetData>
    <row r="1" spans="1:18" ht="15.75" customHeight="1">
      <c r="A1" s="641" t="s">
        <v>603</v>
      </c>
      <c r="B1" s="641"/>
      <c r="C1" s="641"/>
      <c r="D1" s="641"/>
      <c r="E1" s="641"/>
      <c r="F1" s="641"/>
      <c r="G1" s="641"/>
      <c r="H1" s="641"/>
      <c r="I1" s="641"/>
      <c r="J1" s="641"/>
      <c r="K1" s="641"/>
      <c r="L1" s="641"/>
      <c r="M1" s="641"/>
      <c r="R1" s="176" t="str">
        <f ca="1">RIGHT(CELL("filename",$A$1),LEN(CELL("filename",$A$1))-SEARCH("\Exhibits",CELL("filename",$A$1),1))</f>
        <v>Exhibits - Filed\Rate Base\[KAWC 2026 Rate Case - Exhibit 37 Schedules B1 - B8.xlsx]Sch B-2</v>
      </c>
    </row>
    <row r="2" spans="1:18" ht="15.75" customHeight="1">
      <c r="A2" s="641" t="str">
        <f>Control!A2</f>
        <v>Case No. 2026-00094</v>
      </c>
      <c r="B2" s="641"/>
      <c r="C2" s="641"/>
      <c r="D2" s="641"/>
      <c r="E2" s="641"/>
      <c r="F2" s="641"/>
      <c r="G2" s="641"/>
      <c r="H2" s="641"/>
      <c r="I2" s="641"/>
      <c r="J2" s="641"/>
      <c r="K2" s="641"/>
      <c r="L2" s="641"/>
      <c r="M2" s="641"/>
    </row>
    <row r="3" spans="1:18" ht="15.75" customHeight="1">
      <c r="A3" s="641" t="s">
        <v>612</v>
      </c>
      <c r="B3" s="641"/>
      <c r="C3" s="641"/>
      <c r="D3" s="641"/>
      <c r="E3" s="641"/>
      <c r="F3" s="641"/>
      <c r="G3" s="641"/>
      <c r="H3" s="641"/>
      <c r="I3" s="641"/>
      <c r="J3" s="641"/>
      <c r="K3" s="641"/>
      <c r="L3" s="641"/>
      <c r="M3" s="641"/>
    </row>
    <row r="4" spans="1:18" ht="15.75" customHeight="1">
      <c r="A4" s="641" t="str">
        <f>Control!B5</f>
        <v>Base Year at August 31, 2026</v>
      </c>
      <c r="B4" s="641"/>
      <c r="C4" s="641"/>
      <c r="D4" s="641"/>
      <c r="E4" s="641"/>
      <c r="F4" s="641"/>
      <c r="G4" s="641"/>
      <c r="H4" s="641"/>
      <c r="I4" s="641"/>
      <c r="J4" s="641"/>
      <c r="K4" s="641"/>
      <c r="L4" s="641"/>
      <c r="M4" s="641"/>
    </row>
    <row r="5" spans="1:18">
      <c r="A5" s="74"/>
      <c r="B5" s="74"/>
      <c r="C5" s="74"/>
      <c r="D5" s="74"/>
      <c r="E5" s="74"/>
      <c r="F5" s="74"/>
      <c r="G5" s="74"/>
    </row>
    <row r="6" spans="1:18">
      <c r="M6" s="43" t="s">
        <v>676</v>
      </c>
    </row>
    <row r="7" spans="1:18">
      <c r="M7" s="232" t="str">
        <f ca="1">RIGHT(CELL("filename",$A$1),LEN(CELL("filename",$A$1))-SEARCH("\Rate Base",CELL("filename",$A$1),1))</f>
        <v>Rate Base\[KAWC 2026 Rate Case - Exhibit 37 Schedules B1 - B8.xlsx]Sch B-2</v>
      </c>
    </row>
    <row r="8" spans="1:18">
      <c r="A8" s="16" t="s">
        <v>657</v>
      </c>
      <c r="M8" s="43" t="s">
        <v>677</v>
      </c>
    </row>
    <row r="9" spans="1:18">
      <c r="A9" s="21" t="str">
        <f>+'Sch B-1'!A8</f>
        <v>TYPE OF FILING:  _X_ ORIGINAL __ UPDATED __ REVISED</v>
      </c>
      <c r="M9" s="29" t="str">
        <f>Control!$D$18</f>
        <v>Witness Responsible:   John Watkins</v>
      </c>
    </row>
    <row r="10" spans="1:18">
      <c r="A10" s="16" t="s">
        <v>678</v>
      </c>
      <c r="G10" s="43"/>
    </row>
    <row r="11" spans="1:18" ht="15.75" thickBot="1">
      <c r="A11" s="44"/>
      <c r="B11" s="45"/>
      <c r="C11" s="44"/>
      <c r="D11" s="44"/>
      <c r="E11" s="44"/>
      <c r="F11" s="44"/>
      <c r="G11" s="44"/>
      <c r="H11" s="44"/>
      <c r="I11" s="44"/>
      <c r="J11" s="44"/>
      <c r="K11" s="44"/>
      <c r="L11" s="44"/>
      <c r="M11" s="44"/>
    </row>
    <row r="12" spans="1:18">
      <c r="D12" s="18"/>
      <c r="E12" s="18"/>
      <c r="F12" s="18"/>
      <c r="G12" s="18"/>
      <c r="J12" s="18"/>
      <c r="L12" s="18" t="s">
        <v>156</v>
      </c>
    </row>
    <row r="13" spans="1:18">
      <c r="A13" s="18" t="s">
        <v>570</v>
      </c>
      <c r="C13" s="18"/>
      <c r="F13" s="18" t="s">
        <v>679</v>
      </c>
      <c r="H13" s="18"/>
      <c r="L13" s="18" t="s">
        <v>680</v>
      </c>
    </row>
    <row r="14" spans="1:18" ht="15.75" thickBot="1">
      <c r="A14" s="45" t="s">
        <v>662</v>
      </c>
      <c r="B14" s="45"/>
      <c r="C14" s="45" t="s">
        <v>681</v>
      </c>
      <c r="D14" s="45" t="s">
        <v>119</v>
      </c>
      <c r="E14" s="44"/>
      <c r="F14" s="45" t="s">
        <v>682</v>
      </c>
      <c r="G14" s="44"/>
      <c r="H14" s="45" t="s">
        <v>679</v>
      </c>
      <c r="I14" s="44"/>
      <c r="J14" s="45" t="s">
        <v>683</v>
      </c>
      <c r="K14" s="44"/>
      <c r="L14" s="45" t="s">
        <v>684</v>
      </c>
      <c r="M14" s="44"/>
    </row>
    <row r="15" spans="1:18">
      <c r="A15" s="18">
        <v>1</v>
      </c>
    </row>
    <row r="16" spans="1:18">
      <c r="A16" s="18">
        <v>2</v>
      </c>
    </row>
    <row r="17" spans="1:12" ht="15.75" thickBot="1">
      <c r="A17" s="18">
        <v>3</v>
      </c>
      <c r="C17" s="16" t="s">
        <v>147</v>
      </c>
      <c r="D17" s="127">
        <f>E143</f>
        <v>2951874.3000000012</v>
      </c>
      <c r="F17" s="46">
        <v>1</v>
      </c>
      <c r="H17" s="154">
        <f>$F$17*D17</f>
        <v>2951874.3000000012</v>
      </c>
      <c r="J17" s="127">
        <v>0</v>
      </c>
      <c r="L17" s="127">
        <f>+H17</f>
        <v>2951874.3000000012</v>
      </c>
    </row>
    <row r="18" spans="1:12" ht="15.75" thickTop="1">
      <c r="A18" s="18">
        <v>4</v>
      </c>
      <c r="D18" s="20"/>
      <c r="H18" s="20"/>
      <c r="J18" s="47"/>
      <c r="L18" s="20"/>
    </row>
    <row r="19" spans="1:12">
      <c r="A19" s="18">
        <v>5</v>
      </c>
      <c r="C19" s="16" t="s">
        <v>148</v>
      </c>
      <c r="D19" s="135">
        <f>E157</f>
        <v>119295598.08346708</v>
      </c>
      <c r="E19" s="21"/>
      <c r="F19" s="21"/>
      <c r="G19" s="21"/>
      <c r="H19" s="135">
        <f>$F$17*D19</f>
        <v>119295598.08346708</v>
      </c>
      <c r="I19" s="21"/>
      <c r="J19" s="135">
        <v>0</v>
      </c>
      <c r="K19" s="21"/>
      <c r="L19" s="135">
        <f>+H19</f>
        <v>119295598.08346708</v>
      </c>
    </row>
    <row r="20" spans="1:12">
      <c r="A20" s="18">
        <v>6</v>
      </c>
      <c r="D20" s="135"/>
      <c r="E20" s="21"/>
      <c r="F20" s="21"/>
      <c r="G20" s="21"/>
      <c r="H20" s="135"/>
      <c r="I20" s="21"/>
      <c r="J20" s="135"/>
      <c r="K20" s="21"/>
      <c r="L20" s="135"/>
    </row>
    <row r="21" spans="1:12">
      <c r="A21" s="18">
        <v>7</v>
      </c>
      <c r="C21" s="16" t="s">
        <v>149</v>
      </c>
      <c r="D21" s="135">
        <f>E166</f>
        <v>146177375.58333331</v>
      </c>
      <c r="E21" s="21"/>
      <c r="F21" s="21"/>
      <c r="G21" s="21"/>
      <c r="H21" s="135">
        <f>$F$17*D21</f>
        <v>146177375.58333331</v>
      </c>
      <c r="I21" s="21"/>
      <c r="J21" s="135">
        <v>0</v>
      </c>
      <c r="K21" s="21"/>
      <c r="L21" s="135">
        <f>+H21</f>
        <v>146177375.58333331</v>
      </c>
    </row>
    <row r="22" spans="1:12">
      <c r="A22" s="18">
        <v>8</v>
      </c>
      <c r="D22" s="135"/>
      <c r="E22" s="21"/>
      <c r="F22" s="21"/>
      <c r="G22" s="21"/>
      <c r="H22" s="135"/>
      <c r="I22" s="21"/>
      <c r="J22" s="135"/>
      <c r="K22" s="21"/>
      <c r="L22" s="135"/>
    </row>
    <row r="23" spans="1:12">
      <c r="A23" s="18">
        <v>9</v>
      </c>
      <c r="C23" s="16" t="s">
        <v>150</v>
      </c>
      <c r="D23" s="135">
        <f>E180</f>
        <v>801722705.75585401</v>
      </c>
      <c r="E23" s="21"/>
      <c r="F23" s="21"/>
      <c r="G23" s="21"/>
      <c r="H23" s="135">
        <f>$F$17*D23</f>
        <v>801722705.75585401</v>
      </c>
      <c r="I23" s="21"/>
      <c r="J23" s="135">
        <v>0</v>
      </c>
      <c r="K23" s="21"/>
      <c r="L23" s="135">
        <f>+H23</f>
        <v>801722705.75585401</v>
      </c>
    </row>
    <row r="24" spans="1:12">
      <c r="A24" s="18">
        <v>10</v>
      </c>
      <c r="D24" s="135"/>
      <c r="E24" s="21"/>
      <c r="F24" s="21"/>
      <c r="G24" s="21"/>
      <c r="H24" s="135"/>
      <c r="I24" s="21"/>
      <c r="J24" s="135"/>
      <c r="K24" s="21"/>
      <c r="L24" s="135"/>
    </row>
    <row r="25" spans="1:12">
      <c r="A25" s="18">
        <v>11</v>
      </c>
      <c r="C25" s="16" t="s">
        <v>151</v>
      </c>
      <c r="D25" s="135">
        <f>E213</f>
        <v>74989438.975000009</v>
      </c>
      <c r="E25" s="21"/>
      <c r="F25" s="21"/>
      <c r="G25" s="21"/>
      <c r="H25" s="135">
        <f>$F$17*D25</f>
        <v>74989438.975000009</v>
      </c>
      <c r="I25" s="21"/>
      <c r="J25" s="135">
        <v>0</v>
      </c>
      <c r="K25" s="21"/>
      <c r="L25" s="135">
        <f>+H25</f>
        <v>74989438.975000009</v>
      </c>
    </row>
    <row r="26" spans="1:12">
      <c r="A26" s="18">
        <v>12</v>
      </c>
      <c r="D26" s="135"/>
      <c r="E26" s="21"/>
      <c r="F26" s="21"/>
      <c r="G26" s="21"/>
      <c r="H26" s="135"/>
      <c r="I26" s="21"/>
      <c r="J26" s="135"/>
      <c r="K26" s="21"/>
      <c r="L26" s="135"/>
    </row>
    <row r="27" spans="1:12">
      <c r="A27" s="18">
        <v>13</v>
      </c>
      <c r="C27" s="16" t="s">
        <v>685</v>
      </c>
      <c r="D27" s="135">
        <v>0</v>
      </c>
      <c r="E27" s="21"/>
      <c r="F27" s="21"/>
      <c r="G27" s="21"/>
      <c r="H27" s="135">
        <f>$F$17*D27</f>
        <v>0</v>
      </c>
      <c r="I27" s="135"/>
      <c r="J27" s="135">
        <v>0</v>
      </c>
      <c r="K27" s="135"/>
      <c r="L27" s="135">
        <f>+H27</f>
        <v>0</v>
      </c>
    </row>
    <row r="28" spans="1:12">
      <c r="A28" s="18">
        <v>14</v>
      </c>
      <c r="D28" s="21"/>
      <c r="E28" s="21"/>
      <c r="F28" s="21"/>
      <c r="G28" s="21"/>
      <c r="H28" s="135"/>
      <c r="I28" s="135"/>
      <c r="J28" s="135"/>
      <c r="K28" s="135"/>
      <c r="L28" s="135"/>
    </row>
    <row r="29" spans="1:12" ht="15.75" thickBot="1">
      <c r="A29" s="18">
        <v>15</v>
      </c>
      <c r="C29" s="16" t="s">
        <v>686</v>
      </c>
      <c r="D29" s="136">
        <f>E215</f>
        <v>17886453.990000006</v>
      </c>
      <c r="E29" s="21"/>
      <c r="F29" s="21"/>
      <c r="G29" s="21"/>
      <c r="H29" s="136">
        <f>$F$17*D29</f>
        <v>17886453.990000006</v>
      </c>
      <c r="I29" s="135"/>
      <c r="J29" s="136">
        <v>0</v>
      </c>
      <c r="K29" s="135"/>
      <c r="L29" s="136">
        <f>+H29</f>
        <v>17886453.990000006</v>
      </c>
    </row>
    <row r="30" spans="1:12">
      <c r="A30" s="18">
        <v>16</v>
      </c>
      <c r="D30" s="24"/>
      <c r="H30" s="24"/>
      <c r="L30" s="24"/>
    </row>
    <row r="31" spans="1:12" ht="15.75" thickBot="1">
      <c r="A31" s="18">
        <v>17</v>
      </c>
      <c r="C31" s="16" t="s">
        <v>168</v>
      </c>
      <c r="D31" s="128">
        <f>SUM(D17:D29)</f>
        <v>1163023446.6876543</v>
      </c>
      <c r="H31" s="128">
        <f>SUM(H17:H29)</f>
        <v>1163023446.6876543</v>
      </c>
      <c r="J31" s="128">
        <f>SUM(J17:J29)</f>
        <v>0</v>
      </c>
      <c r="L31" s="129">
        <f>SUM(L17:L29)</f>
        <v>1163023446.6876543</v>
      </c>
    </row>
    <row r="32" spans="1:12" ht="15.75" thickTop="1">
      <c r="A32" s="18"/>
      <c r="F32" s="19"/>
      <c r="G32" s="20"/>
      <c r="H32" s="19"/>
      <c r="J32" s="20"/>
      <c r="K32" s="20"/>
      <c r="L32" s="20"/>
    </row>
    <row r="33" spans="1:13">
      <c r="A33" s="18"/>
      <c r="D33" s="141">
        <f>+'UPIS linkin'!AL5</f>
        <v>1145136992.697655</v>
      </c>
      <c r="E33" s="20"/>
      <c r="F33" s="19"/>
      <c r="G33" s="24"/>
      <c r="H33" s="20"/>
      <c r="I33" s="20"/>
      <c r="J33" s="20"/>
      <c r="K33" s="20"/>
      <c r="L33" s="20"/>
      <c r="M33" s="20"/>
    </row>
    <row r="34" spans="1:13">
      <c r="A34" s="18"/>
      <c r="D34" s="141">
        <f>+D31-D33</f>
        <v>17886453.989999294</v>
      </c>
      <c r="E34" s="20"/>
      <c r="F34" s="19"/>
      <c r="G34" s="24"/>
      <c r="H34" s="20"/>
      <c r="I34" s="20"/>
      <c r="J34" s="20"/>
      <c r="K34" s="20"/>
      <c r="L34" s="20"/>
      <c r="M34" s="20"/>
    </row>
    <row r="35" spans="1:13">
      <c r="A35" s="18"/>
      <c r="D35" s="19"/>
      <c r="E35" s="20"/>
      <c r="F35" s="19"/>
      <c r="G35" s="24"/>
      <c r="H35" s="20"/>
      <c r="I35" s="20"/>
      <c r="J35" s="20"/>
      <c r="K35" s="20"/>
      <c r="L35" s="20"/>
      <c r="M35" s="20"/>
    </row>
    <row r="36" spans="1:13">
      <c r="A36" s="18"/>
      <c r="D36" s="19"/>
      <c r="E36" s="20"/>
      <c r="F36" s="19"/>
      <c r="G36" s="24"/>
      <c r="H36" s="20"/>
      <c r="I36" s="20"/>
      <c r="J36" s="20"/>
      <c r="K36" s="20"/>
      <c r="L36" s="20"/>
      <c r="M36" s="20"/>
    </row>
    <row r="37" spans="1:13">
      <c r="A37" s="18"/>
      <c r="D37" s="19"/>
      <c r="E37" s="20"/>
      <c r="F37" s="19"/>
      <c r="G37" s="24"/>
      <c r="H37" s="20"/>
      <c r="I37" s="20"/>
      <c r="J37" s="20"/>
      <c r="K37" s="20"/>
      <c r="L37" s="20"/>
      <c r="M37" s="20"/>
    </row>
    <row r="38" spans="1:13">
      <c r="A38" s="18"/>
      <c r="D38" s="19"/>
      <c r="E38" s="20"/>
      <c r="F38" s="19"/>
      <c r="G38" s="24"/>
      <c r="H38" s="20"/>
      <c r="I38" s="20"/>
      <c r="J38" s="20"/>
      <c r="K38" s="20"/>
      <c r="L38" s="20"/>
      <c r="M38" s="20"/>
    </row>
    <row r="39" spans="1:13">
      <c r="A39" s="18"/>
      <c r="D39" s="19"/>
      <c r="E39" s="20"/>
      <c r="F39" s="19"/>
      <c r="G39" s="24"/>
      <c r="H39" s="20"/>
      <c r="I39" s="20"/>
      <c r="J39" s="20"/>
      <c r="K39" s="20"/>
      <c r="L39" s="20"/>
      <c r="M39" s="20"/>
    </row>
    <row r="40" spans="1:13">
      <c r="A40" s="18"/>
      <c r="D40" s="19"/>
      <c r="E40" s="20"/>
      <c r="F40" s="19"/>
      <c r="G40" s="24"/>
      <c r="H40" s="20"/>
      <c r="I40" s="20"/>
      <c r="J40" s="20"/>
      <c r="K40" s="20"/>
      <c r="L40" s="20"/>
      <c r="M40" s="20"/>
    </row>
    <row r="41" spans="1:13">
      <c r="A41" s="18"/>
      <c r="D41" s="19"/>
      <c r="E41" s="20"/>
      <c r="F41" s="19"/>
      <c r="G41" s="24"/>
      <c r="H41" s="20"/>
      <c r="I41" s="20"/>
      <c r="J41" s="20"/>
      <c r="K41" s="20"/>
      <c r="L41" s="20"/>
      <c r="M41" s="20"/>
    </row>
    <row r="42" spans="1:13">
      <c r="A42" s="18"/>
      <c r="D42" s="19"/>
      <c r="E42" s="20"/>
      <c r="F42" s="19"/>
      <c r="G42" s="24"/>
      <c r="H42" s="20"/>
      <c r="I42" s="20"/>
      <c r="J42" s="20"/>
      <c r="K42" s="20"/>
      <c r="L42" s="20"/>
      <c r="M42" s="20"/>
    </row>
    <row r="43" spans="1:13">
      <c r="A43" s="18"/>
      <c r="D43" s="19"/>
      <c r="E43" s="20"/>
      <c r="F43" s="19"/>
      <c r="G43" s="24"/>
      <c r="H43" s="20"/>
      <c r="I43" s="20"/>
      <c r="J43" s="20"/>
      <c r="K43" s="20"/>
      <c r="L43" s="20"/>
      <c r="M43" s="20"/>
    </row>
    <row r="44" spans="1:13">
      <c r="A44" s="18"/>
      <c r="D44" s="19"/>
      <c r="E44" s="20"/>
      <c r="F44" s="19"/>
      <c r="G44" s="24"/>
      <c r="H44" s="20"/>
      <c r="I44" s="20"/>
      <c r="J44" s="20"/>
      <c r="K44" s="20"/>
      <c r="L44" s="20"/>
      <c r="M44" s="20"/>
    </row>
    <row r="45" spans="1:13">
      <c r="A45" s="18"/>
      <c r="D45" s="19"/>
      <c r="E45" s="20"/>
      <c r="F45" s="19"/>
      <c r="G45" s="24"/>
      <c r="H45" s="20"/>
      <c r="I45" s="20"/>
      <c r="J45" s="20"/>
      <c r="K45" s="20"/>
      <c r="L45" s="20"/>
      <c r="M45" s="20"/>
    </row>
    <row r="46" spans="1:13">
      <c r="A46" s="18"/>
      <c r="D46" s="19"/>
      <c r="E46" s="20"/>
      <c r="F46" s="19"/>
      <c r="G46" s="24"/>
      <c r="H46" s="20"/>
      <c r="I46" s="20"/>
      <c r="J46" s="20"/>
      <c r="K46" s="20"/>
      <c r="L46" s="20"/>
      <c r="M46" s="20"/>
    </row>
    <row r="47" spans="1:13">
      <c r="A47" s="18"/>
      <c r="D47" s="19"/>
      <c r="E47" s="20"/>
      <c r="F47" s="19"/>
      <c r="G47" s="24"/>
      <c r="H47" s="20"/>
      <c r="I47" s="20"/>
      <c r="J47" s="20"/>
      <c r="K47" s="20"/>
      <c r="L47" s="20"/>
      <c r="M47" s="20"/>
    </row>
    <row r="48" spans="1:13">
      <c r="A48" s="18"/>
      <c r="D48" s="19"/>
      <c r="E48" s="20"/>
      <c r="F48" s="19"/>
      <c r="G48" s="24"/>
      <c r="H48" s="20"/>
      <c r="I48" s="20"/>
      <c r="J48" s="20"/>
      <c r="K48" s="20"/>
      <c r="L48" s="20"/>
      <c r="M48" s="20"/>
    </row>
    <row r="49" spans="1:14">
      <c r="A49" s="18"/>
      <c r="D49" s="19"/>
      <c r="E49" s="20"/>
      <c r="F49" s="19"/>
      <c r="G49" s="24"/>
      <c r="H49" s="20"/>
      <c r="I49" s="20"/>
      <c r="J49" s="20"/>
      <c r="K49" s="20"/>
      <c r="L49" s="20"/>
      <c r="M49" s="20"/>
    </row>
    <row r="50" spans="1:14">
      <c r="A50" s="18"/>
      <c r="D50" s="19"/>
      <c r="E50" s="20"/>
      <c r="F50" s="19"/>
      <c r="G50" s="24"/>
      <c r="H50" s="20"/>
      <c r="I50" s="20"/>
      <c r="J50" s="20"/>
      <c r="K50" s="20"/>
      <c r="L50" s="20"/>
      <c r="M50" s="20"/>
    </row>
    <row r="51" spans="1:14">
      <c r="A51" s="18"/>
      <c r="D51" s="19"/>
      <c r="E51" s="20"/>
      <c r="F51" s="19"/>
      <c r="G51" s="24"/>
      <c r="H51" s="20"/>
      <c r="I51" s="20"/>
      <c r="J51" s="20"/>
      <c r="K51" s="20"/>
      <c r="L51" s="20"/>
      <c r="M51" s="20"/>
    </row>
    <row r="52" spans="1:14">
      <c r="A52" s="18"/>
      <c r="D52" s="19"/>
      <c r="E52" s="20"/>
      <c r="F52" s="19"/>
      <c r="G52" s="24"/>
      <c r="H52" s="20"/>
      <c r="I52" s="20"/>
      <c r="J52" s="20"/>
      <c r="K52" s="20"/>
      <c r="L52" s="20"/>
      <c r="M52" s="20"/>
    </row>
    <row r="53" spans="1:14">
      <c r="A53" s="18"/>
      <c r="D53" s="19"/>
      <c r="E53" s="20"/>
      <c r="F53" s="19"/>
      <c r="G53" s="24"/>
      <c r="H53" s="20"/>
      <c r="I53" s="20"/>
      <c r="J53" s="20"/>
      <c r="K53" s="20"/>
      <c r="L53" s="20"/>
      <c r="M53" s="20"/>
    </row>
    <row r="54" spans="1:14">
      <c r="A54" s="18"/>
      <c r="D54" s="19"/>
      <c r="E54" s="20"/>
      <c r="F54" s="19"/>
      <c r="G54" s="24"/>
      <c r="H54" s="20"/>
      <c r="I54" s="20"/>
      <c r="J54" s="20"/>
      <c r="K54" s="20"/>
      <c r="L54" s="20"/>
      <c r="M54" s="20"/>
    </row>
    <row r="55" spans="1:14">
      <c r="A55" s="18"/>
      <c r="D55" s="19"/>
      <c r="E55" s="20"/>
      <c r="F55" s="19"/>
      <c r="G55" s="24"/>
      <c r="H55" s="20"/>
      <c r="I55" s="20"/>
      <c r="J55" s="20"/>
      <c r="K55" s="20"/>
      <c r="L55" s="20"/>
      <c r="M55" s="20"/>
    </row>
    <row r="56" spans="1:14">
      <c r="A56" s="18"/>
      <c r="D56" s="19"/>
      <c r="E56" s="20"/>
      <c r="F56" s="19"/>
      <c r="G56" s="24"/>
      <c r="H56" s="20"/>
      <c r="I56" s="20"/>
      <c r="J56" s="20"/>
      <c r="K56" s="20"/>
      <c r="L56" s="20"/>
      <c r="M56" s="20"/>
    </row>
    <row r="57" spans="1:14">
      <c r="A57" s="18"/>
      <c r="D57" s="19"/>
      <c r="E57" s="20"/>
      <c r="F57" s="19"/>
      <c r="G57" s="24"/>
      <c r="H57" s="20"/>
      <c r="I57" s="20"/>
      <c r="J57" s="20"/>
      <c r="K57" s="20"/>
      <c r="L57" s="20"/>
      <c r="M57" s="20"/>
    </row>
    <row r="58" spans="1:14">
      <c r="A58" s="18"/>
      <c r="D58" s="19"/>
      <c r="E58" s="20"/>
      <c r="F58" s="19"/>
      <c r="G58" s="24"/>
      <c r="H58" s="20"/>
      <c r="I58" s="20"/>
      <c r="J58" s="20"/>
      <c r="K58" s="20"/>
      <c r="L58" s="20"/>
      <c r="M58" s="20"/>
    </row>
    <row r="59" spans="1:14">
      <c r="A59" s="18"/>
      <c r="D59" s="19"/>
      <c r="E59" s="20"/>
      <c r="F59" s="19"/>
      <c r="G59" s="24"/>
      <c r="H59" s="20"/>
      <c r="I59" s="20"/>
      <c r="J59" s="20"/>
      <c r="K59" s="20"/>
      <c r="L59" s="20"/>
      <c r="M59" s="20"/>
    </row>
    <row r="60" spans="1:14">
      <c r="A60" s="641" t="s">
        <v>603</v>
      </c>
      <c r="B60" s="641"/>
      <c r="C60" s="641"/>
      <c r="D60" s="641"/>
      <c r="E60" s="641"/>
      <c r="F60" s="641"/>
      <c r="G60" s="641"/>
      <c r="H60" s="641"/>
      <c r="I60" s="641"/>
      <c r="J60" s="641"/>
      <c r="K60" s="641"/>
      <c r="L60" s="641"/>
      <c r="M60" s="641"/>
      <c r="N60" s="20"/>
    </row>
    <row r="61" spans="1:14">
      <c r="A61" s="641" t="str">
        <f>Control!A2</f>
        <v>Case No. 2026-00094</v>
      </c>
      <c r="B61" s="641"/>
      <c r="C61" s="641"/>
      <c r="D61" s="641"/>
      <c r="E61" s="641"/>
      <c r="F61" s="641"/>
      <c r="G61" s="641"/>
      <c r="H61" s="641"/>
      <c r="I61" s="641"/>
      <c r="J61" s="641"/>
      <c r="K61" s="641"/>
      <c r="L61" s="641"/>
      <c r="M61" s="641"/>
      <c r="N61" s="20"/>
    </row>
    <row r="62" spans="1:14">
      <c r="A62" s="641" t="s">
        <v>612</v>
      </c>
      <c r="B62" s="641"/>
      <c r="C62" s="641"/>
      <c r="D62" s="641"/>
      <c r="E62" s="641"/>
      <c r="F62" s="641"/>
      <c r="G62" s="641"/>
      <c r="H62" s="641"/>
      <c r="I62" s="641"/>
      <c r="J62" s="641"/>
      <c r="K62" s="641"/>
      <c r="L62" s="641"/>
      <c r="M62" s="641"/>
      <c r="N62" s="20"/>
    </row>
    <row r="63" spans="1:14">
      <c r="A63" s="641" t="str">
        <f>Control!B10</f>
        <v>Forecast Year at December 31, 2027</v>
      </c>
      <c r="B63" s="641"/>
      <c r="C63" s="641"/>
      <c r="D63" s="641"/>
      <c r="E63" s="641"/>
      <c r="F63" s="641"/>
      <c r="G63" s="641"/>
      <c r="H63" s="641"/>
      <c r="I63" s="641"/>
      <c r="J63" s="641"/>
      <c r="K63" s="641"/>
      <c r="L63" s="641"/>
      <c r="M63" s="641"/>
      <c r="N63" s="20"/>
    </row>
    <row r="64" spans="1:14">
      <c r="A64" s="74"/>
      <c r="B64" s="74"/>
      <c r="C64" s="74"/>
      <c r="D64" s="74"/>
      <c r="E64" s="74"/>
      <c r="F64" s="74"/>
      <c r="G64" s="74"/>
      <c r="H64" s="74"/>
      <c r="I64" s="74"/>
      <c r="J64" s="20"/>
      <c r="K64" s="20"/>
      <c r="L64" s="20"/>
      <c r="M64" s="20"/>
      <c r="N64" s="20"/>
    </row>
    <row r="65" spans="1:14">
      <c r="D65" s="20"/>
      <c r="E65" s="20"/>
      <c r="F65" s="20"/>
      <c r="G65" s="20"/>
      <c r="H65" s="20"/>
      <c r="I65" s="20"/>
      <c r="J65" s="20"/>
      <c r="K65" s="20"/>
      <c r="L65" s="20"/>
      <c r="M65" s="43" t="s">
        <v>676</v>
      </c>
    </row>
    <row r="66" spans="1:14">
      <c r="D66" s="20"/>
      <c r="E66" s="20"/>
      <c r="F66" s="20"/>
      <c r="G66" s="20"/>
      <c r="H66" s="20"/>
      <c r="I66" s="20"/>
      <c r="J66" s="20"/>
      <c r="K66" s="20"/>
      <c r="L66" s="20"/>
      <c r="M66" s="232" t="str">
        <f ca="1">RIGHT(CELL("filename",$A$1),LEN(CELL("filename",$A$1))-SEARCH("\Rate Base",CELL("filename",$A$1),1))</f>
        <v>Rate Base\[KAWC 2026 Rate Case - Exhibit 37 Schedules B1 - B8.xlsx]Sch B-2</v>
      </c>
    </row>
    <row r="67" spans="1:14">
      <c r="A67" s="16" t="s">
        <v>669</v>
      </c>
      <c r="D67" s="20"/>
      <c r="E67" s="20"/>
      <c r="F67" s="20"/>
      <c r="G67" s="20"/>
      <c r="H67" s="20"/>
      <c r="J67" s="20"/>
      <c r="K67" s="20"/>
      <c r="L67" s="20"/>
      <c r="M67" s="43" t="s">
        <v>670</v>
      </c>
    </row>
    <row r="68" spans="1:14">
      <c r="A68" s="21" t="str">
        <f>+A9</f>
        <v>TYPE OF FILING:  _X_ ORIGINAL __ UPDATED __ REVISED</v>
      </c>
      <c r="D68" s="20"/>
      <c r="E68" s="20"/>
      <c r="F68" s="20"/>
      <c r="G68" s="20"/>
      <c r="H68" s="20"/>
      <c r="J68" s="20"/>
      <c r="K68" s="20"/>
      <c r="L68" s="20"/>
      <c r="M68" s="49" t="str">
        <f>Control!D$22</f>
        <v>Witness Responsible:   John Watkins</v>
      </c>
    </row>
    <row r="69" spans="1:14">
      <c r="A69" s="16" t="s">
        <v>678</v>
      </c>
      <c r="D69" s="20"/>
      <c r="E69" s="20"/>
      <c r="F69" s="20"/>
      <c r="G69" s="20"/>
      <c r="H69" s="20"/>
      <c r="J69" s="20"/>
      <c r="K69" s="20"/>
      <c r="L69" s="20"/>
      <c r="N69" s="20"/>
    </row>
    <row r="70" spans="1:14" ht="15.75" thickBot="1">
      <c r="A70" s="44"/>
      <c r="B70" s="45"/>
      <c r="C70" s="44"/>
      <c r="D70" s="50"/>
      <c r="E70" s="50"/>
      <c r="F70" s="50"/>
      <c r="G70" s="50"/>
      <c r="H70" s="50"/>
      <c r="I70" s="44"/>
      <c r="J70" s="50"/>
      <c r="K70" s="50"/>
      <c r="L70" s="50"/>
      <c r="M70" s="44"/>
      <c r="N70" s="20"/>
    </row>
    <row r="71" spans="1:14">
      <c r="D71" s="51"/>
      <c r="E71" s="51"/>
      <c r="G71" s="51"/>
      <c r="I71" s="51"/>
      <c r="J71" s="24"/>
      <c r="L71" s="51" t="s">
        <v>156</v>
      </c>
      <c r="M71" s="51"/>
      <c r="N71" s="20"/>
    </row>
    <row r="72" spans="1:14">
      <c r="A72" s="18" t="s">
        <v>570</v>
      </c>
      <c r="C72" s="18"/>
      <c r="D72" s="52" t="s">
        <v>98</v>
      </c>
      <c r="F72" s="52" t="s">
        <v>679</v>
      </c>
      <c r="H72" s="52"/>
      <c r="J72" s="52"/>
      <c r="L72" s="52" t="s">
        <v>680</v>
      </c>
      <c r="M72" s="52" t="s">
        <v>687</v>
      </c>
    </row>
    <row r="73" spans="1:14" ht="15.75" thickBot="1">
      <c r="A73" s="45" t="s">
        <v>662</v>
      </c>
      <c r="B73" s="45"/>
      <c r="C73" s="45" t="s">
        <v>681</v>
      </c>
      <c r="D73" s="53" t="s">
        <v>672</v>
      </c>
      <c r="E73" s="44"/>
      <c r="F73" s="53" t="s">
        <v>682</v>
      </c>
      <c r="G73" s="44"/>
      <c r="H73" s="53" t="s">
        <v>679</v>
      </c>
      <c r="I73" s="44"/>
      <c r="J73" s="53" t="s">
        <v>414</v>
      </c>
      <c r="K73" s="44"/>
      <c r="L73" s="53" t="s">
        <v>684</v>
      </c>
      <c r="M73" s="53" t="s">
        <v>535</v>
      </c>
    </row>
    <row r="74" spans="1:14">
      <c r="D74" s="24"/>
      <c r="H74" s="24"/>
      <c r="J74" s="24"/>
    </row>
    <row r="75" spans="1:14">
      <c r="D75" s="20"/>
      <c r="J75" s="20"/>
      <c r="L75" s="20"/>
      <c r="M75" s="20"/>
    </row>
    <row r="76" spans="1:14" ht="15.75" thickBot="1">
      <c r="A76" s="18">
        <v>1</v>
      </c>
      <c r="C76" s="16" t="s">
        <v>147</v>
      </c>
      <c r="D76" s="127">
        <f>E267</f>
        <v>6511442.3000000007</v>
      </c>
      <c r="F76" s="46">
        <v>1</v>
      </c>
      <c r="H76" s="154">
        <f>D76*$F$76</f>
        <v>6511442.3000000007</v>
      </c>
      <c r="J76" s="127">
        <v>0</v>
      </c>
      <c r="L76" s="127">
        <f>H76+J76</f>
        <v>6511442.3000000007</v>
      </c>
      <c r="M76" s="127">
        <f>+M267</f>
        <v>4602957.2230769238</v>
      </c>
    </row>
    <row r="77" spans="1:14" ht="15.75" thickTop="1">
      <c r="A77" s="18">
        <v>2</v>
      </c>
      <c r="J77" s="47"/>
    </row>
    <row r="78" spans="1:14">
      <c r="A78" s="18">
        <v>3</v>
      </c>
      <c r="C78" s="16" t="s">
        <v>148</v>
      </c>
      <c r="D78" s="135">
        <f>E281</f>
        <v>128593015.92345187</v>
      </c>
      <c r="E78" s="21"/>
      <c r="F78" s="21"/>
      <c r="G78" s="21"/>
      <c r="H78" s="135">
        <f>D78*$F$76</f>
        <v>128593015.92345187</v>
      </c>
      <c r="I78" s="21"/>
      <c r="J78" s="135">
        <v>0</v>
      </c>
      <c r="K78" s="21"/>
      <c r="L78" s="135">
        <f>H78+J78</f>
        <v>128593015.92345187</v>
      </c>
      <c r="M78" s="135">
        <f>+M281</f>
        <v>123397039.78488265</v>
      </c>
    </row>
    <row r="79" spans="1:14">
      <c r="A79" s="18">
        <v>4</v>
      </c>
      <c r="D79" s="21"/>
      <c r="E79" s="21"/>
      <c r="F79" s="21"/>
      <c r="G79" s="21"/>
      <c r="H79" s="21"/>
      <c r="I79" s="21"/>
      <c r="J79" s="135"/>
      <c r="K79" s="21"/>
      <c r="L79" s="21"/>
      <c r="M79" s="21"/>
    </row>
    <row r="80" spans="1:14">
      <c r="A80" s="18">
        <v>5</v>
      </c>
      <c r="C80" s="16" t="s">
        <v>149</v>
      </c>
      <c r="D80" s="135">
        <f>E290</f>
        <v>171002006.01873237</v>
      </c>
      <c r="E80" s="21"/>
      <c r="F80" s="21"/>
      <c r="G80" s="21"/>
      <c r="H80" s="135">
        <f>D80*$F$76</f>
        <v>171002006.01873237</v>
      </c>
      <c r="I80" s="21"/>
      <c r="J80" s="135">
        <v>0</v>
      </c>
      <c r="K80" s="21"/>
      <c r="L80" s="135">
        <f>H80+J80</f>
        <v>171002006.01873237</v>
      </c>
      <c r="M80" s="135">
        <f>+M290</f>
        <v>161720063.65463245</v>
      </c>
    </row>
    <row r="81" spans="1:14">
      <c r="A81" s="18">
        <v>6</v>
      </c>
      <c r="D81" s="21"/>
      <c r="E81" s="21"/>
      <c r="F81" s="21"/>
      <c r="G81" s="21"/>
      <c r="H81" s="21"/>
      <c r="I81" s="21"/>
      <c r="J81" s="135"/>
      <c r="K81" s="21"/>
      <c r="L81" s="21"/>
      <c r="M81" s="21"/>
    </row>
    <row r="82" spans="1:14">
      <c r="A82" s="18">
        <v>7</v>
      </c>
      <c r="C82" s="16" t="s">
        <v>150</v>
      </c>
      <c r="D82" s="135">
        <f>E304</f>
        <v>871179047.90352702</v>
      </c>
      <c r="E82" s="21"/>
      <c r="F82" s="21"/>
      <c r="G82" s="21"/>
      <c r="H82" s="135">
        <f>D82*$F$76</f>
        <v>871179047.90352702</v>
      </c>
      <c r="I82" s="21"/>
      <c r="J82" s="135">
        <v>0</v>
      </c>
      <c r="K82" s="21"/>
      <c r="L82" s="135">
        <f>H82+J82</f>
        <v>871179047.90352702</v>
      </c>
      <c r="M82" s="135">
        <f>+M304</f>
        <v>842096132.29514611</v>
      </c>
    </row>
    <row r="83" spans="1:14">
      <c r="A83" s="18">
        <v>8</v>
      </c>
      <c r="D83" s="21"/>
      <c r="E83" s="21"/>
      <c r="F83" s="21"/>
      <c r="G83" s="21"/>
      <c r="H83" s="21"/>
      <c r="I83" s="21"/>
      <c r="J83" s="135"/>
      <c r="K83" s="21"/>
      <c r="L83" s="21"/>
      <c r="M83" s="21"/>
    </row>
    <row r="84" spans="1:14">
      <c r="A84" s="18">
        <v>9</v>
      </c>
      <c r="C84" s="16" t="s">
        <v>151</v>
      </c>
      <c r="D84" s="135">
        <f>E338</f>
        <v>88765101.793942437</v>
      </c>
      <c r="E84" s="21"/>
      <c r="F84" s="21"/>
      <c r="G84" s="21"/>
      <c r="H84" s="135">
        <f>D84*$F$76</f>
        <v>88765101.793942437</v>
      </c>
      <c r="I84" s="21"/>
      <c r="J84" s="135">
        <v>0</v>
      </c>
      <c r="K84" s="21"/>
      <c r="L84" s="135">
        <f>H84+J84</f>
        <v>88765101.793942437</v>
      </c>
      <c r="M84" s="135">
        <f>+M338</f>
        <v>82944798.009330943</v>
      </c>
    </row>
    <row r="85" spans="1:14">
      <c r="A85" s="18">
        <v>10</v>
      </c>
      <c r="D85" s="21"/>
      <c r="E85" s="21"/>
      <c r="F85" s="21"/>
      <c r="G85" s="21"/>
      <c r="H85" s="21"/>
      <c r="I85" s="21"/>
      <c r="J85" s="135"/>
      <c r="K85" s="21"/>
      <c r="L85" s="21"/>
      <c r="M85" s="21"/>
      <c r="N85" s="20"/>
    </row>
    <row r="86" spans="1:14">
      <c r="A86" s="18">
        <v>11</v>
      </c>
      <c r="C86" s="16" t="s">
        <v>685</v>
      </c>
      <c r="D86" s="135">
        <v>0</v>
      </c>
      <c r="E86" s="21"/>
      <c r="F86" s="21"/>
      <c r="G86" s="21"/>
      <c r="H86" s="135">
        <f>D86*$F$76</f>
        <v>0</v>
      </c>
      <c r="I86" s="135"/>
      <c r="J86" s="135">
        <v>0</v>
      </c>
      <c r="K86" s="135"/>
      <c r="L86" s="135">
        <f>H86+J86</f>
        <v>0</v>
      </c>
      <c r="M86" s="135">
        <v>0</v>
      </c>
      <c r="N86" s="20"/>
    </row>
    <row r="87" spans="1:14">
      <c r="A87" s="18">
        <v>12</v>
      </c>
      <c r="D87" s="135"/>
      <c r="E87" s="21"/>
      <c r="F87" s="21"/>
      <c r="G87" s="21"/>
      <c r="H87" s="135"/>
      <c r="I87" s="135"/>
      <c r="J87" s="135"/>
      <c r="K87" s="135"/>
      <c r="L87" s="135"/>
      <c r="M87" s="135"/>
    </row>
    <row r="88" spans="1:14" ht="15.75" thickBot="1">
      <c r="A88" s="18">
        <v>13</v>
      </c>
      <c r="C88" s="16" t="s">
        <v>686</v>
      </c>
      <c r="D88" s="136">
        <f>E340</f>
        <v>19086453.990000002</v>
      </c>
      <c r="E88" s="21"/>
      <c r="F88" s="21"/>
      <c r="G88" s="21"/>
      <c r="H88" s="136">
        <f>D88*$F$76</f>
        <v>19086453.990000002</v>
      </c>
      <c r="I88" s="135"/>
      <c r="J88" s="136">
        <v>0</v>
      </c>
      <c r="K88" s="135"/>
      <c r="L88" s="136">
        <f>H88+J88</f>
        <v>19086453.990000002</v>
      </c>
      <c r="M88" s="136">
        <f>M340</f>
        <v>19086453.990000006</v>
      </c>
      <c r="N88" s="20"/>
    </row>
    <row r="89" spans="1:14">
      <c r="A89" s="18">
        <v>14</v>
      </c>
      <c r="D89" s="24"/>
      <c r="H89" s="24"/>
      <c r="J89" s="24"/>
      <c r="L89" s="24"/>
      <c r="M89" s="24"/>
      <c r="N89" s="20"/>
    </row>
    <row r="90" spans="1:14" ht="15.75" thickBot="1">
      <c r="A90" s="18">
        <v>15</v>
      </c>
      <c r="D90" s="128">
        <f>SUM(D76:D88)</f>
        <v>1285137067.9296539</v>
      </c>
      <c r="H90" s="128">
        <f>SUM(H76:H88)</f>
        <v>1285137067.9296539</v>
      </c>
      <c r="J90" s="129">
        <v>0</v>
      </c>
      <c r="L90" s="128">
        <f>SUM(L76:L88)</f>
        <v>1285137067.9296539</v>
      </c>
      <c r="M90" s="214">
        <f>SUM(M76:M88)</f>
        <v>1233847444.9570692</v>
      </c>
      <c r="N90" s="20"/>
    </row>
    <row r="91" spans="1:14" ht="15.75" thickTop="1">
      <c r="A91" s="18"/>
      <c r="D91" s="24"/>
      <c r="E91" s="20"/>
      <c r="F91" s="24"/>
      <c r="G91" s="24"/>
      <c r="J91" s="20"/>
      <c r="K91" s="20"/>
      <c r="L91" s="20"/>
      <c r="M91" s="20"/>
      <c r="N91" s="20"/>
    </row>
    <row r="92" spans="1:14">
      <c r="A92" s="18"/>
      <c r="D92" s="20"/>
      <c r="E92" s="20"/>
      <c r="F92" s="20"/>
      <c r="G92" s="20"/>
      <c r="H92" s="20"/>
      <c r="I92" s="20"/>
      <c r="J92" s="20"/>
      <c r="K92" s="20"/>
      <c r="L92" s="142">
        <f>ROUND(+'UPIS linkin'!AJ5,0)+1</f>
        <v>1266050615</v>
      </c>
      <c r="M92" s="143">
        <f>+'UPIS linkin'!AN5</f>
        <v>1214760990.9670689</v>
      </c>
      <c r="N92" s="20"/>
    </row>
    <row r="93" spans="1:14">
      <c r="A93" s="18"/>
      <c r="D93" s="20"/>
      <c r="E93" s="20"/>
      <c r="F93" s="20"/>
      <c r="G93" s="20"/>
      <c r="H93" s="20"/>
      <c r="I93" s="20"/>
      <c r="J93" s="20"/>
      <c r="K93" s="20"/>
      <c r="L93" s="143">
        <f>+L92-L90</f>
        <v>-19086452.929653883</v>
      </c>
      <c r="M93" s="143">
        <f>+M92-M90</f>
        <v>-19086453.990000248</v>
      </c>
      <c r="N93" s="20"/>
    </row>
    <row r="94" spans="1:14">
      <c r="A94" s="18"/>
      <c r="D94" s="20"/>
      <c r="E94" s="20"/>
      <c r="F94" s="20"/>
      <c r="G94" s="20"/>
      <c r="H94" s="20"/>
      <c r="I94" s="20"/>
      <c r="J94" s="20"/>
      <c r="K94" s="20"/>
      <c r="L94" s="20"/>
      <c r="M94" s="20"/>
      <c r="N94" s="20"/>
    </row>
    <row r="95" spans="1:14">
      <c r="A95" s="18"/>
      <c r="D95" s="20"/>
      <c r="E95" s="20"/>
      <c r="F95" s="20"/>
      <c r="G95" s="20"/>
      <c r="H95" s="20"/>
      <c r="I95" s="20"/>
      <c r="J95" s="20"/>
      <c r="K95" s="20"/>
      <c r="L95" s="20"/>
      <c r="M95" s="20"/>
      <c r="N95" s="20"/>
    </row>
    <row r="96" spans="1:14">
      <c r="A96" s="18"/>
      <c r="D96" s="20"/>
      <c r="E96" s="20"/>
      <c r="F96" s="20"/>
      <c r="G96" s="20"/>
      <c r="H96" s="20"/>
      <c r="I96" s="20"/>
      <c r="J96" s="20"/>
      <c r="K96" s="20"/>
      <c r="L96" s="20"/>
      <c r="M96" s="20"/>
      <c r="N96" s="20"/>
    </row>
    <row r="97" spans="1:14">
      <c r="A97" s="18"/>
      <c r="D97" s="20"/>
      <c r="E97" s="20"/>
      <c r="F97" s="20"/>
      <c r="G97" s="20"/>
      <c r="H97" s="20"/>
      <c r="I97" s="20"/>
      <c r="J97" s="20"/>
      <c r="K97" s="20"/>
      <c r="L97" s="20"/>
      <c r="M97" s="20"/>
      <c r="N97" s="20"/>
    </row>
    <row r="98" spans="1:14">
      <c r="A98" s="18"/>
      <c r="D98" s="20"/>
      <c r="E98" s="20"/>
      <c r="F98" s="20"/>
      <c r="G98" s="20"/>
      <c r="H98" s="20"/>
      <c r="I98" s="20"/>
      <c r="J98" s="20"/>
      <c r="K98" s="20"/>
      <c r="L98" s="20"/>
      <c r="M98" s="20"/>
      <c r="N98" s="20"/>
    </row>
    <row r="99" spans="1:14">
      <c r="A99" s="18"/>
      <c r="D99" s="20"/>
      <c r="E99" s="20"/>
      <c r="F99" s="20"/>
      <c r="G99" s="20"/>
      <c r="H99" s="20"/>
      <c r="I99" s="20"/>
      <c r="J99" s="20"/>
      <c r="K99" s="20"/>
      <c r="L99" s="20"/>
      <c r="M99" s="20"/>
      <c r="N99" s="20"/>
    </row>
    <row r="100" spans="1:14">
      <c r="A100" s="18"/>
      <c r="D100" s="20"/>
      <c r="E100" s="20"/>
      <c r="F100" s="20"/>
      <c r="G100" s="20"/>
      <c r="H100" s="20"/>
      <c r="I100" s="20"/>
      <c r="J100" s="20"/>
      <c r="K100" s="20"/>
      <c r="L100" s="20"/>
      <c r="M100" s="20"/>
      <c r="N100" s="20"/>
    </row>
    <row r="101" spans="1:14">
      <c r="A101" s="18"/>
      <c r="D101" s="20"/>
      <c r="E101" s="20"/>
      <c r="F101" s="20"/>
      <c r="G101" s="20"/>
      <c r="H101" s="20"/>
      <c r="I101" s="20"/>
      <c r="J101" s="20"/>
      <c r="K101" s="20"/>
      <c r="L101" s="20"/>
      <c r="M101" s="20"/>
      <c r="N101" s="20"/>
    </row>
    <row r="102" spans="1:14">
      <c r="A102" s="18"/>
      <c r="D102" s="20"/>
      <c r="E102" s="20"/>
      <c r="F102" s="20"/>
      <c r="G102" s="20"/>
      <c r="H102" s="20"/>
      <c r="I102" s="20"/>
      <c r="J102" s="20"/>
      <c r="K102" s="20"/>
      <c r="L102" s="20"/>
      <c r="M102" s="20"/>
      <c r="N102" s="20"/>
    </row>
    <row r="103" spans="1:14">
      <c r="A103" s="18"/>
      <c r="D103" s="20"/>
      <c r="E103" s="20"/>
      <c r="F103" s="20"/>
      <c r="G103" s="20"/>
      <c r="H103" s="20"/>
      <c r="I103" s="20"/>
      <c r="J103" s="20"/>
      <c r="K103" s="20"/>
      <c r="L103" s="20"/>
      <c r="M103" s="20"/>
      <c r="N103" s="20"/>
    </row>
    <row r="104" spans="1:14">
      <c r="A104" s="18"/>
      <c r="D104" s="20"/>
      <c r="E104" s="20"/>
      <c r="F104" s="20"/>
      <c r="G104" s="20"/>
      <c r="H104" s="20"/>
      <c r="I104" s="20"/>
      <c r="J104" s="20"/>
      <c r="K104" s="20"/>
      <c r="L104" s="20"/>
      <c r="M104" s="20"/>
      <c r="N104" s="20"/>
    </row>
    <row r="105" spans="1:14">
      <c r="A105" s="18"/>
      <c r="D105" s="20"/>
      <c r="E105" s="20"/>
      <c r="F105" s="20"/>
      <c r="G105" s="20"/>
      <c r="H105" s="20"/>
      <c r="I105" s="20"/>
      <c r="J105" s="20"/>
      <c r="K105" s="20"/>
      <c r="L105" s="20"/>
      <c r="M105" s="20"/>
      <c r="N105" s="20"/>
    </row>
    <row r="106" spans="1:14">
      <c r="A106" s="18"/>
      <c r="D106" s="20"/>
      <c r="E106" s="20"/>
      <c r="F106" s="20"/>
      <c r="G106" s="20"/>
      <c r="H106" s="20"/>
      <c r="I106" s="20"/>
      <c r="J106" s="20"/>
      <c r="K106" s="20"/>
      <c r="L106" s="20"/>
      <c r="M106" s="20"/>
      <c r="N106" s="20"/>
    </row>
    <row r="107" spans="1:14">
      <c r="A107" s="18"/>
      <c r="D107" s="20"/>
      <c r="E107" s="20"/>
      <c r="F107" s="20"/>
      <c r="G107" s="20"/>
      <c r="H107" s="20"/>
      <c r="I107" s="20"/>
      <c r="J107" s="20"/>
      <c r="K107" s="20"/>
      <c r="L107" s="20"/>
      <c r="M107" s="20"/>
      <c r="N107" s="20"/>
    </row>
    <row r="108" spans="1:14">
      <c r="A108" s="18"/>
      <c r="D108" s="20"/>
      <c r="E108" s="20"/>
      <c r="F108" s="20"/>
      <c r="G108" s="20"/>
      <c r="H108" s="20"/>
      <c r="I108" s="20"/>
      <c r="J108" s="20"/>
      <c r="K108" s="20"/>
      <c r="L108" s="20"/>
      <c r="M108" s="20"/>
      <c r="N108" s="20"/>
    </row>
    <row r="109" spans="1:14">
      <c r="A109" s="18"/>
      <c r="D109" s="20"/>
      <c r="E109" s="20"/>
      <c r="F109" s="20"/>
      <c r="G109" s="20"/>
      <c r="H109" s="20"/>
      <c r="I109" s="20"/>
      <c r="J109" s="20"/>
      <c r="K109" s="20"/>
      <c r="L109" s="20"/>
      <c r="M109" s="20"/>
      <c r="N109" s="20"/>
    </row>
    <row r="110" spans="1:14">
      <c r="A110" s="18"/>
      <c r="D110" s="20"/>
      <c r="E110" s="20"/>
      <c r="F110" s="20"/>
      <c r="G110" s="20"/>
      <c r="H110" s="20"/>
      <c r="I110" s="20"/>
      <c r="J110" s="20"/>
      <c r="K110" s="20"/>
      <c r="L110" s="20"/>
      <c r="M110" s="20"/>
      <c r="N110" s="20"/>
    </row>
    <row r="111" spans="1:14">
      <c r="A111" s="18"/>
      <c r="D111" s="20"/>
      <c r="E111" s="20"/>
      <c r="F111" s="20"/>
      <c r="G111" s="20"/>
      <c r="H111" s="20"/>
      <c r="I111" s="20"/>
      <c r="J111" s="20"/>
      <c r="K111" s="20"/>
      <c r="L111" s="20"/>
      <c r="M111" s="20"/>
      <c r="N111" s="20"/>
    </row>
    <row r="112" spans="1:14">
      <c r="A112" s="18"/>
      <c r="D112" s="20"/>
      <c r="E112" s="20"/>
      <c r="F112" s="20"/>
      <c r="G112" s="20"/>
      <c r="H112" s="20"/>
      <c r="I112" s="20"/>
      <c r="J112" s="20"/>
      <c r="K112" s="20"/>
      <c r="L112" s="20"/>
      <c r="M112" s="20"/>
      <c r="N112" s="20"/>
    </row>
    <row r="113" spans="1:14">
      <c r="A113" s="18"/>
      <c r="D113" s="20"/>
      <c r="E113" s="20"/>
      <c r="F113" s="20"/>
      <c r="G113" s="20"/>
      <c r="H113" s="20"/>
      <c r="I113" s="20"/>
      <c r="J113" s="20"/>
      <c r="K113" s="20"/>
      <c r="L113" s="20"/>
      <c r="M113" s="20"/>
      <c r="N113" s="20"/>
    </row>
    <row r="114" spans="1:14">
      <c r="A114" s="18"/>
      <c r="D114" s="20"/>
      <c r="E114" s="20"/>
      <c r="F114" s="20"/>
      <c r="G114" s="20"/>
      <c r="H114" s="20"/>
      <c r="I114" s="20"/>
      <c r="J114" s="20"/>
      <c r="K114" s="20"/>
      <c r="L114" s="20"/>
      <c r="M114" s="20"/>
      <c r="N114" s="20"/>
    </row>
    <row r="115" spans="1:14">
      <c r="A115" s="18"/>
      <c r="D115" s="20"/>
      <c r="E115" s="20"/>
      <c r="F115" s="20"/>
      <c r="G115" s="20"/>
      <c r="H115" s="20"/>
      <c r="I115" s="20"/>
      <c r="J115" s="20"/>
      <c r="K115" s="20"/>
      <c r="L115" s="20"/>
      <c r="M115" s="20"/>
      <c r="N115" s="20"/>
    </row>
    <row r="116" spans="1:14">
      <c r="A116" s="18"/>
      <c r="D116" s="20"/>
      <c r="E116" s="20"/>
      <c r="F116" s="20"/>
      <c r="G116" s="20"/>
      <c r="H116" s="20"/>
      <c r="I116" s="20"/>
      <c r="J116" s="20"/>
      <c r="K116" s="20"/>
      <c r="L116" s="20"/>
      <c r="M116" s="20"/>
      <c r="N116" s="20"/>
    </row>
    <row r="117" spans="1:14">
      <c r="A117" s="18"/>
      <c r="D117" s="20"/>
      <c r="E117" s="20"/>
      <c r="F117" s="20"/>
      <c r="G117" s="20"/>
      <c r="H117" s="20"/>
      <c r="I117" s="20"/>
      <c r="J117" s="20"/>
      <c r="K117" s="20"/>
      <c r="L117" s="20"/>
      <c r="M117" s="20"/>
      <c r="N117" s="20"/>
    </row>
    <row r="118" spans="1:14">
      <c r="A118" s="18"/>
      <c r="D118" s="20"/>
      <c r="E118" s="20"/>
      <c r="F118" s="20"/>
      <c r="G118" s="20"/>
      <c r="H118" s="20"/>
      <c r="I118" s="20"/>
      <c r="J118" s="20"/>
      <c r="K118" s="20"/>
      <c r="L118" s="20"/>
      <c r="M118" s="20"/>
      <c r="N118" s="20"/>
    </row>
    <row r="119" spans="1:14">
      <c r="A119" s="18"/>
      <c r="D119" s="20"/>
      <c r="E119" s="20"/>
      <c r="F119" s="20"/>
      <c r="G119" s="20"/>
      <c r="H119" s="20"/>
      <c r="I119" s="20"/>
      <c r="J119" s="20"/>
      <c r="K119" s="20"/>
      <c r="L119" s="20"/>
      <c r="M119" s="20"/>
      <c r="N119" s="20"/>
    </row>
    <row r="120" spans="1:14">
      <c r="A120" s="18"/>
      <c r="D120" s="20"/>
      <c r="E120" s="20"/>
      <c r="F120" s="20"/>
      <c r="G120" s="20"/>
      <c r="H120" s="20"/>
      <c r="I120" s="20"/>
      <c r="J120" s="20"/>
      <c r="K120" s="20"/>
      <c r="L120" s="20"/>
      <c r="M120" s="20"/>
      <c r="N120" s="20"/>
    </row>
    <row r="121" spans="1:14">
      <c r="D121" s="20"/>
      <c r="E121" s="20"/>
      <c r="F121" s="20"/>
      <c r="G121" s="20"/>
      <c r="H121" s="20"/>
      <c r="I121" s="20"/>
      <c r="J121" s="20"/>
      <c r="K121" s="20"/>
      <c r="L121" s="20"/>
      <c r="M121" s="20"/>
      <c r="N121" s="20"/>
    </row>
    <row r="122" spans="1:14">
      <c r="D122" s="20"/>
      <c r="E122" s="20"/>
      <c r="F122" s="20"/>
      <c r="G122" s="20"/>
      <c r="H122" s="20"/>
      <c r="I122" s="20"/>
      <c r="J122" s="20"/>
      <c r="K122" s="20"/>
      <c r="L122" s="20"/>
      <c r="M122" s="20"/>
      <c r="N122" s="20"/>
    </row>
    <row r="123" spans="1:14">
      <c r="D123" s="20"/>
      <c r="E123" s="20"/>
      <c r="F123" s="20"/>
      <c r="G123" s="20"/>
      <c r="H123" s="20"/>
      <c r="I123" s="20"/>
      <c r="J123" s="20"/>
      <c r="K123" s="20"/>
      <c r="L123" s="20"/>
      <c r="M123" s="20"/>
      <c r="N123" s="20"/>
    </row>
    <row r="124" spans="1:14">
      <c r="A124" s="641" t="s">
        <v>603</v>
      </c>
      <c r="B124" s="641"/>
      <c r="C124" s="641"/>
      <c r="D124" s="641"/>
      <c r="E124" s="641"/>
      <c r="F124" s="641"/>
      <c r="G124" s="641"/>
      <c r="H124" s="641"/>
      <c r="I124" s="641"/>
      <c r="J124" s="641"/>
      <c r="K124" s="641"/>
      <c r="L124" s="641"/>
      <c r="M124" s="641"/>
      <c r="N124" s="20"/>
    </row>
    <row r="125" spans="1:14">
      <c r="A125" s="641" t="str">
        <f>Control!A2</f>
        <v>Case No. 2026-00094</v>
      </c>
      <c r="B125" s="641"/>
      <c r="C125" s="641"/>
      <c r="D125" s="641"/>
      <c r="E125" s="641"/>
      <c r="F125" s="641"/>
      <c r="G125" s="641"/>
      <c r="H125" s="641"/>
      <c r="I125" s="641"/>
      <c r="J125" s="641"/>
      <c r="K125" s="641"/>
      <c r="L125" s="641"/>
      <c r="M125" s="641"/>
      <c r="N125" s="20"/>
    </row>
    <row r="126" spans="1:14">
      <c r="A126" s="641" t="s">
        <v>614</v>
      </c>
      <c r="B126" s="641"/>
      <c r="C126" s="641"/>
      <c r="D126" s="641"/>
      <c r="E126" s="641"/>
      <c r="F126" s="641"/>
      <c r="G126" s="641"/>
      <c r="H126" s="641"/>
      <c r="I126" s="641"/>
      <c r="J126" s="641"/>
      <c r="K126" s="641"/>
      <c r="L126" s="641"/>
      <c r="M126" s="641"/>
      <c r="N126" s="20"/>
    </row>
    <row r="127" spans="1:14">
      <c r="A127" s="641" t="str">
        <f>Control!B5</f>
        <v>Base Year at August 31, 2026</v>
      </c>
      <c r="B127" s="641"/>
      <c r="C127" s="641"/>
      <c r="D127" s="641"/>
      <c r="E127" s="641"/>
      <c r="F127" s="641"/>
      <c r="G127" s="641"/>
      <c r="H127" s="641"/>
      <c r="I127" s="641"/>
      <c r="J127" s="641"/>
      <c r="K127" s="641"/>
      <c r="L127" s="641"/>
      <c r="M127" s="641"/>
      <c r="N127" s="20"/>
    </row>
    <row r="128" spans="1:14">
      <c r="A128" s="54"/>
      <c r="C128" s="54"/>
      <c r="D128" s="54"/>
      <c r="E128" s="54"/>
      <c r="F128" s="54"/>
      <c r="G128" s="54"/>
      <c r="H128" s="54"/>
      <c r="I128" s="55"/>
      <c r="J128" s="20"/>
      <c r="K128" s="20"/>
      <c r="L128" s="20"/>
      <c r="M128" s="43" t="s">
        <v>688</v>
      </c>
      <c r="N128" s="20"/>
    </row>
    <row r="129" spans="1:14">
      <c r="D129" s="20"/>
      <c r="E129" s="20"/>
      <c r="F129" s="20"/>
      <c r="G129" s="20"/>
      <c r="H129" s="20"/>
      <c r="I129" s="20"/>
      <c r="J129" s="20"/>
      <c r="K129" s="20"/>
      <c r="L129" s="20"/>
      <c r="M129" s="232" t="str">
        <f ca="1">RIGHT(CELL("filename",$A$1),LEN(CELL("filename",$A$1))-SEARCH("\Rate Base",CELL("filename",$A$1),1))</f>
        <v>Rate Base\[KAWC 2026 Rate Case - Exhibit 37 Schedules B1 - B8.xlsx]Sch B-2</v>
      </c>
    </row>
    <row r="130" spans="1:14">
      <c r="A130" s="16" t="s">
        <v>657</v>
      </c>
      <c r="J130" s="20"/>
      <c r="K130" s="20"/>
      <c r="L130" s="20"/>
      <c r="M130" s="43" t="s">
        <v>689</v>
      </c>
      <c r="N130" s="20"/>
    </row>
    <row r="131" spans="1:14">
      <c r="A131" s="16" t="str">
        <f>+A9</f>
        <v>TYPE OF FILING:  _X_ ORIGINAL __ UPDATED __ REVISED</v>
      </c>
      <c r="J131" s="20"/>
      <c r="K131" s="20"/>
      <c r="L131" s="20"/>
      <c r="M131" s="29" t="str">
        <f>Control!$D$18</f>
        <v>Witness Responsible:   John Watkins</v>
      </c>
      <c r="N131" s="20"/>
    </row>
    <row r="132" spans="1:14">
      <c r="A132" s="16" t="s">
        <v>678</v>
      </c>
      <c r="J132" s="20"/>
      <c r="K132" s="20"/>
      <c r="L132" s="20"/>
      <c r="N132" s="20"/>
    </row>
    <row r="133" spans="1:14" ht="15.75" thickBot="1">
      <c r="A133" s="44"/>
      <c r="B133" s="45"/>
      <c r="C133" s="44"/>
      <c r="D133" s="44"/>
      <c r="E133" s="44"/>
      <c r="F133" s="44"/>
      <c r="G133" s="44"/>
      <c r="H133" s="44"/>
      <c r="I133" s="44"/>
      <c r="J133" s="50"/>
      <c r="K133" s="50"/>
      <c r="L133" s="50"/>
      <c r="M133" s="50"/>
      <c r="N133" s="20"/>
    </row>
    <row r="134" spans="1:14">
      <c r="A134" s="56" t="s">
        <v>570</v>
      </c>
      <c r="B134" s="57" t="s">
        <v>690</v>
      </c>
      <c r="C134" s="57"/>
      <c r="D134" s="56"/>
      <c r="E134" s="57"/>
      <c r="G134" s="57" t="s">
        <v>679</v>
      </c>
      <c r="I134" s="18"/>
      <c r="J134" s="24"/>
      <c r="K134" s="18"/>
      <c r="L134" s="24"/>
      <c r="M134" s="18" t="s">
        <v>680</v>
      </c>
      <c r="N134" s="20"/>
    </row>
    <row r="135" spans="1:14" ht="15.75" thickBot="1">
      <c r="A135" s="44" t="s">
        <v>662</v>
      </c>
      <c r="B135" s="45" t="s">
        <v>300</v>
      </c>
      <c r="C135" s="45" t="s">
        <v>301</v>
      </c>
      <c r="D135" s="44"/>
      <c r="E135" s="45" t="s">
        <v>119</v>
      </c>
      <c r="F135" s="44"/>
      <c r="G135" s="45" t="s">
        <v>682</v>
      </c>
      <c r="H135" s="44"/>
      <c r="I135" s="45" t="s">
        <v>679</v>
      </c>
      <c r="J135" s="50"/>
      <c r="K135" s="45" t="s">
        <v>683</v>
      </c>
      <c r="L135" s="50"/>
      <c r="M135" s="45" t="s">
        <v>684</v>
      </c>
      <c r="N135" s="20"/>
    </row>
    <row r="136" spans="1:14">
      <c r="A136" s="18">
        <v>1</v>
      </c>
      <c r="J136" s="24"/>
      <c r="L136" s="24"/>
      <c r="N136" s="20"/>
    </row>
    <row r="137" spans="1:14">
      <c r="A137" s="18">
        <v>2</v>
      </c>
      <c r="J137" s="20"/>
      <c r="L137" s="20"/>
      <c r="N137" s="20"/>
    </row>
    <row r="138" spans="1:14">
      <c r="A138" s="18">
        <v>3</v>
      </c>
      <c r="C138" s="58" t="s">
        <v>691</v>
      </c>
      <c r="E138" s="20"/>
      <c r="G138" s="20"/>
      <c r="I138" s="20"/>
      <c r="J138" s="20"/>
      <c r="K138" s="20"/>
      <c r="L138" s="20"/>
      <c r="N138" s="20"/>
    </row>
    <row r="139" spans="1:14" ht="15.75" thickBot="1">
      <c r="A139" s="18">
        <v>4</v>
      </c>
      <c r="B139" s="18">
        <v>301.10000000000002</v>
      </c>
      <c r="C139" s="16" t="s">
        <v>170</v>
      </c>
      <c r="E139" s="127">
        <f>SUMIF('UPIS linkin'!$L$11:$L$87,$B139,'UPIS linkin'!$T$11:$T$87)</f>
        <v>37450.43</v>
      </c>
      <c r="G139" s="46">
        <v>1</v>
      </c>
      <c r="I139" s="127">
        <f>E139*$G$139</f>
        <v>37450.43</v>
      </c>
      <c r="J139" s="20"/>
      <c r="K139" s="127">
        <v>0</v>
      </c>
      <c r="L139" s="20"/>
      <c r="M139" s="127">
        <f>I139-K139</f>
        <v>37450.43</v>
      </c>
      <c r="N139" s="20"/>
    </row>
    <row r="140" spans="1:14" ht="15.75" thickTop="1">
      <c r="A140" s="18">
        <v>5</v>
      </c>
      <c r="B140" s="59">
        <v>302.10000000000002</v>
      </c>
      <c r="C140" s="16" t="s">
        <v>171</v>
      </c>
      <c r="E140" s="135">
        <f>SUMIF('UPIS linkin'!$L$11:$L$87,$B140,'UPIS linkin'!$T$11:$T$87)</f>
        <v>70260.820000000007</v>
      </c>
      <c r="F140" s="21"/>
      <c r="G140" s="137"/>
      <c r="H140" s="21"/>
      <c r="I140" s="135">
        <f>E140*$G$139</f>
        <v>70260.820000000007</v>
      </c>
      <c r="J140" s="135"/>
      <c r="K140" s="135">
        <v>0</v>
      </c>
      <c r="L140" s="135"/>
      <c r="M140" s="135">
        <f>I140-K140</f>
        <v>70260.820000000007</v>
      </c>
      <c r="N140" s="20"/>
    </row>
    <row r="141" spans="1:14">
      <c r="A141" s="18">
        <v>6</v>
      </c>
      <c r="B141" s="59">
        <v>339.1</v>
      </c>
      <c r="C141" s="16" t="s">
        <v>692</v>
      </c>
      <c r="E141" s="135">
        <f>SUMIF('UPIS linkin'!$L$11:$L$87,$B141,'UPIS linkin'!$T$11:$T$87)</f>
        <v>2844163.0500000012</v>
      </c>
      <c r="F141" s="135"/>
      <c r="G141" s="21"/>
      <c r="H141" s="21"/>
      <c r="I141" s="135">
        <f>E141*$G$139</f>
        <v>2844163.0500000012</v>
      </c>
      <c r="J141" s="135"/>
      <c r="K141" s="135">
        <v>0</v>
      </c>
      <c r="L141" s="135"/>
      <c r="M141" s="135">
        <f>I141-K141</f>
        <v>2844163.0500000012</v>
      </c>
      <c r="N141" s="20"/>
    </row>
    <row r="142" spans="1:14" ht="15.75" thickBot="1">
      <c r="A142" s="18">
        <v>7</v>
      </c>
      <c r="B142" s="59"/>
      <c r="E142" s="20"/>
      <c r="F142" s="20"/>
      <c r="I142" s="50"/>
      <c r="J142" s="20"/>
      <c r="K142" s="47"/>
      <c r="L142" s="20"/>
      <c r="M142" s="50"/>
      <c r="N142" s="20"/>
    </row>
    <row r="143" spans="1:14" ht="15.75" thickBot="1">
      <c r="A143" s="18">
        <v>8</v>
      </c>
      <c r="C143" s="16" t="s">
        <v>693</v>
      </c>
      <c r="E143" s="134">
        <f>SUM(E139:E142)</f>
        <v>2951874.3000000012</v>
      </c>
      <c r="F143" s="20"/>
      <c r="I143" s="134">
        <f>SUM(I139:I142)</f>
        <v>2951874.3000000012</v>
      </c>
      <c r="J143" s="20"/>
      <c r="K143" s="134">
        <f>SUM(K139:K142)</f>
        <v>0</v>
      </c>
      <c r="L143" s="20"/>
      <c r="M143" s="134">
        <f>SUM(M139:M142)</f>
        <v>2951874.3000000012</v>
      </c>
      <c r="N143" s="20"/>
    </row>
    <row r="144" spans="1:14">
      <c r="A144" s="18">
        <v>9</v>
      </c>
      <c r="E144" s="24"/>
      <c r="F144" s="20"/>
      <c r="I144" s="24"/>
      <c r="J144" s="20"/>
      <c r="K144" s="20"/>
      <c r="L144" s="20"/>
      <c r="M144" s="24"/>
      <c r="N144" s="20"/>
    </row>
    <row r="145" spans="1:14">
      <c r="A145" s="18">
        <v>10</v>
      </c>
      <c r="C145" s="58" t="s">
        <v>694</v>
      </c>
      <c r="E145" s="20"/>
      <c r="F145" s="20"/>
      <c r="I145" s="20"/>
      <c r="J145" s="20"/>
      <c r="K145" s="20"/>
      <c r="L145" s="20"/>
      <c r="M145" s="20"/>
      <c r="N145" s="20"/>
    </row>
    <row r="146" spans="1:14">
      <c r="A146" s="18">
        <v>11</v>
      </c>
      <c r="B146" s="18">
        <v>303.2</v>
      </c>
      <c r="C146" s="16" t="s">
        <v>173</v>
      </c>
      <c r="E146" s="127">
        <f>SUMIF('UPIS linkin'!$L$11:$L$87,$B146,'UPIS linkin'!$T$11:$T$87)</f>
        <v>3464604.3200000003</v>
      </c>
      <c r="F146" s="127"/>
      <c r="G146" s="127"/>
      <c r="H146" s="127"/>
      <c r="I146" s="127">
        <f t="shared" ref="I146:I155" si="0">E146*$G$139</f>
        <v>3464604.3200000003</v>
      </c>
      <c r="J146" s="127"/>
      <c r="K146" s="127">
        <v>0</v>
      </c>
      <c r="L146" s="127"/>
      <c r="M146" s="127">
        <f t="shared" ref="M146:M155" si="1">I146-K146</f>
        <v>3464604.3200000003</v>
      </c>
      <c r="N146" s="20"/>
    </row>
    <row r="147" spans="1:14">
      <c r="A147" s="18">
        <v>12</v>
      </c>
      <c r="B147" s="18">
        <v>304.2</v>
      </c>
      <c r="C147" s="16" t="s">
        <v>695</v>
      </c>
      <c r="E147" s="135">
        <f>SUMIF('UPIS linkin'!$L$11:$L$87,$B147,'UPIS linkin'!$T$11:$T$87)</f>
        <v>42735233.063500002</v>
      </c>
      <c r="F147" s="21"/>
      <c r="G147" s="137"/>
      <c r="H147" s="21"/>
      <c r="I147" s="135">
        <f t="shared" si="0"/>
        <v>42735233.063500002</v>
      </c>
      <c r="J147" s="135"/>
      <c r="K147" s="135">
        <v>0</v>
      </c>
      <c r="L147" s="135"/>
      <c r="M147" s="135">
        <f t="shared" si="1"/>
        <v>42735233.063500002</v>
      </c>
      <c r="N147" s="20"/>
    </row>
    <row r="148" spans="1:14">
      <c r="A148" s="18">
        <v>13</v>
      </c>
      <c r="B148" s="18">
        <v>305.2</v>
      </c>
      <c r="C148" s="16" t="s">
        <v>175</v>
      </c>
      <c r="E148" s="135">
        <f>SUMIF('UPIS linkin'!$L$11:$L$87,$B148,'UPIS linkin'!$T$11:$T$87)</f>
        <v>819259.98</v>
      </c>
      <c r="F148" s="135"/>
      <c r="G148" s="21"/>
      <c r="H148" s="21"/>
      <c r="I148" s="135">
        <f t="shared" si="0"/>
        <v>819259.98</v>
      </c>
      <c r="J148" s="135"/>
      <c r="K148" s="135">
        <v>0</v>
      </c>
      <c r="L148" s="135"/>
      <c r="M148" s="135">
        <f t="shared" si="1"/>
        <v>819259.98</v>
      </c>
      <c r="N148" s="20"/>
    </row>
    <row r="149" spans="1:14">
      <c r="A149" s="18">
        <v>14</v>
      </c>
      <c r="B149" s="18">
        <v>306.2</v>
      </c>
      <c r="C149" s="16" t="s">
        <v>176</v>
      </c>
      <c r="E149" s="135">
        <f>SUMIF('UPIS linkin'!$L$11:$L$87,$B149,'UPIS linkin'!$T$11:$T$87)</f>
        <v>4334970.4233004162</v>
      </c>
      <c r="F149" s="21"/>
      <c r="G149" s="137"/>
      <c r="H149" s="21"/>
      <c r="I149" s="135">
        <f t="shared" si="0"/>
        <v>4334970.4233004162</v>
      </c>
      <c r="J149" s="135"/>
      <c r="K149" s="135">
        <v>0</v>
      </c>
      <c r="L149" s="135"/>
      <c r="M149" s="135">
        <f t="shared" si="1"/>
        <v>4334970.4233004162</v>
      </c>
      <c r="N149" s="20"/>
    </row>
    <row r="150" spans="1:14">
      <c r="A150" s="18">
        <v>15</v>
      </c>
      <c r="B150" s="18">
        <v>307.2</v>
      </c>
      <c r="C150" s="16" t="s">
        <v>177</v>
      </c>
      <c r="E150" s="135">
        <f>SUMIF('UPIS linkin'!$L$11:$L$87,$B150,'UPIS linkin'!$T$11:$T$87)</f>
        <v>0</v>
      </c>
      <c r="F150" s="135"/>
      <c r="G150" s="21"/>
      <c r="H150" s="21"/>
      <c r="I150" s="135">
        <f t="shared" si="0"/>
        <v>0</v>
      </c>
      <c r="J150" s="135"/>
      <c r="K150" s="135">
        <v>0</v>
      </c>
      <c r="L150" s="135"/>
      <c r="M150" s="135">
        <f t="shared" si="1"/>
        <v>0</v>
      </c>
      <c r="N150" s="20"/>
    </row>
    <row r="151" spans="1:14">
      <c r="A151" s="18">
        <v>16</v>
      </c>
      <c r="B151" s="18">
        <v>308.2</v>
      </c>
      <c r="C151" s="16" t="s">
        <v>178</v>
      </c>
      <c r="E151" s="135">
        <f>SUMIF('UPIS linkin'!$L$11:$L$87,$B151,'UPIS linkin'!$T$11:$T$87)</f>
        <v>0</v>
      </c>
      <c r="F151" s="21"/>
      <c r="G151" s="137"/>
      <c r="H151" s="21"/>
      <c r="I151" s="135">
        <f t="shared" si="0"/>
        <v>0</v>
      </c>
      <c r="J151" s="135"/>
      <c r="K151" s="135">
        <v>0</v>
      </c>
      <c r="L151" s="135"/>
      <c r="M151" s="135">
        <f t="shared" si="1"/>
        <v>0</v>
      </c>
      <c r="N151" s="20"/>
    </row>
    <row r="152" spans="1:14">
      <c r="A152" s="18">
        <v>17</v>
      </c>
      <c r="B152" s="18">
        <v>309.2</v>
      </c>
      <c r="C152" s="16" t="s">
        <v>179</v>
      </c>
      <c r="E152" s="135">
        <f>SUMIF('UPIS linkin'!$L$11:$L$87,$B152,'UPIS linkin'!$T$11:$T$87)</f>
        <v>20324960.943333343</v>
      </c>
      <c r="F152" s="135"/>
      <c r="G152" s="21"/>
      <c r="H152" s="21"/>
      <c r="I152" s="135">
        <f t="shared" si="0"/>
        <v>20324960.943333343</v>
      </c>
      <c r="J152" s="135"/>
      <c r="K152" s="135">
        <v>0</v>
      </c>
      <c r="L152" s="135"/>
      <c r="M152" s="135">
        <f t="shared" si="1"/>
        <v>20324960.943333343</v>
      </c>
      <c r="N152" s="20"/>
    </row>
    <row r="153" spans="1:14">
      <c r="A153" s="18">
        <v>18</v>
      </c>
      <c r="B153" s="18">
        <v>310.2</v>
      </c>
      <c r="C153" s="16" t="s">
        <v>180</v>
      </c>
      <c r="E153" s="135">
        <f>SUMIF('UPIS linkin'!$L$11:$L$87,$B153,'UPIS linkin'!$T$11:$T$87)</f>
        <v>5678201.46</v>
      </c>
      <c r="F153" s="21"/>
      <c r="G153" s="137"/>
      <c r="H153" s="21"/>
      <c r="I153" s="135">
        <f t="shared" si="0"/>
        <v>5678201.46</v>
      </c>
      <c r="J153" s="135"/>
      <c r="K153" s="135">
        <v>0</v>
      </c>
      <c r="L153" s="135"/>
      <c r="M153" s="135">
        <f t="shared" si="1"/>
        <v>5678201.46</v>
      </c>
      <c r="N153" s="20"/>
    </row>
    <row r="154" spans="1:14">
      <c r="A154" s="18">
        <v>19</v>
      </c>
      <c r="B154" s="18">
        <v>311.2</v>
      </c>
      <c r="C154" s="16" t="s">
        <v>696</v>
      </c>
      <c r="E154" s="135">
        <f>SUMIF('UPIS linkin'!$L$11:$L$87,$B154,'UPIS linkin'!$T$11:$T$87)</f>
        <v>41938367.893333331</v>
      </c>
      <c r="F154" s="135"/>
      <c r="G154" s="21"/>
      <c r="H154" s="21"/>
      <c r="I154" s="135">
        <f t="shared" si="0"/>
        <v>41938367.893333331</v>
      </c>
      <c r="J154" s="135"/>
      <c r="K154" s="135">
        <v>0</v>
      </c>
      <c r="L154" s="135"/>
      <c r="M154" s="135">
        <f t="shared" si="1"/>
        <v>41938367.893333331</v>
      </c>
      <c r="N154" s="20"/>
    </row>
    <row r="155" spans="1:14">
      <c r="A155" s="18">
        <v>20</v>
      </c>
      <c r="B155" s="18">
        <v>339.2</v>
      </c>
      <c r="C155" s="16" t="s">
        <v>182</v>
      </c>
      <c r="E155" s="135">
        <f>SUMIF('UPIS linkin'!$L$11:$L$87,$B155,'UPIS linkin'!$T$11:$T$87)</f>
        <v>0</v>
      </c>
      <c r="F155" s="21"/>
      <c r="G155" s="137"/>
      <c r="H155" s="21"/>
      <c r="I155" s="135">
        <f t="shared" si="0"/>
        <v>0</v>
      </c>
      <c r="J155" s="135"/>
      <c r="K155" s="135">
        <v>0</v>
      </c>
      <c r="L155" s="135"/>
      <c r="M155" s="135">
        <f t="shared" si="1"/>
        <v>0</v>
      </c>
      <c r="N155" s="20"/>
    </row>
    <row r="156" spans="1:14" ht="15.75" thickBot="1">
      <c r="A156" s="18">
        <v>21</v>
      </c>
      <c r="E156" s="50"/>
      <c r="F156" s="20"/>
      <c r="I156" s="50"/>
      <c r="K156" s="50"/>
      <c r="M156" s="50"/>
      <c r="N156" s="20"/>
    </row>
    <row r="157" spans="1:14" ht="15.75" thickBot="1">
      <c r="A157" s="18">
        <v>22</v>
      </c>
      <c r="C157" s="16" t="s">
        <v>697</v>
      </c>
      <c r="E157" s="134">
        <f>SUM(E146:E156)</f>
        <v>119295598.08346708</v>
      </c>
      <c r="F157" s="20"/>
      <c r="I157" s="134">
        <f>SUM(I146:I156)</f>
        <v>119295598.08346708</v>
      </c>
      <c r="K157" s="134">
        <f>SUM(K146:K156)</f>
        <v>0</v>
      </c>
      <c r="M157" s="134">
        <f>SUM(M146:M156)</f>
        <v>119295598.08346708</v>
      </c>
    </row>
    <row r="158" spans="1:14">
      <c r="A158" s="18">
        <v>23</v>
      </c>
      <c r="E158" s="24"/>
      <c r="F158" s="20"/>
      <c r="I158" s="20"/>
      <c r="K158" s="20"/>
      <c r="M158" s="20"/>
    </row>
    <row r="159" spans="1:14">
      <c r="A159" s="18">
        <v>24</v>
      </c>
      <c r="C159" s="58" t="s">
        <v>698</v>
      </c>
      <c r="E159" s="20"/>
      <c r="F159" s="20"/>
      <c r="I159" s="20"/>
      <c r="K159" s="20"/>
      <c r="M159" s="20"/>
    </row>
    <row r="160" spans="1:14">
      <c r="A160" s="18">
        <v>25</v>
      </c>
      <c r="B160" s="18">
        <v>303.3</v>
      </c>
      <c r="C160" s="16" t="s">
        <v>699</v>
      </c>
      <c r="E160" s="127">
        <f>SUMIF('UPIS linkin'!$L$11:$L$87,$B160,'UPIS linkin'!$T$11:$T$87)</f>
        <v>800183.34</v>
      </c>
      <c r="F160" s="127"/>
      <c r="G160" s="127"/>
      <c r="H160" s="127"/>
      <c r="I160" s="127">
        <f t="shared" ref="I160:I164" si="2">E160*$G$139</f>
        <v>800183.34</v>
      </c>
      <c r="J160" s="127"/>
      <c r="K160" s="127">
        <v>0</v>
      </c>
      <c r="L160" s="127"/>
      <c r="M160" s="127">
        <f>I160-K160</f>
        <v>800183.34</v>
      </c>
    </row>
    <row r="161" spans="1:13">
      <c r="A161" s="18">
        <v>26</v>
      </c>
      <c r="B161" s="18">
        <v>304.3</v>
      </c>
      <c r="C161" s="16" t="s">
        <v>700</v>
      </c>
      <c r="E161" s="135">
        <f>SUMIF('UPIS linkin'!$L$11:$L$87,$B161,'UPIS linkin'!$T$11:$T$87)</f>
        <v>67291380.858333334</v>
      </c>
      <c r="F161" s="20"/>
      <c r="I161" s="135">
        <f t="shared" si="2"/>
        <v>67291380.858333334</v>
      </c>
      <c r="J161" s="135"/>
      <c r="K161" s="135">
        <v>0</v>
      </c>
      <c r="L161" s="135"/>
      <c r="M161" s="135">
        <f>I161-K161</f>
        <v>67291380.858333334</v>
      </c>
    </row>
    <row r="162" spans="1:13">
      <c r="A162" s="18">
        <v>27</v>
      </c>
      <c r="B162" s="18">
        <v>311.3</v>
      </c>
      <c r="C162" s="16" t="s">
        <v>185</v>
      </c>
      <c r="E162" s="135">
        <f>SUMIF('UPIS linkin'!$L$11:$L$87,$B162,'UPIS linkin'!$T$11:$T$87)</f>
        <v>4470997.365000003</v>
      </c>
      <c r="F162" s="20"/>
      <c r="I162" s="135">
        <f t="shared" si="2"/>
        <v>4470997.365000003</v>
      </c>
      <c r="J162" s="135"/>
      <c r="K162" s="135">
        <v>0</v>
      </c>
      <c r="L162" s="135"/>
      <c r="M162" s="135">
        <f>I162-K162</f>
        <v>4470997.365000003</v>
      </c>
    </row>
    <row r="163" spans="1:13">
      <c r="A163" s="18">
        <v>28</v>
      </c>
      <c r="B163" s="18">
        <v>320.3</v>
      </c>
      <c r="C163" s="16" t="s">
        <v>701</v>
      </c>
      <c r="E163" s="135">
        <f>SUMIF('UPIS linkin'!$L$11:$L$87,$B163,'UPIS linkin'!$T$11:$T$87)</f>
        <v>73614814.019999966</v>
      </c>
      <c r="F163" s="20"/>
      <c r="I163" s="135">
        <f t="shared" si="2"/>
        <v>73614814.019999966</v>
      </c>
      <c r="J163" s="135"/>
      <c r="K163" s="135">
        <v>0</v>
      </c>
      <c r="L163" s="135"/>
      <c r="M163" s="135">
        <f>I163-K163</f>
        <v>73614814.019999966</v>
      </c>
    </row>
    <row r="164" spans="1:13">
      <c r="A164" s="18">
        <v>29</v>
      </c>
      <c r="B164" s="18">
        <v>339.3</v>
      </c>
      <c r="C164" s="16" t="s">
        <v>187</v>
      </c>
      <c r="E164" s="135">
        <f>SUMIF('UPIS linkin'!$L$11:$L$87,$B164,'UPIS linkin'!$T$11:$T$87)</f>
        <v>0</v>
      </c>
      <c r="I164" s="135">
        <f t="shared" si="2"/>
        <v>0</v>
      </c>
      <c r="J164" s="135"/>
      <c r="K164" s="135">
        <v>0</v>
      </c>
      <c r="L164" s="135"/>
      <c r="M164" s="135">
        <f>I164-K164</f>
        <v>0</v>
      </c>
    </row>
    <row r="165" spans="1:13" ht="15.75" thickBot="1">
      <c r="A165" s="18">
        <v>30</v>
      </c>
      <c r="E165" s="50"/>
      <c r="F165" s="20"/>
      <c r="I165" s="50"/>
      <c r="K165" s="50"/>
      <c r="M165" s="50"/>
    </row>
    <row r="166" spans="1:13" ht="15.75" thickBot="1">
      <c r="A166" s="18">
        <v>31</v>
      </c>
      <c r="C166" s="16" t="s">
        <v>702</v>
      </c>
      <c r="E166" s="134">
        <f>SUM(E160:E165)</f>
        <v>146177375.58333331</v>
      </c>
      <c r="F166" s="20"/>
      <c r="I166" s="134">
        <f>SUM(I160:I165)</f>
        <v>146177375.58333331</v>
      </c>
      <c r="K166" s="134">
        <v>0</v>
      </c>
      <c r="M166" s="134">
        <f>SUM(M160:M165)</f>
        <v>146177375.58333331</v>
      </c>
    </row>
    <row r="167" spans="1:13">
      <c r="A167" s="18">
        <v>32</v>
      </c>
      <c r="E167" s="24"/>
      <c r="F167" s="20"/>
      <c r="I167" s="20"/>
      <c r="K167" s="24"/>
      <c r="M167" s="20"/>
    </row>
    <row r="168" spans="1:13">
      <c r="A168" s="18">
        <v>33</v>
      </c>
      <c r="C168" s="58" t="s">
        <v>703</v>
      </c>
      <c r="E168" s="20"/>
      <c r="F168" s="20"/>
      <c r="I168" s="20"/>
      <c r="K168" s="20"/>
      <c r="M168" s="20"/>
    </row>
    <row r="169" spans="1:13">
      <c r="A169" s="18">
        <v>34</v>
      </c>
      <c r="B169" s="202">
        <v>303.39999999999998</v>
      </c>
      <c r="C169" s="203" t="s">
        <v>188</v>
      </c>
      <c r="D169" s="203"/>
      <c r="E169" s="200">
        <f>SUMIF('UPIS linkin'!$L$11:$L$87,$B169,'UPIS linkin'!$T$11:$T$87)</f>
        <v>7549864.79</v>
      </c>
      <c r="F169" s="127"/>
      <c r="G169" s="127"/>
      <c r="H169" s="127"/>
      <c r="I169" s="127">
        <f t="shared" ref="I169:I178" si="3">E169*$G$139</f>
        <v>7549864.79</v>
      </c>
      <c r="J169" s="127"/>
      <c r="K169" s="127">
        <v>0</v>
      </c>
      <c r="L169" s="127"/>
      <c r="M169" s="127">
        <f t="shared" ref="M169:M176" si="4">I169-K169</f>
        <v>7549864.79</v>
      </c>
    </row>
    <row r="170" spans="1:13">
      <c r="A170" s="18">
        <v>35</v>
      </c>
      <c r="B170" s="202">
        <v>304.39999999999998</v>
      </c>
      <c r="C170" s="203" t="s">
        <v>704</v>
      </c>
      <c r="D170" s="203"/>
      <c r="E170" s="201">
        <f>SUMIF('UPIS linkin'!$L$11:$L$87,$B170,'UPIS linkin'!$T$11:$T$87)</f>
        <v>5481638.2350000013</v>
      </c>
      <c r="F170" s="135"/>
      <c r="G170" s="135"/>
      <c r="H170" s="135"/>
      <c r="I170" s="135">
        <f t="shared" si="3"/>
        <v>5481638.2350000013</v>
      </c>
      <c r="J170" s="135"/>
      <c r="K170" s="135">
        <v>0</v>
      </c>
      <c r="L170" s="135"/>
      <c r="M170" s="135">
        <f t="shared" si="4"/>
        <v>5481638.2350000013</v>
      </c>
    </row>
    <row r="171" spans="1:13">
      <c r="A171" s="18">
        <v>36</v>
      </c>
      <c r="B171" s="202">
        <v>311.39999999999998</v>
      </c>
      <c r="C171" s="203" t="s">
        <v>190</v>
      </c>
      <c r="D171" s="203"/>
      <c r="E171" s="201">
        <f>SUMIF('UPIS linkin'!$L$11:$L$87,$B171,'UPIS linkin'!$T$11:$T$87)</f>
        <v>2321220.3333333335</v>
      </c>
      <c r="F171" s="135"/>
      <c r="G171" s="135"/>
      <c r="H171" s="135"/>
      <c r="I171" s="135">
        <f t="shared" si="3"/>
        <v>2321220.3333333335</v>
      </c>
      <c r="J171" s="135"/>
      <c r="K171" s="135">
        <v>0</v>
      </c>
      <c r="L171" s="135"/>
      <c r="M171" s="135">
        <f t="shared" si="4"/>
        <v>2321220.3333333335</v>
      </c>
    </row>
    <row r="172" spans="1:13">
      <c r="A172" s="18">
        <v>37</v>
      </c>
      <c r="B172" s="202">
        <v>330.4</v>
      </c>
      <c r="C172" s="203" t="s">
        <v>705</v>
      </c>
      <c r="D172" s="203"/>
      <c r="E172" s="201">
        <f>SUMIF('UPIS linkin'!$L$11:$L$87,$B172,'UPIS linkin'!$T$11:$T$87)</f>
        <v>19984584.509999994</v>
      </c>
      <c r="F172" s="135"/>
      <c r="G172" s="135"/>
      <c r="H172" s="135"/>
      <c r="I172" s="135">
        <f t="shared" si="3"/>
        <v>19984584.509999994</v>
      </c>
      <c r="J172" s="135"/>
      <c r="K172" s="135">
        <v>0</v>
      </c>
      <c r="L172" s="135"/>
      <c r="M172" s="135">
        <f t="shared" si="4"/>
        <v>19984584.509999994</v>
      </c>
    </row>
    <row r="173" spans="1:13">
      <c r="A173" s="18">
        <v>38</v>
      </c>
      <c r="B173" s="202">
        <v>331.4</v>
      </c>
      <c r="C173" s="203" t="s">
        <v>192</v>
      </c>
      <c r="D173" s="203"/>
      <c r="E173" s="201">
        <f>SUMIF('UPIS linkin'!$L$11:$L$87,$B173,'UPIS linkin'!$T$11:$T$87)</f>
        <v>529320025.7611261</v>
      </c>
      <c r="F173" s="135"/>
      <c r="G173" s="135"/>
      <c r="H173" s="135"/>
      <c r="I173" s="135">
        <f t="shared" si="3"/>
        <v>529320025.7611261</v>
      </c>
      <c r="J173" s="135"/>
      <c r="K173" s="135">
        <v>0</v>
      </c>
      <c r="L173" s="135"/>
      <c r="M173" s="135">
        <f t="shared" si="4"/>
        <v>529320025.7611261</v>
      </c>
    </row>
    <row r="174" spans="1:13">
      <c r="A174" s="18">
        <v>39</v>
      </c>
      <c r="B174" s="202">
        <v>333.4</v>
      </c>
      <c r="C174" s="203" t="s">
        <v>193</v>
      </c>
      <c r="D174" s="203"/>
      <c r="E174" s="201">
        <f>SUMIF('UPIS linkin'!$L$11:$L$87,$B174,'UPIS linkin'!$T$11:$T$87)</f>
        <v>80326965.588911608</v>
      </c>
      <c r="F174" s="135"/>
      <c r="G174" s="135"/>
      <c r="H174" s="135"/>
      <c r="I174" s="135">
        <f t="shared" si="3"/>
        <v>80326965.588911608</v>
      </c>
      <c r="J174" s="135"/>
      <c r="K174" s="135">
        <v>0</v>
      </c>
      <c r="L174" s="135"/>
      <c r="M174" s="135">
        <f t="shared" si="4"/>
        <v>80326965.588911608</v>
      </c>
    </row>
    <row r="175" spans="1:13">
      <c r="A175" s="18">
        <v>40</v>
      </c>
      <c r="B175" s="202">
        <v>334.4</v>
      </c>
      <c r="C175" s="203" t="s">
        <v>194</v>
      </c>
      <c r="D175" s="203"/>
      <c r="E175" s="201">
        <f>SUMIF('UPIS linkin'!$L$11:$L$87,$B175,'UPIS linkin'!$T$11:$T$87)</f>
        <v>110472906.15181634</v>
      </c>
      <c r="F175" s="135"/>
      <c r="G175" s="135"/>
      <c r="H175" s="135"/>
      <c r="I175" s="135">
        <f t="shared" si="3"/>
        <v>110472906.15181634</v>
      </c>
      <c r="J175" s="135"/>
      <c r="K175" s="135">
        <v>0</v>
      </c>
      <c r="L175" s="135"/>
      <c r="M175" s="135">
        <f t="shared" si="4"/>
        <v>110472906.15181634</v>
      </c>
    </row>
    <row r="176" spans="1:13">
      <c r="A176" s="18">
        <v>41</v>
      </c>
      <c r="B176" s="202">
        <v>335.4</v>
      </c>
      <c r="C176" s="203" t="s">
        <v>195</v>
      </c>
      <c r="D176" s="203"/>
      <c r="E176" s="201">
        <f>SUMIF('UPIS linkin'!$L$11:$L$87,$B176,'UPIS linkin'!$T$11:$T$87)</f>
        <v>46265500.385666654</v>
      </c>
      <c r="F176" s="135"/>
      <c r="G176" s="135"/>
      <c r="H176" s="135"/>
      <c r="I176" s="135">
        <f t="shared" si="3"/>
        <v>46265500.385666654</v>
      </c>
      <c r="J176" s="135"/>
      <c r="K176" s="135">
        <v>0</v>
      </c>
      <c r="L176" s="135"/>
      <c r="M176" s="135">
        <f t="shared" si="4"/>
        <v>46265500.385666654</v>
      </c>
    </row>
    <row r="177" spans="1:13">
      <c r="A177" s="18">
        <v>42</v>
      </c>
      <c r="B177" s="202">
        <v>336.4</v>
      </c>
      <c r="C177" s="203" t="s">
        <v>196</v>
      </c>
      <c r="D177" s="203"/>
      <c r="E177" s="201">
        <f>SUMIF('UPIS linkin'!$L$11:$L$87,$B177,'UPIS linkin'!$T$11:$T$87)</f>
        <v>0</v>
      </c>
      <c r="F177" s="135"/>
      <c r="G177" s="135"/>
      <c r="H177" s="135"/>
      <c r="I177" s="135">
        <f t="shared" si="3"/>
        <v>0</v>
      </c>
      <c r="J177" s="135"/>
      <c r="K177" s="135">
        <v>0</v>
      </c>
      <c r="L177" s="135"/>
      <c r="M177" s="135">
        <f>I177-K177</f>
        <v>0</v>
      </c>
    </row>
    <row r="178" spans="1:13">
      <c r="A178" s="18">
        <v>43</v>
      </c>
      <c r="B178" s="18">
        <v>339.4</v>
      </c>
      <c r="C178" s="16" t="s">
        <v>197</v>
      </c>
      <c r="E178" s="135">
        <f>SUMIF('UPIS linkin'!$L$11:$L$87,$B178,'UPIS linkin'!$T$11:$T$87)</f>
        <v>0</v>
      </c>
      <c r="F178" s="135"/>
      <c r="G178" s="135"/>
      <c r="H178" s="135"/>
      <c r="I178" s="135">
        <f t="shared" si="3"/>
        <v>0</v>
      </c>
      <c r="J178" s="135"/>
      <c r="K178" s="135">
        <v>0</v>
      </c>
      <c r="L178" s="135"/>
      <c r="M178" s="135">
        <f>I178-K178</f>
        <v>0</v>
      </c>
    </row>
    <row r="179" spans="1:13" ht="15.75" thickBot="1">
      <c r="A179" s="18">
        <v>44</v>
      </c>
      <c r="E179" s="50"/>
      <c r="F179" s="20"/>
      <c r="I179" s="50"/>
      <c r="K179" s="20"/>
      <c r="M179" s="50"/>
    </row>
    <row r="180" spans="1:13" ht="15.75" thickBot="1">
      <c r="A180" s="18">
        <v>45</v>
      </c>
      <c r="C180" s="16" t="s">
        <v>706</v>
      </c>
      <c r="E180" s="134">
        <f>SUM(E169:E179)</f>
        <v>801722705.75585401</v>
      </c>
      <c r="F180" s="20"/>
      <c r="I180" s="134">
        <f>SUM(I169:I179)</f>
        <v>801722705.75585401</v>
      </c>
      <c r="K180" s="134">
        <v>0</v>
      </c>
      <c r="M180" s="134">
        <f>SUM(M169:M179)</f>
        <v>801722705.75585401</v>
      </c>
    </row>
    <row r="181" spans="1:13">
      <c r="A181" s="18"/>
    </row>
    <row r="182" spans="1:13">
      <c r="A182" s="18"/>
      <c r="E182" s="20"/>
      <c r="F182" s="20"/>
      <c r="H182" s="20"/>
      <c r="I182" s="20"/>
      <c r="M182" s="20"/>
    </row>
    <row r="183" spans="1:13">
      <c r="A183" s="18"/>
      <c r="D183" s="20"/>
      <c r="E183" s="20"/>
      <c r="F183" s="20"/>
      <c r="G183" s="20"/>
      <c r="H183" s="20"/>
    </row>
    <row r="184" spans="1:13">
      <c r="A184" s="18"/>
      <c r="D184" s="20"/>
      <c r="E184" s="20"/>
      <c r="F184" s="20"/>
      <c r="G184" s="20"/>
      <c r="H184" s="20"/>
    </row>
    <row r="185" spans="1:13">
      <c r="A185" s="18"/>
      <c r="B185" s="74"/>
      <c r="C185" s="60"/>
      <c r="D185" s="60"/>
      <c r="E185" s="60"/>
      <c r="F185" s="60"/>
      <c r="G185" s="60"/>
      <c r="H185" s="60"/>
      <c r="I185" s="54"/>
      <c r="J185" s="54"/>
      <c r="K185" s="54"/>
      <c r="L185" s="54"/>
      <c r="M185" s="54"/>
    </row>
    <row r="186" spans="1:13">
      <c r="A186" s="641" t="s">
        <v>673</v>
      </c>
      <c r="B186" s="641"/>
      <c r="C186" s="641"/>
      <c r="D186" s="641"/>
      <c r="E186" s="641"/>
      <c r="F186" s="641"/>
      <c r="G186" s="641"/>
      <c r="H186" s="641"/>
      <c r="I186" s="641"/>
      <c r="J186" s="641"/>
      <c r="K186" s="641"/>
      <c r="L186" s="641"/>
      <c r="M186" s="641"/>
    </row>
    <row r="187" spans="1:13">
      <c r="A187" s="641" t="str">
        <f>Control!A2</f>
        <v>Case No. 2026-00094</v>
      </c>
      <c r="B187" s="641"/>
      <c r="C187" s="641"/>
      <c r="D187" s="641"/>
      <c r="E187" s="641"/>
      <c r="F187" s="641"/>
      <c r="G187" s="641"/>
      <c r="H187" s="641"/>
      <c r="I187" s="641"/>
      <c r="J187" s="641"/>
      <c r="K187" s="641"/>
      <c r="L187" s="641"/>
      <c r="M187" s="641"/>
    </row>
    <row r="188" spans="1:13">
      <c r="A188" s="641" t="s">
        <v>614</v>
      </c>
      <c r="B188" s="641"/>
      <c r="C188" s="641"/>
      <c r="D188" s="641"/>
      <c r="E188" s="641"/>
      <c r="F188" s="641"/>
      <c r="G188" s="641"/>
      <c r="H188" s="641"/>
      <c r="I188" s="641"/>
      <c r="J188" s="641"/>
      <c r="K188" s="641"/>
      <c r="L188" s="641"/>
      <c r="M188" s="641"/>
    </row>
    <row r="189" spans="1:13">
      <c r="A189" s="641" t="str">
        <f>Control!B5</f>
        <v>Base Year at August 31, 2026</v>
      </c>
      <c r="B189" s="641"/>
      <c r="C189" s="641"/>
      <c r="D189" s="641"/>
      <c r="E189" s="641"/>
      <c r="F189" s="641"/>
      <c r="G189" s="641"/>
      <c r="H189" s="641"/>
      <c r="I189" s="641"/>
      <c r="J189" s="641"/>
      <c r="K189" s="641"/>
      <c r="L189" s="641"/>
      <c r="M189" s="641"/>
    </row>
    <row r="190" spans="1:13">
      <c r="A190" s="18"/>
      <c r="C190" s="18"/>
      <c r="D190" s="18"/>
      <c r="E190" s="18"/>
      <c r="F190" s="18"/>
      <c r="G190" s="18"/>
      <c r="H190" s="18"/>
      <c r="I190" s="18"/>
      <c r="J190" s="18"/>
      <c r="K190" s="18"/>
      <c r="L190" s="18"/>
      <c r="M190" s="61" t="s">
        <v>688</v>
      </c>
    </row>
    <row r="191" spans="1:13">
      <c r="D191" s="20"/>
      <c r="E191" s="20"/>
      <c r="F191" s="20"/>
      <c r="G191" s="20"/>
      <c r="H191" s="20"/>
      <c r="I191" s="20"/>
      <c r="J191" s="20"/>
      <c r="K191" s="20"/>
      <c r="L191" s="20"/>
      <c r="M191" s="232" t="str">
        <f ca="1">RIGHT(CELL("filename",$A$1),LEN(CELL("filename",$A$1))-SEARCH("\Rate Base",CELL("filename",$A$1),1))</f>
        <v>Rate Base\[KAWC 2026 Rate Case - Exhibit 37 Schedules B1 - B8.xlsx]Sch B-2</v>
      </c>
    </row>
    <row r="192" spans="1:13">
      <c r="A192" s="16" t="s">
        <v>657</v>
      </c>
      <c r="D192" s="20"/>
      <c r="E192" s="20"/>
      <c r="F192" s="20"/>
      <c r="G192" s="20"/>
      <c r="M192" s="61" t="s">
        <v>707</v>
      </c>
    </row>
    <row r="193" spans="1:13">
      <c r="A193" s="16" t="str">
        <f>+A131</f>
        <v>TYPE OF FILING:  _X_ ORIGINAL __ UPDATED __ REVISED</v>
      </c>
      <c r="D193" s="20"/>
      <c r="E193" s="20"/>
      <c r="F193" s="20"/>
      <c r="G193" s="20"/>
      <c r="M193" s="29" t="str">
        <f>Control!$D$18</f>
        <v>Witness Responsible:   John Watkins</v>
      </c>
    </row>
    <row r="194" spans="1:13">
      <c r="A194" s="16" t="s">
        <v>678</v>
      </c>
      <c r="D194" s="20"/>
      <c r="E194" s="20"/>
      <c r="F194" s="20"/>
      <c r="G194" s="20"/>
    </row>
    <row r="195" spans="1:13" ht="15.75" thickBot="1">
      <c r="A195" s="44"/>
      <c r="B195" s="45"/>
      <c r="C195" s="44"/>
      <c r="D195" s="50"/>
      <c r="E195" s="50"/>
      <c r="F195" s="50"/>
      <c r="G195" s="50"/>
      <c r="H195" s="50"/>
      <c r="I195" s="44"/>
      <c r="J195" s="44"/>
      <c r="K195" s="44"/>
      <c r="L195" s="44"/>
      <c r="M195" s="44"/>
    </row>
    <row r="196" spans="1:13">
      <c r="A196" s="18" t="s">
        <v>570</v>
      </c>
      <c r="B196" s="57" t="s">
        <v>690</v>
      </c>
      <c r="C196" s="18"/>
      <c r="E196" s="18"/>
      <c r="G196" s="51" t="s">
        <v>679</v>
      </c>
      <c r="I196" s="18"/>
      <c r="K196" s="18"/>
      <c r="M196" s="51" t="s">
        <v>680</v>
      </c>
    </row>
    <row r="197" spans="1:13" ht="15.75" thickBot="1">
      <c r="A197" s="45" t="s">
        <v>662</v>
      </c>
      <c r="B197" s="45" t="s">
        <v>300</v>
      </c>
      <c r="C197" s="45" t="s">
        <v>301</v>
      </c>
      <c r="D197" s="44"/>
      <c r="E197" s="53" t="s">
        <v>119</v>
      </c>
      <c r="F197" s="44"/>
      <c r="G197" s="53" t="s">
        <v>682</v>
      </c>
      <c r="H197" s="44"/>
      <c r="I197" s="53" t="s">
        <v>679</v>
      </c>
      <c r="J197" s="44"/>
      <c r="K197" s="45" t="s">
        <v>683</v>
      </c>
      <c r="L197" s="44"/>
      <c r="M197" s="53" t="s">
        <v>684</v>
      </c>
    </row>
    <row r="198" spans="1:13">
      <c r="A198" s="18">
        <v>1</v>
      </c>
      <c r="E198" s="24"/>
      <c r="G198" s="24"/>
      <c r="I198" s="24"/>
      <c r="M198" s="24"/>
    </row>
    <row r="199" spans="1:13">
      <c r="A199" s="18">
        <v>2</v>
      </c>
      <c r="E199" s="20"/>
      <c r="G199" s="20"/>
      <c r="I199" s="20"/>
      <c r="M199" s="20"/>
    </row>
    <row r="200" spans="1:13">
      <c r="A200" s="18">
        <v>3</v>
      </c>
      <c r="C200" s="58" t="s">
        <v>708</v>
      </c>
      <c r="E200" s="20"/>
      <c r="G200" s="20"/>
      <c r="I200" s="20"/>
      <c r="M200" s="20"/>
    </row>
    <row r="201" spans="1:13" ht="15.75" thickBot="1">
      <c r="A201" s="18">
        <v>4</v>
      </c>
      <c r="B201" s="18">
        <v>303.5</v>
      </c>
      <c r="C201" s="16" t="s">
        <v>198</v>
      </c>
      <c r="E201" s="127">
        <f>SUMIF('UPIS linkin'!$L$11:$L$87,$B201,'UPIS linkin'!$T$11:$T$87)</f>
        <v>0</v>
      </c>
      <c r="G201" s="46">
        <v>1</v>
      </c>
      <c r="I201" s="127">
        <f t="shared" ref="I201:I211" si="5">E201*$G$139</f>
        <v>0</v>
      </c>
      <c r="K201" s="127">
        <v>0</v>
      </c>
      <c r="M201" s="127">
        <f>+I201+K201</f>
        <v>0</v>
      </c>
    </row>
    <row r="202" spans="1:13" ht="15.75" thickTop="1">
      <c r="A202" s="18">
        <v>5</v>
      </c>
      <c r="B202" s="18">
        <v>304.5</v>
      </c>
      <c r="C202" s="16" t="s">
        <v>709</v>
      </c>
      <c r="E202" s="135">
        <f>SUMIF('UPIS linkin'!$L$11:$L$87,$B202,'UPIS linkin'!$T$11:$T$87)</f>
        <v>21240621.403333332</v>
      </c>
      <c r="F202" s="21"/>
      <c r="G202" s="137"/>
      <c r="H202" s="21"/>
      <c r="I202" s="135">
        <f t="shared" si="5"/>
        <v>21240621.403333332</v>
      </c>
      <c r="J202" s="21"/>
      <c r="K202" s="135">
        <v>0</v>
      </c>
      <c r="L202" s="21"/>
      <c r="M202" s="62">
        <f t="shared" ref="M202:M211" si="6">+I202+K202</f>
        <v>21240621.403333332</v>
      </c>
    </row>
    <row r="203" spans="1:13">
      <c r="A203" s="18">
        <v>6</v>
      </c>
      <c r="B203" s="18">
        <v>340.5</v>
      </c>
      <c r="C203" s="16" t="s">
        <v>200</v>
      </c>
      <c r="E203" s="135">
        <f>SUMIF('UPIS linkin'!$L$11:$L$87,$B203,'UPIS linkin'!$T$11:$T$87)</f>
        <v>17783658.46166667</v>
      </c>
      <c r="F203" s="21"/>
      <c r="G203" s="135"/>
      <c r="H203" s="21"/>
      <c r="I203" s="135">
        <f t="shared" si="5"/>
        <v>17783658.46166667</v>
      </c>
      <c r="J203" s="21"/>
      <c r="K203" s="135">
        <v>0</v>
      </c>
      <c r="L203" s="21"/>
      <c r="M203" s="62">
        <f t="shared" si="6"/>
        <v>17783658.46166667</v>
      </c>
    </row>
    <row r="204" spans="1:13">
      <c r="A204" s="18">
        <v>7</v>
      </c>
      <c r="B204" s="18">
        <v>341.5</v>
      </c>
      <c r="C204" s="16" t="s">
        <v>201</v>
      </c>
      <c r="E204" s="135">
        <f>SUMIF('UPIS linkin'!$L$11:$L$87,$B204,'UPIS linkin'!$T$11:$T$87)</f>
        <v>15324938.033333335</v>
      </c>
      <c r="F204" s="21"/>
      <c r="G204" s="135"/>
      <c r="H204" s="21"/>
      <c r="I204" s="135">
        <f t="shared" si="5"/>
        <v>15324938.033333335</v>
      </c>
      <c r="J204" s="21"/>
      <c r="K204" s="135">
        <v>0</v>
      </c>
      <c r="L204" s="21"/>
      <c r="M204" s="62">
        <f t="shared" si="6"/>
        <v>15324938.033333335</v>
      </c>
    </row>
    <row r="205" spans="1:13">
      <c r="A205" s="18">
        <v>8</v>
      </c>
      <c r="B205" s="18">
        <v>342.5</v>
      </c>
      <c r="C205" s="16" t="s">
        <v>202</v>
      </c>
      <c r="E205" s="135">
        <f>SUMIF('UPIS linkin'!$L$11:$L$87,$B205,'UPIS linkin'!$T$11:$T$87)</f>
        <v>339105.9</v>
      </c>
      <c r="F205" s="21"/>
      <c r="G205" s="135"/>
      <c r="H205" s="21"/>
      <c r="I205" s="135">
        <f t="shared" si="5"/>
        <v>339105.9</v>
      </c>
      <c r="J205" s="21"/>
      <c r="K205" s="135">
        <v>0</v>
      </c>
      <c r="L205" s="21"/>
      <c r="M205" s="62">
        <f t="shared" si="6"/>
        <v>339105.9</v>
      </c>
    </row>
    <row r="206" spans="1:13">
      <c r="A206" s="18">
        <v>9</v>
      </c>
      <c r="B206" s="18">
        <v>343.5</v>
      </c>
      <c r="C206" s="16" t="s">
        <v>203</v>
      </c>
      <c r="E206" s="135">
        <f>SUMIF('UPIS linkin'!$L$11:$L$87,$B206,'UPIS linkin'!$T$11:$T$87)</f>
        <v>5548653.3850000016</v>
      </c>
      <c r="F206" s="21"/>
      <c r="G206" s="135"/>
      <c r="H206" s="21"/>
      <c r="I206" s="135">
        <f t="shared" si="5"/>
        <v>5548653.3850000016</v>
      </c>
      <c r="J206" s="21"/>
      <c r="K206" s="135">
        <v>0</v>
      </c>
      <c r="L206" s="21"/>
      <c r="M206" s="62">
        <f t="shared" si="6"/>
        <v>5548653.3850000016</v>
      </c>
    </row>
    <row r="207" spans="1:13">
      <c r="A207" s="18">
        <v>10</v>
      </c>
      <c r="B207" s="18">
        <v>344.5</v>
      </c>
      <c r="C207" s="16" t="s">
        <v>204</v>
      </c>
      <c r="E207" s="135">
        <f>SUMIF('UPIS linkin'!$L$11:$L$87,$B207,'UPIS linkin'!$T$11:$T$87)</f>
        <v>686440.29166666686</v>
      </c>
      <c r="F207" s="21"/>
      <c r="G207" s="135"/>
      <c r="H207" s="21"/>
      <c r="I207" s="135">
        <f t="shared" si="5"/>
        <v>686440.29166666686</v>
      </c>
      <c r="J207" s="21"/>
      <c r="K207" s="135">
        <v>0</v>
      </c>
      <c r="L207" s="21"/>
      <c r="M207" s="62">
        <f t="shared" si="6"/>
        <v>686440.29166666686</v>
      </c>
    </row>
    <row r="208" spans="1:13">
      <c r="A208" s="18">
        <v>11</v>
      </c>
      <c r="B208" s="18">
        <v>345.5</v>
      </c>
      <c r="C208" s="16" t="s">
        <v>205</v>
      </c>
      <c r="E208" s="135">
        <f>SUMIF('UPIS linkin'!$L$11:$L$87,$B208,'UPIS linkin'!$T$11:$T$87)</f>
        <v>2354778.3816666654</v>
      </c>
      <c r="F208" s="21"/>
      <c r="G208" s="135"/>
      <c r="H208" s="21"/>
      <c r="I208" s="135">
        <f t="shared" si="5"/>
        <v>2354778.3816666654</v>
      </c>
      <c r="J208" s="21"/>
      <c r="K208" s="135">
        <v>0</v>
      </c>
      <c r="L208" s="21"/>
      <c r="M208" s="62">
        <f t="shared" si="6"/>
        <v>2354778.3816666654</v>
      </c>
    </row>
    <row r="209" spans="1:13">
      <c r="A209" s="18">
        <v>12</v>
      </c>
      <c r="B209" s="18">
        <v>346.5</v>
      </c>
      <c r="C209" s="16" t="s">
        <v>206</v>
      </c>
      <c r="E209" s="135">
        <f>SUMIF('UPIS linkin'!$L$11:$L$87,$B209,'UPIS linkin'!$T$11:$T$87)</f>
        <v>7216651.083333334</v>
      </c>
      <c r="F209" s="21"/>
      <c r="G209" s="135"/>
      <c r="H209" s="21"/>
      <c r="I209" s="135">
        <f t="shared" si="5"/>
        <v>7216651.083333334</v>
      </c>
      <c r="J209" s="21"/>
      <c r="K209" s="135">
        <v>0</v>
      </c>
      <c r="L209" s="21"/>
      <c r="M209" s="62">
        <f t="shared" si="6"/>
        <v>7216651.083333334</v>
      </c>
    </row>
    <row r="210" spans="1:13">
      <c r="A210" s="18">
        <v>13</v>
      </c>
      <c r="B210" s="18">
        <v>347.5</v>
      </c>
      <c r="C210" s="16" t="s">
        <v>207</v>
      </c>
      <c r="E210" s="135">
        <f>SUMIF('UPIS linkin'!$L$11:$L$87,$B210,'UPIS linkin'!$T$11:$T$87)</f>
        <v>4481685.1350000007</v>
      </c>
      <c r="F210" s="21"/>
      <c r="G210" s="135"/>
      <c r="H210" s="21"/>
      <c r="I210" s="135">
        <f t="shared" si="5"/>
        <v>4481685.1350000007</v>
      </c>
      <c r="J210" s="21"/>
      <c r="K210" s="135">
        <v>0</v>
      </c>
      <c r="L210" s="21"/>
      <c r="M210" s="62">
        <f t="shared" si="6"/>
        <v>4481685.1350000007</v>
      </c>
    </row>
    <row r="211" spans="1:13">
      <c r="A211" s="18">
        <v>14</v>
      </c>
      <c r="B211" s="18">
        <v>348.5</v>
      </c>
      <c r="C211" s="16" t="s">
        <v>208</v>
      </c>
      <c r="E211" s="135">
        <f>SUMIF('UPIS linkin'!$L$11:$L$87,$B211,'UPIS linkin'!$T$11:$T$87)</f>
        <v>12906.9</v>
      </c>
      <c r="F211" s="21"/>
      <c r="G211" s="135"/>
      <c r="H211" s="21"/>
      <c r="I211" s="135">
        <f t="shared" si="5"/>
        <v>12906.9</v>
      </c>
      <c r="J211" s="21"/>
      <c r="K211" s="135">
        <v>0</v>
      </c>
      <c r="L211" s="21"/>
      <c r="M211" s="62">
        <f t="shared" si="6"/>
        <v>12906.9</v>
      </c>
    </row>
    <row r="212" spans="1:13" ht="15.75" thickBot="1">
      <c r="A212" s="18">
        <v>15</v>
      </c>
      <c r="E212" s="50"/>
      <c r="G212" s="20"/>
      <c r="I212" s="50"/>
      <c r="M212" s="50"/>
    </row>
    <row r="213" spans="1:13" ht="15.75" thickBot="1">
      <c r="A213" s="18">
        <v>16</v>
      </c>
      <c r="C213" s="16" t="s">
        <v>710</v>
      </c>
      <c r="E213" s="134">
        <f>SUM(E201:E212)</f>
        <v>74989438.975000009</v>
      </c>
      <c r="G213" s="20"/>
      <c r="I213" s="134">
        <f>SUM(I201:I212)</f>
        <v>74989438.975000009</v>
      </c>
      <c r="K213" s="134">
        <f>SUM(K201:K212)</f>
        <v>0</v>
      </c>
      <c r="M213" s="134">
        <f>SUM(M201:M212)</f>
        <v>74989438.975000009</v>
      </c>
    </row>
    <row r="214" spans="1:13">
      <c r="A214" s="18">
        <v>17</v>
      </c>
      <c r="E214" s="24"/>
      <c r="G214" s="20"/>
      <c r="I214" s="20"/>
      <c r="M214" s="24"/>
    </row>
    <row r="215" spans="1:13" ht="15.75" thickBot="1">
      <c r="A215" s="18">
        <v>18</v>
      </c>
      <c r="B215" s="18" t="s">
        <v>209</v>
      </c>
      <c r="C215" s="16" t="s">
        <v>210</v>
      </c>
      <c r="E215" s="128">
        <f>'ACQ- Link In'!B5</f>
        <v>17886453.990000006</v>
      </c>
      <c r="G215" s="20"/>
      <c r="I215" s="128">
        <f t="shared" ref="I215" si="7">E215*$G$139</f>
        <v>17886453.990000006</v>
      </c>
      <c r="K215" s="128">
        <v>0</v>
      </c>
      <c r="M215" s="128">
        <f t="shared" ref="M215" si="8">+I215+K215</f>
        <v>17886453.990000006</v>
      </c>
    </row>
    <row r="216" spans="1:13" ht="15.75" thickTop="1">
      <c r="A216" s="18">
        <v>19</v>
      </c>
      <c r="E216" s="20"/>
      <c r="G216" s="20"/>
      <c r="I216" s="20"/>
      <c r="M216" s="24"/>
    </row>
    <row r="217" spans="1:13" ht="15.75" thickBot="1">
      <c r="A217" s="18">
        <v>20</v>
      </c>
      <c r="C217" s="16" t="s">
        <v>711</v>
      </c>
      <c r="E217" s="214">
        <f>E143+E157+E166+E180+E213+E215</f>
        <v>1163023446.6876543</v>
      </c>
      <c r="G217" s="20"/>
      <c r="I217" s="128">
        <f>I143+I157+I166+I180+I213+I215</f>
        <v>1163023446.6876543</v>
      </c>
      <c r="K217" s="128">
        <f>K143+K157+K166+K180+K213+K215</f>
        <v>0</v>
      </c>
      <c r="M217" s="128">
        <f>M143+M157+M166+M180+M213+M215</f>
        <v>1163023446.6876543</v>
      </c>
    </row>
    <row r="218" spans="1:13" ht="15.75" thickTop="1">
      <c r="A218" s="18"/>
      <c r="D218" s="24"/>
      <c r="E218" s="20"/>
      <c r="G218" s="20"/>
      <c r="I218" s="20"/>
      <c r="J218" s="20"/>
    </row>
    <row r="219" spans="1:13">
      <c r="A219" s="18"/>
      <c r="D219" s="20"/>
      <c r="E219" s="143">
        <f>+'UPIS linkin'!AL5</f>
        <v>1145136992.697655</v>
      </c>
      <c r="G219" s="20"/>
      <c r="H219" s="20"/>
      <c r="I219" s="20"/>
      <c r="M219" s="37"/>
    </row>
    <row r="220" spans="1:13">
      <c r="A220" s="18"/>
      <c r="D220" s="20"/>
      <c r="E220" s="143">
        <f>+E217-E219</f>
        <v>17886453.989999294</v>
      </c>
      <c r="F220" s="20"/>
      <c r="G220" s="20"/>
      <c r="H220" s="20"/>
      <c r="M220" s="37"/>
    </row>
    <row r="221" spans="1:13">
      <c r="A221" s="18"/>
      <c r="D221" s="20"/>
      <c r="E221" s="20"/>
      <c r="F221" s="20"/>
      <c r="G221" s="20"/>
      <c r="H221" s="20"/>
    </row>
    <row r="222" spans="1:13">
      <c r="A222" s="18"/>
      <c r="D222" s="20"/>
      <c r="E222" s="20"/>
      <c r="F222" s="20"/>
      <c r="G222" s="20"/>
      <c r="H222" s="20"/>
    </row>
    <row r="223" spans="1:13">
      <c r="A223" s="18"/>
      <c r="D223" s="20"/>
      <c r="E223" s="20"/>
      <c r="F223" s="20"/>
      <c r="G223" s="20"/>
      <c r="H223" s="20"/>
    </row>
    <row r="224" spans="1:13">
      <c r="A224" s="18"/>
      <c r="D224" s="20"/>
      <c r="E224" s="20"/>
      <c r="F224" s="20"/>
      <c r="G224" s="20"/>
      <c r="H224" s="20"/>
    </row>
    <row r="225" spans="1:8">
      <c r="A225" s="18"/>
      <c r="D225" s="20"/>
      <c r="E225" s="20"/>
      <c r="F225" s="20"/>
      <c r="G225" s="20"/>
      <c r="H225" s="20"/>
    </row>
    <row r="226" spans="1:8">
      <c r="A226" s="18"/>
      <c r="D226" s="20"/>
      <c r="E226" s="20"/>
      <c r="F226" s="20"/>
      <c r="G226" s="20"/>
      <c r="H226" s="20"/>
    </row>
    <row r="227" spans="1:8">
      <c r="A227" s="18"/>
      <c r="D227" s="20"/>
      <c r="E227" s="20"/>
      <c r="F227" s="20"/>
      <c r="G227" s="20"/>
      <c r="H227" s="20"/>
    </row>
    <row r="228" spans="1:8">
      <c r="A228" s="18"/>
      <c r="D228" s="20"/>
      <c r="E228" s="20"/>
      <c r="F228" s="20"/>
      <c r="G228" s="20"/>
      <c r="H228" s="20"/>
    </row>
    <row r="229" spans="1:8">
      <c r="A229" s="18"/>
      <c r="D229" s="20"/>
      <c r="E229" s="20"/>
      <c r="F229" s="20"/>
      <c r="G229" s="20"/>
      <c r="H229" s="20"/>
    </row>
    <row r="230" spans="1:8">
      <c r="A230" s="18"/>
      <c r="D230" s="20"/>
      <c r="E230" s="20"/>
      <c r="F230" s="20"/>
      <c r="G230" s="20"/>
      <c r="H230" s="20"/>
    </row>
    <row r="231" spans="1:8">
      <c r="A231" s="18"/>
      <c r="D231" s="20"/>
      <c r="E231" s="20"/>
      <c r="F231" s="20"/>
      <c r="G231" s="20"/>
      <c r="H231" s="20"/>
    </row>
    <row r="232" spans="1:8">
      <c r="A232" s="18"/>
      <c r="D232" s="20"/>
      <c r="E232" s="20"/>
      <c r="F232" s="20"/>
      <c r="G232" s="20"/>
      <c r="H232" s="20"/>
    </row>
    <row r="233" spans="1:8">
      <c r="A233" s="18"/>
      <c r="D233" s="20"/>
      <c r="E233" s="20"/>
      <c r="F233" s="20"/>
      <c r="G233" s="20"/>
      <c r="H233" s="20"/>
    </row>
    <row r="234" spans="1:8">
      <c r="A234" s="18"/>
      <c r="D234" s="20"/>
      <c r="E234" s="20"/>
      <c r="F234" s="20"/>
      <c r="G234" s="20"/>
      <c r="H234" s="20"/>
    </row>
    <row r="235" spans="1:8">
      <c r="A235" s="18"/>
      <c r="D235" s="20"/>
      <c r="E235" s="20"/>
      <c r="F235" s="20"/>
      <c r="G235" s="20"/>
      <c r="H235" s="20"/>
    </row>
    <row r="236" spans="1:8">
      <c r="A236" s="18"/>
      <c r="D236" s="20"/>
      <c r="E236" s="20"/>
      <c r="F236" s="20"/>
      <c r="G236" s="20"/>
      <c r="H236" s="20"/>
    </row>
    <row r="237" spans="1:8">
      <c r="A237" s="18"/>
      <c r="D237" s="20"/>
      <c r="E237" s="20"/>
      <c r="F237" s="20"/>
      <c r="G237" s="20"/>
      <c r="H237" s="20"/>
    </row>
    <row r="238" spans="1:8">
      <c r="A238" s="18"/>
      <c r="D238" s="20"/>
      <c r="E238" s="20"/>
      <c r="F238" s="20"/>
      <c r="G238" s="20"/>
      <c r="H238" s="20"/>
    </row>
    <row r="239" spans="1:8">
      <c r="A239" s="18"/>
      <c r="D239" s="20"/>
      <c r="E239" s="20"/>
      <c r="F239" s="20"/>
      <c r="G239" s="20"/>
      <c r="H239" s="20"/>
    </row>
    <row r="240" spans="1:8">
      <c r="A240" s="18"/>
      <c r="D240" s="20"/>
      <c r="E240" s="20"/>
      <c r="F240" s="20"/>
      <c r="G240" s="20"/>
      <c r="H240" s="20"/>
    </row>
    <row r="241" spans="1:13">
      <c r="A241" s="18"/>
      <c r="D241" s="20"/>
      <c r="E241" s="20"/>
      <c r="F241" s="20"/>
      <c r="G241" s="20"/>
      <c r="H241" s="20"/>
    </row>
    <row r="242" spans="1:13">
      <c r="A242" s="18"/>
      <c r="D242" s="20"/>
      <c r="E242" s="20"/>
      <c r="F242" s="20"/>
      <c r="G242" s="20"/>
      <c r="H242" s="20"/>
    </row>
    <row r="243" spans="1:13">
      <c r="A243" s="18"/>
      <c r="D243" s="20"/>
      <c r="E243" s="20"/>
      <c r="F243" s="20"/>
      <c r="G243" s="20"/>
      <c r="H243" s="20"/>
    </row>
    <row r="244" spans="1:13">
      <c r="A244" s="18"/>
      <c r="D244" s="20"/>
      <c r="E244" s="20"/>
      <c r="F244" s="20"/>
      <c r="G244" s="20"/>
      <c r="H244" s="20"/>
    </row>
    <row r="245" spans="1:13">
      <c r="A245" s="18"/>
      <c r="D245" s="20"/>
      <c r="E245" s="20"/>
      <c r="F245" s="20"/>
      <c r="G245" s="20"/>
      <c r="H245" s="20"/>
    </row>
    <row r="246" spans="1:13">
      <c r="A246" s="18"/>
      <c r="D246" s="20"/>
      <c r="E246" s="20"/>
      <c r="F246" s="20"/>
      <c r="G246" s="20"/>
      <c r="H246" s="20"/>
    </row>
    <row r="247" spans="1:13">
      <c r="A247" s="18"/>
      <c r="D247" s="20"/>
      <c r="E247" s="20"/>
      <c r="F247" s="20"/>
      <c r="G247" s="20"/>
      <c r="H247" s="20"/>
    </row>
    <row r="248" spans="1:13">
      <c r="A248" s="641" t="s">
        <v>603</v>
      </c>
      <c r="B248" s="641"/>
      <c r="C248" s="641"/>
      <c r="D248" s="641"/>
      <c r="E248" s="641"/>
      <c r="F248" s="641"/>
      <c r="G248" s="641"/>
      <c r="H248" s="641"/>
      <c r="I248" s="641"/>
      <c r="J248" s="641"/>
      <c r="K248" s="641"/>
      <c r="L248" s="641"/>
      <c r="M248" s="641"/>
    </row>
    <row r="249" spans="1:13">
      <c r="A249" s="641" t="str">
        <f>Control!A2</f>
        <v>Case No. 2026-00094</v>
      </c>
      <c r="B249" s="641"/>
      <c r="C249" s="641"/>
      <c r="D249" s="641"/>
      <c r="E249" s="641"/>
      <c r="F249" s="641"/>
      <c r="G249" s="641"/>
      <c r="H249" s="641"/>
      <c r="I249" s="641"/>
      <c r="J249" s="641"/>
      <c r="K249" s="641"/>
      <c r="L249" s="641"/>
      <c r="M249" s="641"/>
    </row>
    <row r="250" spans="1:13">
      <c r="A250" s="641" t="s">
        <v>614</v>
      </c>
      <c r="B250" s="641"/>
      <c r="C250" s="641"/>
      <c r="D250" s="641"/>
      <c r="E250" s="641"/>
      <c r="F250" s="641"/>
      <c r="G250" s="641"/>
      <c r="H250" s="641"/>
      <c r="I250" s="641"/>
      <c r="J250" s="641"/>
      <c r="K250" s="641"/>
      <c r="L250" s="641"/>
      <c r="M250" s="641"/>
    </row>
    <row r="251" spans="1:13">
      <c r="A251" s="641" t="str">
        <f>Control!B10</f>
        <v>Forecast Year at December 31, 2027</v>
      </c>
      <c r="B251" s="641"/>
      <c r="C251" s="641"/>
      <c r="D251" s="641"/>
      <c r="E251" s="641"/>
      <c r="F251" s="641"/>
      <c r="G251" s="641"/>
      <c r="H251" s="641"/>
      <c r="I251" s="641"/>
      <c r="J251" s="641"/>
      <c r="K251" s="641"/>
      <c r="L251" s="641"/>
      <c r="M251" s="641"/>
    </row>
    <row r="252" spans="1:13">
      <c r="A252" s="18"/>
      <c r="C252" s="18"/>
      <c r="D252" s="18"/>
      <c r="E252" s="18"/>
      <c r="F252" s="18"/>
      <c r="G252" s="18"/>
      <c r="H252" s="18"/>
      <c r="I252" s="18"/>
      <c r="M252" s="61" t="s">
        <v>688</v>
      </c>
    </row>
    <row r="253" spans="1:13">
      <c r="D253" s="20"/>
      <c r="E253" s="20"/>
      <c r="F253" s="20"/>
      <c r="G253" s="20"/>
      <c r="H253" s="20"/>
      <c r="I253" s="20"/>
      <c r="J253" s="20"/>
      <c r="K253" s="20"/>
      <c r="L253" s="20"/>
      <c r="M253" s="232" t="str">
        <f ca="1">RIGHT(CELL("filename",$A$1),LEN(CELL("filename",$A$1))-SEARCH("\Rate Base",CELL("filename",$A$1),1))</f>
        <v>Rate Base\[KAWC 2026 Rate Case - Exhibit 37 Schedules B1 - B8.xlsx]Sch B-2</v>
      </c>
    </row>
    <row r="254" spans="1:13">
      <c r="A254" s="16" t="s">
        <v>669</v>
      </c>
      <c r="D254" s="20"/>
      <c r="E254" s="20"/>
      <c r="F254" s="20"/>
      <c r="G254" s="20"/>
      <c r="H254" s="20"/>
      <c r="M254" s="61" t="s">
        <v>712</v>
      </c>
    </row>
    <row r="255" spans="1:13">
      <c r="A255" s="16" t="str">
        <f>+A68:A68</f>
        <v>TYPE OF FILING:  _X_ ORIGINAL __ UPDATED __ REVISED</v>
      </c>
      <c r="D255" s="20"/>
      <c r="E255" s="20"/>
      <c r="F255" s="20"/>
      <c r="G255" s="20"/>
      <c r="H255" s="20"/>
      <c r="M255" s="29" t="str">
        <f>Control!$D$18</f>
        <v>Witness Responsible:   John Watkins</v>
      </c>
    </row>
    <row r="256" spans="1:13">
      <c r="A256" s="16" t="s">
        <v>678</v>
      </c>
      <c r="D256" s="20"/>
      <c r="E256" s="20"/>
      <c r="F256" s="20"/>
      <c r="G256" s="20"/>
      <c r="H256" s="20"/>
    </row>
    <row r="257" spans="1:13" ht="15.75" thickBot="1">
      <c r="A257" s="44"/>
      <c r="B257" s="45"/>
      <c r="C257" s="44"/>
      <c r="D257" s="50"/>
      <c r="E257" s="50"/>
      <c r="F257" s="50"/>
      <c r="G257" s="50"/>
      <c r="H257" s="50"/>
      <c r="I257" s="44"/>
      <c r="J257" s="44"/>
      <c r="K257" s="44"/>
      <c r="L257" s="44"/>
      <c r="M257" s="44"/>
    </row>
    <row r="258" spans="1:13">
      <c r="A258" s="18" t="s">
        <v>570</v>
      </c>
      <c r="B258" s="57" t="s">
        <v>690</v>
      </c>
      <c r="C258" s="18"/>
      <c r="E258" s="24"/>
      <c r="F258" s="51" t="s">
        <v>679</v>
      </c>
      <c r="J258" s="51" t="s">
        <v>680</v>
      </c>
      <c r="M258" s="51" t="s">
        <v>687</v>
      </c>
    </row>
    <row r="259" spans="1:13" ht="15.75" thickBot="1">
      <c r="A259" s="45" t="s">
        <v>662</v>
      </c>
      <c r="B259" s="45" t="s">
        <v>300</v>
      </c>
      <c r="C259" s="45" t="s">
        <v>301</v>
      </c>
      <c r="D259" s="44"/>
      <c r="E259" s="53" t="s">
        <v>98</v>
      </c>
      <c r="F259" s="53" t="s">
        <v>682</v>
      </c>
      <c r="G259" s="50" t="s">
        <v>679</v>
      </c>
      <c r="H259" s="44"/>
      <c r="I259" s="53" t="s">
        <v>683</v>
      </c>
      <c r="J259" s="53" t="s">
        <v>684</v>
      </c>
      <c r="K259" s="44"/>
      <c r="L259" s="44"/>
      <c r="M259" s="53" t="s">
        <v>535</v>
      </c>
    </row>
    <row r="260" spans="1:13">
      <c r="A260" s="18">
        <v>1</v>
      </c>
      <c r="E260" s="24"/>
      <c r="F260" s="24"/>
      <c r="G260" s="24"/>
      <c r="I260" s="24"/>
      <c r="J260" s="24"/>
      <c r="M260" s="24"/>
    </row>
    <row r="261" spans="1:13">
      <c r="A261" s="18">
        <v>2</v>
      </c>
      <c r="E261" s="20"/>
      <c r="F261" s="20"/>
      <c r="G261" s="20"/>
      <c r="I261" s="20"/>
      <c r="J261" s="20"/>
      <c r="M261" s="20"/>
    </row>
    <row r="262" spans="1:13">
      <c r="A262" s="18">
        <v>3</v>
      </c>
      <c r="C262" s="58" t="s">
        <v>691</v>
      </c>
      <c r="E262" s="20"/>
      <c r="F262" s="20"/>
      <c r="G262" s="20"/>
      <c r="I262" s="20"/>
      <c r="J262" s="20"/>
      <c r="M262" s="20"/>
    </row>
    <row r="263" spans="1:13" ht="15.75" thickBot="1">
      <c r="A263" s="18">
        <v>4</v>
      </c>
      <c r="B263" s="18">
        <v>301.10000000000002</v>
      </c>
      <c r="C263" s="16" t="s">
        <v>170</v>
      </c>
      <c r="E263" s="127">
        <f>SUMIF('UPIS linkin'!$L$11:$L$87,$B263,'UPIS linkin'!$AJ$11:$AJ$87)</f>
        <v>37450.43</v>
      </c>
      <c r="F263" s="46">
        <v>1</v>
      </c>
      <c r="G263" s="127">
        <f>E263*$F$263</f>
        <v>37450.43</v>
      </c>
      <c r="I263" s="127">
        <v>0</v>
      </c>
      <c r="J263" s="127">
        <f>G263+I263</f>
        <v>37450.43</v>
      </c>
      <c r="M263" s="127">
        <f>SUMIF('UPIS linkin'!$L$11:$L$87,$B263,'UPIS linkin'!$AN$11:$AN$87)</f>
        <v>37450.43</v>
      </c>
    </row>
    <row r="264" spans="1:13" ht="15.75" thickTop="1">
      <c r="A264" s="18">
        <v>5</v>
      </c>
      <c r="B264" s="59">
        <v>302.10000000000002</v>
      </c>
      <c r="C264" s="16" t="s">
        <v>171</v>
      </c>
      <c r="E264" s="135">
        <f>SUMIF('UPIS linkin'!$L$11:$L$87,$B264,'UPIS linkin'!$AJ$11:$AJ$87)</f>
        <v>70260.820000000007</v>
      </c>
      <c r="G264" s="135">
        <f t="shared" ref="G264:G265" si="9">E264*$F$263</f>
        <v>70260.820000000007</v>
      </c>
      <c r="I264" s="135">
        <v>0</v>
      </c>
      <c r="J264" s="135">
        <f>G264+I264</f>
        <v>70260.820000000007</v>
      </c>
      <c r="M264" s="135">
        <f>SUMIF('UPIS linkin'!$L$11:$L$87,$B264,'UPIS linkin'!$AN$11:$AN$87)</f>
        <v>70260.820000000036</v>
      </c>
    </row>
    <row r="265" spans="1:13">
      <c r="A265" s="18">
        <v>6</v>
      </c>
      <c r="B265" s="18">
        <v>339.1</v>
      </c>
      <c r="C265" s="16" t="s">
        <v>692</v>
      </c>
      <c r="E265" s="135">
        <f>SUMIF('UPIS linkin'!$L$11:$L$87,$B265,'UPIS linkin'!$AJ$11:$AJ$87)</f>
        <v>6403731.0500000007</v>
      </c>
      <c r="G265" s="135">
        <f t="shared" si="9"/>
        <v>6403731.0500000007</v>
      </c>
      <c r="I265" s="135">
        <v>0</v>
      </c>
      <c r="J265" s="135">
        <f>G265+I265</f>
        <v>6403731.0500000007</v>
      </c>
      <c r="M265" s="135">
        <f>SUMIF('UPIS linkin'!$L$11:$L$87,$B265,'UPIS linkin'!$AN$11:$AN$87)</f>
        <v>4495245.9730769238</v>
      </c>
    </row>
    <row r="266" spans="1:13" ht="15.75" thickBot="1">
      <c r="A266" s="18">
        <v>7</v>
      </c>
      <c r="E266" s="20"/>
      <c r="G266" s="20"/>
      <c r="I266" s="20"/>
      <c r="J266" s="20"/>
      <c r="M266" s="20"/>
    </row>
    <row r="267" spans="1:13" ht="15.75" thickBot="1">
      <c r="A267" s="18">
        <v>8</v>
      </c>
      <c r="B267" s="63"/>
      <c r="C267" s="16" t="s">
        <v>693</v>
      </c>
      <c r="E267" s="134">
        <f>SUM(E263:E266)</f>
        <v>6511442.3000000007</v>
      </c>
      <c r="G267" s="134">
        <f>SUM(G263:G266)</f>
        <v>6511442.3000000007</v>
      </c>
      <c r="I267" s="134">
        <f>SUM(I263:I266)</f>
        <v>0</v>
      </c>
      <c r="J267" s="134">
        <f>SUM(J263:J266)</f>
        <v>6511442.3000000007</v>
      </c>
      <c r="M267" s="134">
        <f>SUM(M263:M266)</f>
        <v>4602957.2230769238</v>
      </c>
    </row>
    <row r="268" spans="1:13">
      <c r="A268" s="18">
        <v>9</v>
      </c>
      <c r="B268" s="63"/>
      <c r="E268" s="24"/>
      <c r="G268" s="24"/>
      <c r="I268" s="24"/>
      <c r="J268" s="24"/>
      <c r="M268" s="24"/>
    </row>
    <row r="269" spans="1:13">
      <c r="A269" s="18">
        <v>10</v>
      </c>
      <c r="B269" s="63"/>
      <c r="C269" s="58" t="s">
        <v>694</v>
      </c>
      <c r="E269" s="20"/>
      <c r="G269" s="20"/>
      <c r="I269" s="20"/>
      <c r="J269" s="20"/>
      <c r="M269" s="20"/>
    </row>
    <row r="270" spans="1:13">
      <c r="A270" s="18">
        <v>11</v>
      </c>
      <c r="B270" s="118">
        <v>303.2</v>
      </c>
      <c r="C270" s="16" t="s">
        <v>173</v>
      </c>
      <c r="E270" s="127">
        <f>SUMIF('UPIS linkin'!$L$11:$L$87,$B270,'UPIS linkin'!$AJ$11:$AJ$87)</f>
        <v>5839604.6106955511</v>
      </c>
      <c r="G270" s="127">
        <f t="shared" ref="G270:G279" si="10">E270*$F$263</f>
        <v>5839604.6106955511</v>
      </c>
      <c r="I270" s="127">
        <v>0</v>
      </c>
      <c r="J270" s="127">
        <f t="shared" ref="J270:J279" si="11">G270+I270</f>
        <v>5839604.6106955511</v>
      </c>
      <c r="M270" s="127">
        <f>SUMIF('UPIS linkin'!$L$11:$L$87,$B270,'UPIS linkin'!$AN$11:$AN$87)</f>
        <v>5108835.2904815348</v>
      </c>
    </row>
    <row r="271" spans="1:13">
      <c r="A271" s="18">
        <v>12</v>
      </c>
      <c r="B271" s="18">
        <v>304.2</v>
      </c>
      <c r="C271" s="16" t="s">
        <v>174</v>
      </c>
      <c r="E271" s="135">
        <f>SUMIF('UPIS linkin'!$L$11:$L$87,$B271,'UPIS linkin'!$AJ$11:$AJ$87)</f>
        <v>48687688.039949715</v>
      </c>
      <c r="G271" s="135">
        <f t="shared" si="10"/>
        <v>48687688.039949715</v>
      </c>
      <c r="I271" s="135">
        <v>0</v>
      </c>
      <c r="J271" s="135">
        <f t="shared" si="11"/>
        <v>48687688.039949715</v>
      </c>
      <c r="M271" s="135">
        <f>SUMIF('UPIS linkin'!$L$11:$L$87,$B271,'UPIS linkin'!$AN$11:$AN$87)</f>
        <v>44697425.337204941</v>
      </c>
    </row>
    <row r="272" spans="1:13">
      <c r="A272" s="18">
        <v>13</v>
      </c>
      <c r="B272" s="18">
        <v>305.2</v>
      </c>
      <c r="C272" s="16" t="s">
        <v>175</v>
      </c>
      <c r="E272" s="135">
        <f>SUMIF('UPIS linkin'!$L$11:$L$87,$B272,'UPIS linkin'!$AJ$11:$AJ$87)</f>
        <v>819259.98</v>
      </c>
      <c r="G272" s="135">
        <f t="shared" si="10"/>
        <v>819259.98</v>
      </c>
      <c r="I272" s="135">
        <v>0</v>
      </c>
      <c r="J272" s="135">
        <f t="shared" si="11"/>
        <v>819259.98</v>
      </c>
      <c r="M272" s="135">
        <f>SUMIF('UPIS linkin'!$L$11:$L$87,$B272,'UPIS linkin'!$AN$11:$AN$87)</f>
        <v>819259.98000000021</v>
      </c>
    </row>
    <row r="273" spans="1:13">
      <c r="A273" s="18">
        <v>14</v>
      </c>
      <c r="B273" s="18">
        <v>306.2</v>
      </c>
      <c r="C273" s="16" t="s">
        <v>176</v>
      </c>
      <c r="E273" s="135">
        <f>SUMIF('UPIS linkin'!$L$11:$L$87,$B273,'UPIS linkin'!$AJ$11:$AJ$87)</f>
        <v>4334970.4233004162</v>
      </c>
      <c r="G273" s="135">
        <f t="shared" si="10"/>
        <v>4334970.4233004162</v>
      </c>
      <c r="I273" s="135">
        <v>0</v>
      </c>
      <c r="J273" s="135">
        <f t="shared" si="11"/>
        <v>4334970.4233004162</v>
      </c>
      <c r="M273" s="135">
        <f>SUMIF('UPIS linkin'!$L$11:$L$87,$B273,'UPIS linkin'!$AN$11:$AN$87)</f>
        <v>4334970.4233004162</v>
      </c>
    </row>
    <row r="274" spans="1:13">
      <c r="A274" s="18">
        <v>15</v>
      </c>
      <c r="B274" s="18">
        <v>307.2</v>
      </c>
      <c r="C274" s="16" t="s">
        <v>177</v>
      </c>
      <c r="E274" s="135">
        <f>SUMIF('UPIS linkin'!$L$11:$L$87,$B274,'UPIS linkin'!$AJ$11:$AJ$87)</f>
        <v>0</v>
      </c>
      <c r="G274" s="135">
        <f>E274*$F$263</f>
        <v>0</v>
      </c>
      <c r="I274" s="135">
        <v>0</v>
      </c>
      <c r="J274" s="135">
        <f t="shared" si="11"/>
        <v>0</v>
      </c>
      <c r="M274" s="135">
        <f>SUMIF('UPIS linkin'!$L$11:$L$87,$B274,'UPIS linkin'!$AN$11:$AN$87)</f>
        <v>0</v>
      </c>
    </row>
    <row r="275" spans="1:13">
      <c r="A275" s="18">
        <v>16</v>
      </c>
      <c r="B275" s="18">
        <v>308.2</v>
      </c>
      <c r="C275" s="16" t="s">
        <v>178</v>
      </c>
      <c r="E275" s="135">
        <f>SUMIF('UPIS linkin'!$L$11:$L$87,$B275,'UPIS linkin'!$AJ$11:$AJ$87)</f>
        <v>0</v>
      </c>
      <c r="G275" s="135">
        <f t="shared" si="10"/>
        <v>0</v>
      </c>
      <c r="I275" s="135">
        <v>0</v>
      </c>
      <c r="J275" s="135">
        <f t="shared" si="11"/>
        <v>0</v>
      </c>
      <c r="M275" s="135">
        <f>SUMIF('UPIS linkin'!$L$11:$L$87,$B275,'UPIS linkin'!$AN$11:$AN$87)</f>
        <v>0</v>
      </c>
    </row>
    <row r="276" spans="1:13">
      <c r="A276" s="18">
        <v>17</v>
      </c>
      <c r="B276" s="18">
        <v>309.2</v>
      </c>
      <c r="C276" s="16" t="s">
        <v>179</v>
      </c>
      <c r="E276" s="135">
        <f>SUMIF('UPIS linkin'!$L$11:$L$87,$B276,'UPIS linkin'!$AJ$11:$AJ$87)</f>
        <v>20313823.005555585</v>
      </c>
      <c r="G276" s="135">
        <f t="shared" si="10"/>
        <v>20313823.005555585</v>
      </c>
      <c r="I276" s="135">
        <v>0</v>
      </c>
      <c r="J276" s="135">
        <f t="shared" si="11"/>
        <v>20313823.005555585</v>
      </c>
      <c r="M276" s="135">
        <f>SUMIF('UPIS linkin'!$L$11:$L$87,$B276,'UPIS linkin'!$AN$11:$AN$87)</f>
        <v>20317999.732222244</v>
      </c>
    </row>
    <row r="277" spans="1:13">
      <c r="A277" s="18">
        <v>18</v>
      </c>
      <c r="B277" s="18">
        <v>310.2</v>
      </c>
      <c r="C277" s="16" t="s">
        <v>180</v>
      </c>
      <c r="E277" s="135">
        <f>SUMIF('UPIS linkin'!$L$11:$L$87,$B277,'UPIS linkin'!$AJ$11:$AJ$87)</f>
        <v>5678201.46</v>
      </c>
      <c r="G277" s="135">
        <f t="shared" si="10"/>
        <v>5678201.46</v>
      </c>
      <c r="I277" s="135">
        <v>0</v>
      </c>
      <c r="J277" s="135">
        <f t="shared" si="11"/>
        <v>5678201.46</v>
      </c>
      <c r="M277" s="135">
        <f>SUMIF('UPIS linkin'!$L$11:$L$87,$B277,'UPIS linkin'!$AN$11:$AN$87)</f>
        <v>5678201.459999999</v>
      </c>
    </row>
    <row r="278" spans="1:13">
      <c r="A278" s="18">
        <v>19</v>
      </c>
      <c r="B278" s="18">
        <v>311.2</v>
      </c>
      <c r="C278" s="16" t="s">
        <v>181</v>
      </c>
      <c r="E278" s="135">
        <f>SUMIF('UPIS linkin'!$L$11:$L$87,$B278,'UPIS linkin'!$AJ$11:$AJ$87)</f>
        <v>42919468.403950617</v>
      </c>
      <c r="G278" s="135">
        <f t="shared" si="10"/>
        <v>42919468.403950617</v>
      </c>
      <c r="I278" s="135">
        <v>0</v>
      </c>
      <c r="J278" s="135">
        <f t="shared" si="11"/>
        <v>42919468.403950617</v>
      </c>
      <c r="M278" s="135">
        <f>SUMIF('UPIS linkin'!$L$11:$L$87,$B278,'UPIS linkin'!$AN$11:$AN$87)</f>
        <v>42440347.561673522</v>
      </c>
    </row>
    <row r="279" spans="1:13">
      <c r="A279" s="18">
        <v>20</v>
      </c>
      <c r="B279" s="18">
        <v>339.2</v>
      </c>
      <c r="C279" s="16" t="s">
        <v>182</v>
      </c>
      <c r="E279" s="135">
        <f>SUMIF('UPIS linkin'!$L$11:$L$87,$B279,'UPIS linkin'!$AJ$11:$AJ$87)</f>
        <v>0</v>
      </c>
      <c r="G279" s="135">
        <f t="shared" si="10"/>
        <v>0</v>
      </c>
      <c r="I279" s="135">
        <v>0</v>
      </c>
      <c r="J279" s="135">
        <f t="shared" si="11"/>
        <v>0</v>
      </c>
      <c r="M279" s="135">
        <f>SUMIF('UPIS linkin'!$L$11:$L$87,$B279,'UPIS linkin'!$AN$11:$AN$87)</f>
        <v>0</v>
      </c>
    </row>
    <row r="280" spans="1:13" ht="15.75" thickBot="1">
      <c r="A280" s="18">
        <v>21</v>
      </c>
      <c r="E280" s="50"/>
      <c r="G280" s="50"/>
      <c r="I280" s="50"/>
      <c r="J280" s="50"/>
      <c r="M280" s="50"/>
    </row>
    <row r="281" spans="1:13" ht="15.75" thickBot="1">
      <c r="A281" s="18">
        <v>22</v>
      </c>
      <c r="C281" s="16" t="s">
        <v>697</v>
      </c>
      <c r="E281" s="134">
        <f>SUM(E270:E280)</f>
        <v>128593015.92345187</v>
      </c>
      <c r="F281" s="19"/>
      <c r="G281" s="134">
        <f>SUM(G270:G280)</f>
        <v>128593015.92345187</v>
      </c>
      <c r="I281" s="134">
        <f>SUM(I270:I280)</f>
        <v>0</v>
      </c>
      <c r="J281" s="134">
        <f>SUM(J270:J280)</f>
        <v>128593015.92345187</v>
      </c>
      <c r="M281" s="134">
        <f>SUM(M270:M280)</f>
        <v>123397039.78488265</v>
      </c>
    </row>
    <row r="282" spans="1:13">
      <c r="A282" s="18">
        <v>23</v>
      </c>
      <c r="E282" s="24"/>
      <c r="G282" s="24"/>
      <c r="I282" s="24"/>
      <c r="J282" s="24"/>
      <c r="M282" s="24"/>
    </row>
    <row r="283" spans="1:13">
      <c r="A283" s="18">
        <v>24</v>
      </c>
      <c r="C283" s="58" t="s">
        <v>698</v>
      </c>
      <c r="E283" s="20"/>
      <c r="G283" s="20"/>
      <c r="I283" s="20"/>
      <c r="J283" s="20"/>
      <c r="M283" s="20"/>
    </row>
    <row r="284" spans="1:13">
      <c r="A284" s="18">
        <v>25</v>
      </c>
      <c r="B284" s="18">
        <v>303.3</v>
      </c>
      <c r="C284" s="16" t="s">
        <v>183</v>
      </c>
      <c r="E284" s="127">
        <f>SUMIF('UPIS linkin'!$L$11:$L$87,$B284,'UPIS linkin'!$AJ$11:$AJ$87)</f>
        <v>800183.34</v>
      </c>
      <c r="G284" s="127">
        <f t="shared" ref="G284:G288" si="12">E284*$F$263</f>
        <v>800183.34</v>
      </c>
      <c r="I284" s="127">
        <v>0</v>
      </c>
      <c r="J284" s="127">
        <f>G284+I284</f>
        <v>800183.34</v>
      </c>
      <c r="M284" s="127">
        <f>SUMIF('UPIS linkin'!$L$11:$L$87,$B284,'UPIS linkin'!$AN$11:$AN$87)</f>
        <v>800183.34</v>
      </c>
    </row>
    <row r="285" spans="1:13">
      <c r="A285" s="18">
        <v>26</v>
      </c>
      <c r="B285" s="18">
        <v>304.3</v>
      </c>
      <c r="C285" s="16" t="s">
        <v>184</v>
      </c>
      <c r="E285" s="135">
        <f>SUMIF('UPIS linkin'!$L$11:$L$87,$B285,'UPIS linkin'!$AJ$11:$AJ$87)</f>
        <v>75994216.450426176</v>
      </c>
      <c r="G285" s="135">
        <f t="shared" si="12"/>
        <v>75994216.450426176</v>
      </c>
      <c r="I285" s="135">
        <v>0</v>
      </c>
      <c r="J285" s="135">
        <f>G285+I285</f>
        <v>75994216.450426176</v>
      </c>
      <c r="M285" s="135">
        <f>SUMIF('UPIS linkin'!$L$11:$L$87,$B285,'UPIS linkin'!$AN$11:$AN$87)</f>
        <v>72328509.277298421</v>
      </c>
    </row>
    <row r="286" spans="1:13">
      <c r="A286" s="18">
        <v>27</v>
      </c>
      <c r="B286" s="18">
        <v>311.3</v>
      </c>
      <c r="C286" s="16" t="s">
        <v>185</v>
      </c>
      <c r="E286" s="135">
        <f>SUMIF('UPIS linkin'!$L$11:$L$87,$B286,'UPIS linkin'!$AJ$11:$AJ$87)</f>
        <v>4426226.0450000102</v>
      </c>
      <c r="G286" s="135">
        <f t="shared" si="12"/>
        <v>4426226.0450000102</v>
      </c>
      <c r="I286" s="135">
        <v>0</v>
      </c>
      <c r="J286" s="135">
        <f>G286+I286</f>
        <v>4426226.0450000102</v>
      </c>
      <c r="M286" s="135">
        <f>SUMIF('UPIS linkin'!$L$11:$L$87,$B286,'UPIS linkin'!$AN$11:$AN$87)</f>
        <v>4443015.2900000075</v>
      </c>
    </row>
    <row r="287" spans="1:13">
      <c r="A287" s="18">
        <v>28</v>
      </c>
      <c r="B287" s="18">
        <v>320.3</v>
      </c>
      <c r="C287" s="16" t="s">
        <v>186</v>
      </c>
      <c r="E287" s="135">
        <f>SUMIF('UPIS linkin'!$L$11:$L$87,$B287,'UPIS linkin'!$AJ$11:$AJ$87)</f>
        <v>89781380.183306187</v>
      </c>
      <c r="G287" s="135">
        <f t="shared" si="12"/>
        <v>89781380.183306187</v>
      </c>
      <c r="I287" s="135">
        <v>0</v>
      </c>
      <c r="J287" s="135">
        <f>G287+I287</f>
        <v>89781380.183306187</v>
      </c>
      <c r="M287" s="135">
        <f>SUMIF('UPIS linkin'!$L$11:$L$87,$B287,'UPIS linkin'!$AN$11:$AN$87)</f>
        <v>84148355.747334018</v>
      </c>
    </row>
    <row r="288" spans="1:13">
      <c r="A288" s="18">
        <v>29</v>
      </c>
      <c r="B288" s="18">
        <v>339.3</v>
      </c>
      <c r="C288" s="16" t="s">
        <v>187</v>
      </c>
      <c r="E288" s="135">
        <f>SUMIF('UPIS linkin'!$L$11:$L$87,$B288,'UPIS linkin'!$AJ$11:$AJ$87)</f>
        <v>0</v>
      </c>
      <c r="G288" s="135">
        <f t="shared" si="12"/>
        <v>0</v>
      </c>
      <c r="I288" s="135">
        <v>0</v>
      </c>
      <c r="J288" s="135">
        <f>G288+I288</f>
        <v>0</v>
      </c>
      <c r="M288" s="135">
        <f>SUMIF('UPIS linkin'!$L$11:$L$87,$B288,'UPIS linkin'!$AN$11:$AN$87)</f>
        <v>0</v>
      </c>
    </row>
    <row r="289" spans="1:13" ht="15.75" thickBot="1">
      <c r="A289" s="18">
        <v>30</v>
      </c>
      <c r="E289" s="50"/>
      <c r="G289" s="50"/>
      <c r="I289" s="50"/>
      <c r="J289" s="50"/>
      <c r="M289" s="50"/>
    </row>
    <row r="290" spans="1:13" ht="15.75" thickBot="1">
      <c r="A290" s="18">
        <v>31</v>
      </c>
      <c r="C290" s="16" t="s">
        <v>702</v>
      </c>
      <c r="E290" s="134">
        <f>SUM(E284:E289)</f>
        <v>171002006.01873237</v>
      </c>
      <c r="G290" s="134">
        <f>SUM(G284:G289)</f>
        <v>171002006.01873237</v>
      </c>
      <c r="I290" s="134">
        <f>SUM(I284:I289)</f>
        <v>0</v>
      </c>
      <c r="J290" s="134">
        <f>SUM(J284:J289)</f>
        <v>171002006.01873237</v>
      </c>
      <c r="M290" s="134">
        <f>SUM(M284:M289)</f>
        <v>161720063.65463245</v>
      </c>
    </row>
    <row r="291" spans="1:13">
      <c r="A291" s="18">
        <v>32</v>
      </c>
      <c r="E291" s="24"/>
      <c r="G291" s="24"/>
      <c r="I291" s="24"/>
      <c r="J291" s="24"/>
      <c r="M291" s="24"/>
    </row>
    <row r="292" spans="1:13">
      <c r="A292" s="18">
        <v>33</v>
      </c>
      <c r="C292" s="58" t="s">
        <v>703</v>
      </c>
      <c r="E292" s="20"/>
      <c r="G292" s="20"/>
      <c r="I292" s="20"/>
      <c r="J292" s="20"/>
      <c r="M292" s="20"/>
    </row>
    <row r="293" spans="1:13">
      <c r="A293" s="18">
        <v>34</v>
      </c>
      <c r="B293" s="18">
        <v>303.39999999999998</v>
      </c>
      <c r="C293" s="16" t="s">
        <v>188</v>
      </c>
      <c r="E293" s="127">
        <f>SUMIF('UPIS linkin'!$L$11:$L$87,$B293,'UPIS linkin'!$AJ$11:$AJ$87)</f>
        <v>7549864.79</v>
      </c>
      <c r="G293" s="127">
        <f t="shared" ref="G293:G302" si="13">E293*$F$263</f>
        <v>7549864.79</v>
      </c>
      <c r="I293" s="127">
        <v>0</v>
      </c>
      <c r="J293" s="127">
        <f t="shared" ref="J293:J300" si="14">G293+I293</f>
        <v>7549864.79</v>
      </c>
      <c r="M293" s="127">
        <f>SUMIF('UPIS linkin'!$L$11:$L$87,$B293,'UPIS linkin'!$AN$11:$AN$87)</f>
        <v>7549864.7900000019</v>
      </c>
    </row>
    <row r="294" spans="1:13">
      <c r="A294" s="18">
        <v>35</v>
      </c>
      <c r="B294" s="18">
        <v>304.39999999999998</v>
      </c>
      <c r="C294" s="16" t="s">
        <v>189</v>
      </c>
      <c r="E294" s="135">
        <f>SUMIF('UPIS linkin'!$L$11:$L$87,$B294,'UPIS linkin'!$AJ$11:$AJ$87)</f>
        <v>5474318.1683333386</v>
      </c>
      <c r="G294" s="135">
        <f t="shared" si="13"/>
        <v>5474318.1683333386</v>
      </c>
      <c r="I294" s="135">
        <v>0</v>
      </c>
      <c r="J294" s="135">
        <f t="shared" si="14"/>
        <v>5474318.1683333386</v>
      </c>
      <c r="M294" s="135">
        <f>SUMIF('UPIS linkin'!$L$11:$L$87,$B294,'UPIS linkin'!$AN$11:$AN$87)</f>
        <v>5477063.1933333371</v>
      </c>
    </row>
    <row r="295" spans="1:13">
      <c r="A295" s="18">
        <v>36</v>
      </c>
      <c r="B295" s="18">
        <v>311.39999999999998</v>
      </c>
      <c r="C295" s="16" t="s">
        <v>190</v>
      </c>
      <c r="E295" s="135">
        <f>SUMIF('UPIS linkin'!$L$11:$L$87,$B295,'UPIS linkin'!$AJ$11:$AJ$87)</f>
        <v>2315624.1822222224</v>
      </c>
      <c r="G295" s="135">
        <f t="shared" si="13"/>
        <v>2315624.1822222224</v>
      </c>
      <c r="I295" s="135">
        <v>0</v>
      </c>
      <c r="J295" s="135">
        <f t="shared" si="14"/>
        <v>2315624.1822222224</v>
      </c>
      <c r="M295" s="135">
        <f>SUMIF('UPIS linkin'!$L$11:$L$87,$B295,'UPIS linkin'!$AN$11:$AN$87)</f>
        <v>2317722.7388888891</v>
      </c>
    </row>
    <row r="296" spans="1:13">
      <c r="A296" s="18">
        <v>37</v>
      </c>
      <c r="B296" s="18">
        <v>330.4</v>
      </c>
      <c r="C296" s="16" t="s">
        <v>705</v>
      </c>
      <c r="E296" s="135">
        <f>SUMIF('UPIS linkin'!$L$11:$L$87,$B296,'UPIS linkin'!$AJ$11:$AJ$87)</f>
        <v>19980173.603333313</v>
      </c>
      <c r="G296" s="135">
        <f t="shared" si="13"/>
        <v>19980173.603333313</v>
      </c>
      <c r="I296" s="135">
        <v>0</v>
      </c>
      <c r="J296" s="135">
        <f t="shared" si="14"/>
        <v>19980173.603333313</v>
      </c>
      <c r="M296" s="135">
        <f>SUMIF('UPIS linkin'!$L$11:$L$87,$B296,'UPIS linkin'!$AN$11:$AN$87)</f>
        <v>19981827.69333332</v>
      </c>
    </row>
    <row r="297" spans="1:13">
      <c r="A297" s="18">
        <v>38</v>
      </c>
      <c r="B297" s="18">
        <v>331.4</v>
      </c>
      <c r="C297" s="16" t="s">
        <v>192</v>
      </c>
      <c r="E297" s="135">
        <f>SUMIF('UPIS linkin'!$L$11:$L$87,$B297,'UPIS linkin'!$AJ$11:$AJ$87)</f>
        <v>573699528.5155797</v>
      </c>
      <c r="G297" s="135">
        <f t="shared" si="13"/>
        <v>573699528.5155797</v>
      </c>
      <c r="I297" s="135">
        <v>0</v>
      </c>
      <c r="J297" s="135">
        <f t="shared" si="14"/>
        <v>573699528.5155797</v>
      </c>
      <c r="M297" s="135">
        <f>SUMIF('UPIS linkin'!$L$11:$L$87,$B297,'UPIS linkin'!$AN$11:$AN$87)</f>
        <v>554211098.40009356</v>
      </c>
    </row>
    <row r="298" spans="1:13">
      <c r="A298" s="18">
        <v>39</v>
      </c>
      <c r="B298" s="18">
        <v>333.4</v>
      </c>
      <c r="C298" s="16" t="s">
        <v>193</v>
      </c>
      <c r="E298" s="135">
        <f>SUMIF('UPIS linkin'!$L$11:$L$87,$B298,'UPIS linkin'!$AJ$11:$AJ$87)</f>
        <v>87429607.260549814</v>
      </c>
      <c r="G298" s="135">
        <f t="shared" si="13"/>
        <v>87429607.260549814</v>
      </c>
      <c r="I298" s="135">
        <v>0</v>
      </c>
      <c r="J298" s="135">
        <f t="shared" si="14"/>
        <v>87429607.260549814</v>
      </c>
      <c r="M298" s="135">
        <f>SUMIF('UPIS linkin'!$L$11:$L$87,$B298,'UPIS linkin'!$AN$11:$AN$87)</f>
        <v>84217803.960786328</v>
      </c>
    </row>
    <row r="299" spans="1:13">
      <c r="A299" s="18">
        <v>40</v>
      </c>
      <c r="B299" s="18">
        <v>334.4</v>
      </c>
      <c r="C299" s="16" t="s">
        <v>194</v>
      </c>
      <c r="E299" s="135">
        <f>SUMIF('UPIS linkin'!$L$11:$L$87,$B299,'UPIS linkin'!$AJ$11:$AJ$87)</f>
        <v>123729599.22133568</v>
      </c>
      <c r="G299" s="135">
        <f t="shared" si="13"/>
        <v>123729599.22133568</v>
      </c>
      <c r="I299" s="135">
        <v>0</v>
      </c>
      <c r="J299" s="135">
        <f t="shared" si="14"/>
        <v>123729599.22133568</v>
      </c>
      <c r="M299" s="135">
        <f>SUMIF('UPIS linkin'!$L$11:$L$87,$B299,'UPIS linkin'!$AN$11:$AN$87)</f>
        <v>119427961.37362313</v>
      </c>
    </row>
    <row r="300" spans="1:13">
      <c r="A300" s="18">
        <v>41</v>
      </c>
      <c r="B300" s="18">
        <v>335.4</v>
      </c>
      <c r="C300" s="16" t="s">
        <v>195</v>
      </c>
      <c r="E300" s="135">
        <f>SUMIF('UPIS linkin'!$L$11:$L$87,$B300,'UPIS linkin'!$AJ$11:$AJ$87)</f>
        <v>51000332.162173025</v>
      </c>
      <c r="G300" s="135">
        <f t="shared" si="13"/>
        <v>51000332.162173025</v>
      </c>
      <c r="I300" s="135">
        <v>0</v>
      </c>
      <c r="J300" s="135">
        <f t="shared" si="14"/>
        <v>51000332.162173025</v>
      </c>
      <c r="M300" s="135">
        <f>SUMIF('UPIS linkin'!$L$11:$L$87,$B300,'UPIS linkin'!$AN$11:$AN$87)</f>
        <v>48912790.145087443</v>
      </c>
    </row>
    <row r="301" spans="1:13">
      <c r="A301" s="18">
        <v>42</v>
      </c>
      <c r="B301" s="18">
        <v>336.4</v>
      </c>
      <c r="C301" s="16" t="s">
        <v>196</v>
      </c>
      <c r="E301" s="135">
        <f>SUMIF('UPIS linkin'!$L$11:$L$87,$B301,'UPIS linkin'!$AJ$11:$AJ$87)</f>
        <v>0</v>
      </c>
      <c r="G301" s="135">
        <f t="shared" si="13"/>
        <v>0</v>
      </c>
      <c r="I301" s="135">
        <v>0</v>
      </c>
      <c r="J301" s="135">
        <f>G301+I301</f>
        <v>0</v>
      </c>
      <c r="M301" s="135">
        <f>SUMIF('UPIS linkin'!$L$11:$L$87,$B301,'UPIS linkin'!$AN$11:$AN$87)</f>
        <v>0</v>
      </c>
    </row>
    <row r="302" spans="1:13">
      <c r="A302" s="18">
        <v>43</v>
      </c>
      <c r="B302" s="18">
        <v>339.4</v>
      </c>
      <c r="C302" s="16" t="s">
        <v>197</v>
      </c>
      <c r="E302" s="135">
        <f>SUMIF('UPIS linkin'!$L$11:$L$87,$B302,'UPIS linkin'!$AJ$11:$AJ$87)</f>
        <v>0</v>
      </c>
      <c r="G302" s="135">
        <f t="shared" si="13"/>
        <v>0</v>
      </c>
      <c r="I302" s="135">
        <v>0</v>
      </c>
      <c r="J302" s="135">
        <f>G302+I302</f>
        <v>0</v>
      </c>
      <c r="M302" s="135">
        <f>SUMIF('UPIS linkin'!$L$11:$L$87,$B302,'UPIS linkin'!$AN$11:$AN$87)</f>
        <v>0</v>
      </c>
    </row>
    <row r="303" spans="1:13" ht="15.75" thickBot="1">
      <c r="A303" s="18">
        <v>44</v>
      </c>
      <c r="E303" s="50"/>
      <c r="G303" s="50"/>
      <c r="I303" s="50"/>
      <c r="J303" s="50"/>
      <c r="M303" s="50"/>
    </row>
    <row r="304" spans="1:13" ht="15.75" thickBot="1">
      <c r="A304" s="18">
        <v>45</v>
      </c>
      <c r="C304" s="16" t="s">
        <v>706</v>
      </c>
      <c r="E304" s="134">
        <f>SUM(E293:E300)</f>
        <v>871179047.90352702</v>
      </c>
      <c r="G304" s="134">
        <f>SUM(G293:G300)</f>
        <v>871179047.90352702</v>
      </c>
      <c r="I304" s="134">
        <f>SUM(I293:I300)</f>
        <v>0</v>
      </c>
      <c r="J304" s="134">
        <f>SUM(J293:J300)</f>
        <v>871179047.90352702</v>
      </c>
      <c r="M304" s="134">
        <f>SUM(M293:M300)</f>
        <v>842096132.29514611</v>
      </c>
    </row>
    <row r="305" spans="1:13">
      <c r="A305" s="18"/>
      <c r="D305" s="24"/>
      <c r="E305" s="20"/>
      <c r="F305" s="20"/>
      <c r="G305" s="20"/>
      <c r="I305" s="20"/>
      <c r="J305" s="20"/>
    </row>
    <row r="306" spans="1:13">
      <c r="A306" s="18"/>
    </row>
    <row r="307" spans="1:13">
      <c r="A307" s="18"/>
      <c r="D307" s="20"/>
      <c r="E307" s="20"/>
      <c r="F307" s="20"/>
      <c r="G307" s="20"/>
      <c r="H307" s="20"/>
    </row>
    <row r="308" spans="1:13">
      <c r="A308" s="18"/>
      <c r="D308" s="20"/>
      <c r="E308" s="20"/>
      <c r="F308" s="20"/>
      <c r="G308" s="20"/>
      <c r="H308" s="20"/>
    </row>
    <row r="309" spans="1:13">
      <c r="A309" s="18"/>
      <c r="B309" s="74"/>
      <c r="C309" s="60"/>
      <c r="D309" s="60"/>
      <c r="E309" s="60"/>
      <c r="F309" s="60"/>
      <c r="G309" s="60"/>
      <c r="H309" s="60"/>
      <c r="I309" s="60"/>
      <c r="J309" s="54"/>
      <c r="K309" s="54"/>
      <c r="L309" s="54"/>
      <c r="M309" s="54"/>
    </row>
    <row r="310" spans="1:13">
      <c r="A310" s="641" t="s">
        <v>673</v>
      </c>
      <c r="B310" s="641"/>
      <c r="C310" s="641"/>
      <c r="D310" s="641"/>
      <c r="E310" s="641"/>
      <c r="F310" s="641"/>
      <c r="G310" s="641"/>
      <c r="H310" s="641"/>
      <c r="I310" s="641"/>
      <c r="J310" s="641"/>
      <c r="K310" s="641"/>
      <c r="L310" s="641"/>
      <c r="M310" s="641"/>
    </row>
    <row r="311" spans="1:13">
      <c r="A311" s="641" t="str">
        <f>Control!A2</f>
        <v>Case No. 2026-00094</v>
      </c>
      <c r="B311" s="641"/>
      <c r="C311" s="641"/>
      <c r="D311" s="641"/>
      <c r="E311" s="641"/>
      <c r="F311" s="641"/>
      <c r="G311" s="641"/>
      <c r="H311" s="641"/>
      <c r="I311" s="641"/>
      <c r="J311" s="641"/>
      <c r="K311" s="641"/>
      <c r="L311" s="641"/>
      <c r="M311" s="641"/>
    </row>
    <row r="312" spans="1:13">
      <c r="A312" s="641" t="s">
        <v>614</v>
      </c>
      <c r="B312" s="641"/>
      <c r="C312" s="641"/>
      <c r="D312" s="641"/>
      <c r="E312" s="641"/>
      <c r="F312" s="641"/>
      <c r="G312" s="641"/>
      <c r="H312" s="641"/>
      <c r="I312" s="641"/>
      <c r="J312" s="641"/>
      <c r="K312" s="641"/>
      <c r="L312" s="641"/>
      <c r="M312" s="641"/>
    </row>
    <row r="313" spans="1:13" s="64" customFormat="1">
      <c r="A313" s="641" t="str">
        <f>Control!B10</f>
        <v>Forecast Year at December 31, 2027</v>
      </c>
      <c r="B313" s="641"/>
      <c r="C313" s="641"/>
      <c r="D313" s="641"/>
      <c r="E313" s="641"/>
      <c r="F313" s="641"/>
      <c r="G313" s="641"/>
      <c r="H313" s="641"/>
      <c r="I313" s="641"/>
      <c r="J313" s="641"/>
      <c r="K313" s="641"/>
      <c r="L313" s="641"/>
      <c r="M313" s="641"/>
    </row>
    <row r="314" spans="1:13" s="64" customFormat="1">
      <c r="A314" s="18"/>
      <c r="B314" s="18"/>
      <c r="C314" s="18"/>
      <c r="D314" s="18"/>
      <c r="E314" s="18"/>
      <c r="F314" s="18"/>
      <c r="G314" s="18"/>
      <c r="H314" s="18"/>
      <c r="I314" s="18"/>
      <c r="J314" s="18"/>
      <c r="K314" s="18"/>
      <c r="L314" s="18"/>
      <c r="M314" s="61" t="s">
        <v>688</v>
      </c>
    </row>
    <row r="315" spans="1:13">
      <c r="D315" s="20"/>
      <c r="E315" s="20"/>
      <c r="F315" s="20"/>
      <c r="G315" s="20"/>
      <c r="H315" s="20"/>
      <c r="I315" s="20"/>
      <c r="J315" s="20"/>
      <c r="K315" s="20"/>
      <c r="L315" s="20"/>
      <c r="M315" s="232" t="str">
        <f ca="1">RIGHT(CELL("filename",$A$1),LEN(CELL("filename",$A$1))-SEARCH("\Rate Base",CELL("filename",$A$1),1))</f>
        <v>Rate Base\[KAWC 2026 Rate Case - Exhibit 37 Schedules B1 - B8.xlsx]Sch B-2</v>
      </c>
    </row>
    <row r="316" spans="1:13">
      <c r="A316" s="16" t="s">
        <v>669</v>
      </c>
      <c r="D316" s="20"/>
      <c r="E316" s="20"/>
      <c r="F316" s="20"/>
      <c r="G316" s="20"/>
      <c r="H316" s="20"/>
      <c r="M316" s="61" t="s">
        <v>713</v>
      </c>
    </row>
    <row r="317" spans="1:13">
      <c r="A317" s="16" t="str">
        <f>+A255</f>
        <v>TYPE OF FILING:  _X_ ORIGINAL __ UPDATED __ REVISED</v>
      </c>
      <c r="D317" s="20"/>
      <c r="E317" s="20"/>
      <c r="F317" s="20"/>
      <c r="G317" s="20"/>
      <c r="H317" s="20"/>
      <c r="M317" s="29" t="str">
        <f>Control!$D$18</f>
        <v>Witness Responsible:   John Watkins</v>
      </c>
    </row>
    <row r="318" spans="1:13">
      <c r="A318" s="16" t="s">
        <v>678</v>
      </c>
      <c r="D318" s="20"/>
      <c r="E318" s="20"/>
      <c r="F318" s="20"/>
      <c r="G318" s="20"/>
      <c r="H318" s="20"/>
    </row>
    <row r="319" spans="1:13" ht="15.75" thickBot="1">
      <c r="A319" s="44"/>
      <c r="B319" s="45"/>
      <c r="C319" s="44"/>
      <c r="D319" s="50"/>
      <c r="E319" s="50"/>
      <c r="F319" s="50"/>
      <c r="G319" s="50"/>
      <c r="H319" s="50"/>
      <c r="I319" s="44"/>
      <c r="J319" s="44"/>
      <c r="K319" s="44"/>
      <c r="L319" s="44"/>
      <c r="M319" s="44"/>
    </row>
    <row r="320" spans="1:13">
      <c r="A320" s="18"/>
      <c r="C320" s="18"/>
      <c r="F320" s="51" t="s">
        <v>98</v>
      </c>
      <c r="G320" s="51"/>
      <c r="I320" s="51"/>
      <c r="J320" s="51"/>
      <c r="M320" s="51"/>
    </row>
    <row r="321" spans="1:14">
      <c r="A321" s="18" t="s">
        <v>570</v>
      </c>
      <c r="B321" s="18" t="s">
        <v>714</v>
      </c>
      <c r="C321" s="18"/>
      <c r="F321" s="52" t="s">
        <v>679</v>
      </c>
      <c r="G321" s="18"/>
      <c r="I321" s="18"/>
      <c r="J321" s="52" t="s">
        <v>680</v>
      </c>
      <c r="M321" s="52" t="s">
        <v>687</v>
      </c>
    </row>
    <row r="322" spans="1:14" ht="15.75" thickBot="1">
      <c r="A322" s="45" t="s">
        <v>662</v>
      </c>
      <c r="B322" s="45" t="s">
        <v>300</v>
      </c>
      <c r="C322" s="45" t="s">
        <v>301</v>
      </c>
      <c r="D322" s="44"/>
      <c r="E322" s="53" t="s">
        <v>98</v>
      </c>
      <c r="F322" s="53" t="s">
        <v>682</v>
      </c>
      <c r="G322" s="53" t="s">
        <v>679</v>
      </c>
      <c r="H322" s="44"/>
      <c r="I322" s="53" t="s">
        <v>683</v>
      </c>
      <c r="J322" s="53" t="s">
        <v>684</v>
      </c>
      <c r="K322" s="44"/>
      <c r="L322" s="44"/>
      <c r="M322" s="53" t="s">
        <v>535</v>
      </c>
    </row>
    <row r="323" spans="1:14">
      <c r="A323" s="18">
        <v>1</v>
      </c>
      <c r="E323" s="20"/>
      <c r="F323" s="20"/>
      <c r="G323" s="20"/>
      <c r="I323" s="20"/>
      <c r="J323" s="20"/>
      <c r="M323" s="20"/>
    </row>
    <row r="324" spans="1:14">
      <c r="A324" s="18">
        <v>2</v>
      </c>
      <c r="E324" s="20"/>
      <c r="F324" s="20"/>
      <c r="G324" s="20"/>
      <c r="I324" s="20"/>
      <c r="J324" s="20"/>
      <c r="M324" s="20"/>
    </row>
    <row r="325" spans="1:14">
      <c r="A325" s="18">
        <v>3</v>
      </c>
      <c r="C325" s="58" t="s">
        <v>708</v>
      </c>
      <c r="E325" s="20"/>
      <c r="F325" s="20"/>
      <c r="G325" s="20"/>
      <c r="I325" s="20"/>
      <c r="J325" s="20"/>
      <c r="M325" s="20"/>
    </row>
    <row r="326" spans="1:14" ht="15.75" thickBot="1">
      <c r="A326" s="18">
        <v>4</v>
      </c>
      <c r="B326" s="18">
        <v>303.5</v>
      </c>
      <c r="C326" s="16" t="s">
        <v>198</v>
      </c>
      <c r="E326" s="127">
        <f>SUMIF('UPIS linkin'!$L$11:$L$87,$B326,'UPIS linkin'!$AJ$11:$AJ$87)</f>
        <v>0</v>
      </c>
      <c r="F326" s="46">
        <v>1</v>
      </c>
      <c r="G326" s="127">
        <f t="shared" ref="G326:G336" si="15">E326*$F$263</f>
        <v>0</v>
      </c>
      <c r="I326" s="127">
        <v>0</v>
      </c>
      <c r="J326" s="127">
        <f t="shared" ref="J326:J336" si="16">G326+I326</f>
        <v>0</v>
      </c>
      <c r="M326" s="127">
        <f>SUMIF('UPIS linkin'!$L$11:$L$87,$B326,'UPIS linkin'!$AN$11:$AN$87)</f>
        <v>0</v>
      </c>
      <c r="N326" s="127"/>
    </row>
    <row r="327" spans="1:14" ht="15.75" thickTop="1">
      <c r="A327" s="18">
        <v>5</v>
      </c>
      <c r="B327" s="18">
        <v>304.5</v>
      </c>
      <c r="C327" s="16" t="s">
        <v>199</v>
      </c>
      <c r="E327" s="135">
        <f>SUMIF('UPIS linkin'!$L$11:$L$87,$B327,'UPIS linkin'!$AJ$11:$AJ$87)</f>
        <v>25413930.913139481</v>
      </c>
      <c r="F327" s="21"/>
      <c r="G327" s="135">
        <f t="shared" si="15"/>
        <v>25413930.913139481</v>
      </c>
      <c r="H327" s="21"/>
      <c r="I327" s="137">
        <v>0</v>
      </c>
      <c r="J327" s="135">
        <f t="shared" si="16"/>
        <v>25413930.913139481</v>
      </c>
      <c r="K327" s="21"/>
      <c r="L327" s="21"/>
      <c r="M327" s="62">
        <f>SUMIF('UPIS linkin'!$L$11:$L$87,$B327,'UPIS linkin'!$AN$11:$AN$87)</f>
        <v>24870213.156713571</v>
      </c>
    </row>
    <row r="328" spans="1:14">
      <c r="A328" s="18">
        <v>6</v>
      </c>
      <c r="B328" s="18">
        <v>340.5</v>
      </c>
      <c r="C328" s="16" t="s">
        <v>200</v>
      </c>
      <c r="E328" s="135">
        <f>SUMIF('UPIS linkin'!$L$11:$L$87,$B328,'UPIS linkin'!$AJ$11:$AJ$87)</f>
        <v>18906205.32809604</v>
      </c>
      <c r="F328" s="21"/>
      <c r="G328" s="135">
        <f t="shared" si="15"/>
        <v>18906205.32809604</v>
      </c>
      <c r="H328" s="21"/>
      <c r="I328" s="137">
        <v>0</v>
      </c>
      <c r="J328" s="135">
        <f t="shared" si="16"/>
        <v>18906205.32809604</v>
      </c>
      <c r="K328" s="21"/>
      <c r="L328" s="21"/>
      <c r="M328" s="62">
        <f>SUMIF('UPIS linkin'!$L$11:$L$87,$B328,'UPIS linkin'!$AN$11:$AN$87)</f>
        <v>17178747.123381689</v>
      </c>
    </row>
    <row r="329" spans="1:14">
      <c r="A329" s="18">
        <v>7</v>
      </c>
      <c r="B329" s="18">
        <v>341.5</v>
      </c>
      <c r="C329" s="16" t="s">
        <v>201</v>
      </c>
      <c r="E329" s="135">
        <f>SUMIF('UPIS linkin'!$L$11:$L$87,$B329,'UPIS linkin'!$AJ$11:$AJ$87)</f>
        <v>17610961.778983258</v>
      </c>
      <c r="F329" s="21"/>
      <c r="G329" s="135">
        <f t="shared" si="15"/>
        <v>17610961.778983258</v>
      </c>
      <c r="H329" s="21"/>
      <c r="I329" s="137">
        <v>0</v>
      </c>
      <c r="J329" s="135">
        <f t="shared" si="16"/>
        <v>17610961.778983258</v>
      </c>
      <c r="K329" s="21"/>
      <c r="L329" s="21"/>
      <c r="M329" s="62">
        <f>SUMIF('UPIS linkin'!$L$11:$L$87,$B329,'UPIS linkin'!$AN$11:$AN$87)</f>
        <v>16435780.921498558</v>
      </c>
    </row>
    <row r="330" spans="1:14">
      <c r="A330" s="18">
        <v>8</v>
      </c>
      <c r="B330" s="18">
        <v>342.5</v>
      </c>
      <c r="C330" s="16" t="s">
        <v>202</v>
      </c>
      <c r="E330" s="135">
        <f>SUMIF('UPIS linkin'!$L$11:$L$87,$B330,'UPIS linkin'!$AJ$11:$AJ$87)</f>
        <v>339105.9</v>
      </c>
      <c r="F330" s="21"/>
      <c r="G330" s="135">
        <f t="shared" si="15"/>
        <v>339105.9</v>
      </c>
      <c r="H330" s="21"/>
      <c r="I330" s="137">
        <v>0</v>
      </c>
      <c r="J330" s="135">
        <f t="shared" si="16"/>
        <v>339105.9</v>
      </c>
      <c r="K330" s="21"/>
      <c r="L330" s="21"/>
      <c r="M330" s="62">
        <f>SUMIF('UPIS linkin'!$L$11:$L$87,$B330,'UPIS linkin'!$AN$11:$AN$87)</f>
        <v>339105.89999999997</v>
      </c>
    </row>
    <row r="331" spans="1:14">
      <c r="A331" s="18">
        <v>9</v>
      </c>
      <c r="B331" s="18">
        <v>343.5</v>
      </c>
      <c r="C331" s="16" t="s">
        <v>203</v>
      </c>
      <c r="E331" s="135">
        <f>SUMIF('UPIS linkin'!$L$11:$L$87,$B331,'UPIS linkin'!$AJ$11:$AJ$87)</f>
        <v>6317721.0215066923</v>
      </c>
      <c r="F331" s="21"/>
      <c r="G331" s="135">
        <f t="shared" si="15"/>
        <v>6317721.0215066923</v>
      </c>
      <c r="H331" s="21"/>
      <c r="I331" s="137">
        <v>0</v>
      </c>
      <c r="J331" s="135">
        <f t="shared" si="16"/>
        <v>6317721.0215066923</v>
      </c>
      <c r="K331" s="21"/>
      <c r="L331" s="21"/>
      <c r="M331" s="62">
        <f>SUMIF('UPIS linkin'!$L$11:$L$87,$B331,'UPIS linkin'!$AN$11:$AN$87)</f>
        <v>6029922.8345158529</v>
      </c>
    </row>
    <row r="332" spans="1:14">
      <c r="A332" s="18">
        <v>10</v>
      </c>
      <c r="B332" s="18">
        <v>344.5</v>
      </c>
      <c r="C332" s="16" t="s">
        <v>204</v>
      </c>
      <c r="E332" s="135">
        <f>SUMIF('UPIS linkin'!$L$11:$L$87,$B332,'UPIS linkin'!$AJ$11:$AJ$87)</f>
        <v>412086.84820987796</v>
      </c>
      <c r="F332" s="21"/>
      <c r="G332" s="135">
        <f t="shared" si="15"/>
        <v>412086.84820987796</v>
      </c>
      <c r="H332" s="21"/>
      <c r="I332" s="137">
        <v>0</v>
      </c>
      <c r="J332" s="135">
        <f t="shared" si="16"/>
        <v>412086.84820987796</v>
      </c>
      <c r="K332" s="21"/>
      <c r="L332" s="21"/>
      <c r="M332" s="62">
        <f>SUMIF('UPIS linkin'!$L$11:$L$87,$B332,'UPIS linkin'!$AN$11:$AN$87)</f>
        <v>503663.74603804026</v>
      </c>
    </row>
    <row r="333" spans="1:14">
      <c r="A333" s="18">
        <v>11</v>
      </c>
      <c r="B333" s="18">
        <v>345.5</v>
      </c>
      <c r="C333" s="16" t="s">
        <v>205</v>
      </c>
      <c r="E333" s="135">
        <f>SUMIF('UPIS linkin'!$L$11:$L$87,$B333,'UPIS linkin'!$AJ$11:$AJ$87)</f>
        <v>2777190.7966510924</v>
      </c>
      <c r="F333" s="21"/>
      <c r="G333" s="135">
        <f t="shared" si="15"/>
        <v>2777190.7966510924</v>
      </c>
      <c r="H333" s="21"/>
      <c r="I333" s="137">
        <v>0</v>
      </c>
      <c r="J333" s="135">
        <f t="shared" si="16"/>
        <v>2777190.7966510924</v>
      </c>
      <c r="K333" s="21"/>
      <c r="L333" s="21"/>
      <c r="M333" s="62">
        <f>SUMIF('UPIS linkin'!$L$11:$L$87,$B333,'UPIS linkin'!$AN$11:$AN$87)</f>
        <v>2607644.7275726623</v>
      </c>
    </row>
    <row r="334" spans="1:14">
      <c r="A334" s="18">
        <v>12</v>
      </c>
      <c r="B334" s="18">
        <v>346.5</v>
      </c>
      <c r="C334" s="16" t="s">
        <v>206</v>
      </c>
      <c r="E334" s="135">
        <f>SUMIF('UPIS linkin'!$L$11:$L$87,$B334,'UPIS linkin'!$AJ$11:$AJ$87)</f>
        <v>10329318.531923223</v>
      </c>
      <c r="F334" s="21"/>
      <c r="G334" s="135">
        <f t="shared" si="15"/>
        <v>10329318.531923223</v>
      </c>
      <c r="H334" s="21"/>
      <c r="I334" s="137">
        <v>0</v>
      </c>
      <c r="J334" s="135">
        <f t="shared" si="16"/>
        <v>10329318.531923223</v>
      </c>
      <c r="K334" s="21"/>
      <c r="L334" s="21"/>
      <c r="M334" s="62">
        <f>SUMIF('UPIS linkin'!$L$11:$L$87,$B334,'UPIS linkin'!$AN$11:$AN$87)</f>
        <v>9090529.8608887158</v>
      </c>
    </row>
    <row r="335" spans="1:14">
      <c r="A335" s="18">
        <v>13</v>
      </c>
      <c r="B335" s="18">
        <v>347.5</v>
      </c>
      <c r="C335" s="16" t="s">
        <v>207</v>
      </c>
      <c r="E335" s="135">
        <f>SUMIF('UPIS linkin'!$L$11:$L$87,$B335,'UPIS linkin'!$AJ$11:$AJ$87)</f>
        <v>6645673.7754327618</v>
      </c>
      <c r="F335" s="21"/>
      <c r="G335" s="135">
        <f t="shared" si="15"/>
        <v>6645673.7754327618</v>
      </c>
      <c r="H335" s="21"/>
      <c r="I335" s="137">
        <v>0</v>
      </c>
      <c r="J335" s="135">
        <f t="shared" si="16"/>
        <v>6645673.7754327618</v>
      </c>
      <c r="K335" s="21"/>
      <c r="L335" s="21"/>
      <c r="M335" s="62">
        <f>SUMIF('UPIS linkin'!$L$11:$L$87,$B335,'UPIS linkin'!$AN$11:$AN$87)</f>
        <v>5876282.8387218397</v>
      </c>
    </row>
    <row r="336" spans="1:14">
      <c r="A336" s="18">
        <v>14</v>
      </c>
      <c r="B336" s="18">
        <v>348.5</v>
      </c>
      <c r="C336" s="16" t="s">
        <v>208</v>
      </c>
      <c r="E336" s="135">
        <f>SUMIF('UPIS linkin'!$L$11:$L$87,$B336,'UPIS linkin'!$AJ$11:$AJ$87)</f>
        <v>12906.9</v>
      </c>
      <c r="F336" s="21"/>
      <c r="G336" s="135">
        <f t="shared" si="15"/>
        <v>12906.9</v>
      </c>
      <c r="H336" s="21"/>
      <c r="I336" s="137">
        <v>0</v>
      </c>
      <c r="J336" s="135">
        <f t="shared" si="16"/>
        <v>12906.9</v>
      </c>
      <c r="K336" s="21"/>
      <c r="L336" s="21"/>
      <c r="M336" s="62">
        <f>SUMIF('UPIS linkin'!$L$11:$L$87,$B336,'UPIS linkin'!$AN$11:$AN$87)</f>
        <v>12906.899999999996</v>
      </c>
    </row>
    <row r="337" spans="1:13" ht="15.75" thickBot="1">
      <c r="A337" s="18">
        <v>15</v>
      </c>
      <c r="E337" s="50"/>
      <c r="G337" s="65"/>
      <c r="I337" s="50"/>
      <c r="J337" s="50"/>
      <c r="M337" s="50"/>
    </row>
    <row r="338" spans="1:13" ht="15.75" thickBot="1">
      <c r="A338" s="18">
        <v>16</v>
      </c>
      <c r="C338" s="16" t="s">
        <v>710</v>
      </c>
      <c r="E338" s="134">
        <f>SUM(E326:E337)</f>
        <v>88765101.793942437</v>
      </c>
      <c r="G338" s="134">
        <f>SUM(G326:G337)</f>
        <v>88765101.793942437</v>
      </c>
      <c r="I338" s="134">
        <f>SUM(I326:I337)</f>
        <v>0</v>
      </c>
      <c r="J338" s="134">
        <f>SUM(J326:J337)</f>
        <v>88765101.793942437</v>
      </c>
      <c r="M338" s="134">
        <f>SUM(M326:M337)</f>
        <v>82944798.009330943</v>
      </c>
    </row>
    <row r="339" spans="1:13">
      <c r="A339" s="18">
        <v>17</v>
      </c>
      <c r="E339" s="24"/>
      <c r="G339" s="24"/>
      <c r="I339" s="24"/>
      <c r="J339" s="24"/>
      <c r="M339" s="24"/>
    </row>
    <row r="340" spans="1:13" ht="15.75" thickBot="1">
      <c r="A340" s="18">
        <v>18</v>
      </c>
      <c r="B340" s="18" t="s">
        <v>209</v>
      </c>
      <c r="C340" s="16" t="s">
        <v>210</v>
      </c>
      <c r="E340" s="302">
        <f>'ACQ- Link In'!C5</f>
        <v>19086453.990000002</v>
      </c>
      <c r="F340" s="21"/>
      <c r="G340" s="302">
        <f t="shared" ref="G340" si="17">E340*$F$263</f>
        <v>19086453.990000002</v>
      </c>
      <c r="H340" s="21"/>
      <c r="I340" s="302">
        <v>0</v>
      </c>
      <c r="J340" s="302">
        <f t="shared" ref="J340" si="18">G340+I340</f>
        <v>19086453.990000002</v>
      </c>
      <c r="K340" s="21"/>
      <c r="L340" s="21"/>
      <c r="M340" s="302">
        <f>'ACQ- Link In'!D5</f>
        <v>19086453.990000006</v>
      </c>
    </row>
    <row r="341" spans="1:13" ht="15.75" thickTop="1">
      <c r="A341" s="18">
        <v>19</v>
      </c>
    </row>
    <row r="342" spans="1:13" ht="15.75" thickBot="1">
      <c r="A342" s="18"/>
      <c r="C342" s="16" t="s">
        <v>711</v>
      </c>
      <c r="E342" s="214">
        <f>E267+E281+E290+E304+E338+E340</f>
        <v>1285137067.9296539</v>
      </c>
      <c r="G342" s="128">
        <f>G267+G281+G290+G304+G338+G340</f>
        <v>1285137067.9296539</v>
      </c>
      <c r="I342" s="128">
        <f>I267+I281+I290+I304+I338+I340</f>
        <v>0</v>
      </c>
      <c r="J342" s="128">
        <f>J267+J281+J290+J304+J338+J340</f>
        <v>1285137067.9296539</v>
      </c>
      <c r="M342" s="214">
        <f>M267+M281+M290+M304+M338+M340</f>
        <v>1233847444.9570692</v>
      </c>
    </row>
    <row r="343" spans="1:13" ht="15.75" thickTop="1">
      <c r="A343" s="18"/>
      <c r="E343" s="37"/>
      <c r="J343" s="144">
        <f>ROUND(+'UPIS linkin'!AJ5,0)+'ACQ- Link In'!C5</f>
        <v>1285137067.99</v>
      </c>
      <c r="K343" s="145"/>
      <c r="L343" s="145"/>
      <c r="M343" s="144">
        <f>+'UPIS linkin'!AN5+'ACQ- Link In'!D5</f>
        <v>1233847444.9570689</v>
      </c>
    </row>
    <row r="344" spans="1:13">
      <c r="A344" s="18"/>
      <c r="E344" s="38"/>
      <c r="J344" s="144">
        <f>+J342-J343</f>
        <v>-6.0346126556396484E-2</v>
      </c>
      <c r="K344" s="145"/>
      <c r="L344" s="145"/>
      <c r="M344" s="144">
        <f>+M342-M343</f>
        <v>0</v>
      </c>
    </row>
    <row r="345" spans="1:13">
      <c r="A345" s="18"/>
    </row>
    <row r="346" spans="1:13">
      <c r="A346" s="18"/>
    </row>
    <row r="347" spans="1:13">
      <c r="A347" s="18"/>
    </row>
    <row r="348" spans="1:13">
      <c r="A348" s="18"/>
    </row>
    <row r="349" spans="1:13">
      <c r="A349" s="18"/>
    </row>
    <row r="350" spans="1:13">
      <c r="A350" s="18"/>
    </row>
    <row r="351" spans="1:13">
      <c r="A351" s="18"/>
    </row>
    <row r="352" spans="1:13">
      <c r="A352" s="18"/>
    </row>
    <row r="353" spans="1:1">
      <c r="A353" s="18"/>
    </row>
    <row r="354" spans="1:1">
      <c r="A354" s="18"/>
    </row>
    <row r="355" spans="1:1">
      <c r="A355" s="18"/>
    </row>
    <row r="356" spans="1:1">
      <c r="A356" s="18"/>
    </row>
    <row r="357" spans="1:1">
      <c r="A357" s="18"/>
    </row>
    <row r="358" spans="1:1">
      <c r="A358" s="18"/>
    </row>
    <row r="359" spans="1:1">
      <c r="A359" s="18"/>
    </row>
    <row r="360" spans="1:1">
      <c r="A360" s="18"/>
    </row>
    <row r="361" spans="1:1">
      <c r="A361" s="18"/>
    </row>
    <row r="362" spans="1:1">
      <c r="A362" s="18"/>
    </row>
    <row r="363" spans="1:1">
      <c r="A363" s="18"/>
    </row>
    <row r="364" spans="1:1">
      <c r="A364" s="18"/>
    </row>
    <row r="365" spans="1:1">
      <c r="A365" s="18"/>
    </row>
    <row r="366" spans="1:1">
      <c r="A366" s="18"/>
    </row>
    <row r="367" spans="1:1">
      <c r="A367" s="18"/>
    </row>
    <row r="368" spans="1:1">
      <c r="A368" s="18"/>
    </row>
    <row r="369" spans="1:54">
      <c r="A369" s="18"/>
    </row>
    <row r="370" spans="1:54">
      <c r="A370" s="18"/>
    </row>
    <row r="371" spans="1:54">
      <c r="A371" s="18"/>
    </row>
    <row r="372" spans="1:54">
      <c r="A372" s="18"/>
    </row>
    <row r="373" spans="1:54">
      <c r="A373" s="641" t="s">
        <v>603</v>
      </c>
      <c r="B373" s="641"/>
      <c r="C373" s="641"/>
      <c r="D373" s="641"/>
      <c r="E373" s="641"/>
      <c r="F373" s="641"/>
      <c r="G373" s="641"/>
      <c r="H373" s="641"/>
      <c r="I373" s="641"/>
      <c r="J373" s="641"/>
      <c r="K373" s="641"/>
      <c r="L373" s="641"/>
      <c r="M373" s="641"/>
      <c r="N373" s="66"/>
      <c r="O373" s="66"/>
      <c r="P373" s="66"/>
      <c r="Q373" s="66"/>
      <c r="R373" s="66"/>
      <c r="S373" s="66"/>
      <c r="T373" s="66"/>
      <c r="U373" s="66"/>
      <c r="V373" s="66"/>
      <c r="W373" s="66"/>
      <c r="X373" s="66"/>
      <c r="Y373" s="66"/>
      <c r="Z373" s="66"/>
      <c r="AA373" s="66"/>
      <c r="AB373" s="66"/>
      <c r="AC373" s="66"/>
      <c r="AD373" s="66"/>
      <c r="AE373" s="66"/>
      <c r="AF373" s="66"/>
      <c r="AG373" s="66"/>
      <c r="AH373" s="66"/>
      <c r="AI373" s="66"/>
      <c r="AJ373" s="66"/>
      <c r="AK373" s="66"/>
      <c r="AL373" s="66"/>
      <c r="AM373" s="66"/>
      <c r="AN373" s="66"/>
      <c r="AO373" s="66"/>
      <c r="AP373" s="66"/>
      <c r="AQ373" s="66"/>
      <c r="AR373" s="66"/>
      <c r="AS373" s="66"/>
      <c r="AT373" s="66"/>
      <c r="AU373" s="66"/>
      <c r="AV373" s="66"/>
      <c r="AW373" s="66"/>
      <c r="AX373" s="66"/>
      <c r="AY373" s="66"/>
      <c r="AZ373" s="66"/>
      <c r="BA373" s="66"/>
      <c r="BB373" s="66"/>
    </row>
    <row r="374" spans="1:54">
      <c r="A374" s="641" t="str">
        <f>Control!A2</f>
        <v>Case No. 2026-00094</v>
      </c>
      <c r="B374" s="641"/>
      <c r="C374" s="641"/>
      <c r="D374" s="641"/>
      <c r="E374" s="641"/>
      <c r="F374" s="641"/>
      <c r="G374" s="641"/>
      <c r="H374" s="641"/>
      <c r="I374" s="641"/>
      <c r="J374" s="641"/>
      <c r="K374" s="641"/>
      <c r="L374" s="641"/>
      <c r="M374" s="641"/>
      <c r="N374" s="66"/>
      <c r="O374" s="66"/>
      <c r="P374" s="66"/>
      <c r="Q374" s="66"/>
      <c r="R374" s="66"/>
      <c r="S374" s="66"/>
      <c r="T374" s="66"/>
      <c r="U374" s="66"/>
      <c r="V374" s="66"/>
      <c r="W374" s="66"/>
      <c r="X374" s="66"/>
      <c r="Y374" s="66"/>
      <c r="Z374" s="66"/>
      <c r="AA374" s="66"/>
      <c r="AB374" s="66"/>
      <c r="AC374" s="66"/>
      <c r="AD374" s="66"/>
      <c r="AE374" s="66"/>
      <c r="AF374" s="66"/>
      <c r="AG374" s="66"/>
      <c r="AH374" s="66"/>
      <c r="AI374" s="66"/>
      <c r="AJ374" s="66"/>
      <c r="AK374" s="66"/>
      <c r="AL374" s="66"/>
      <c r="AM374" s="66"/>
      <c r="AN374" s="66"/>
      <c r="AO374" s="66"/>
      <c r="AP374" s="66"/>
      <c r="AQ374" s="66"/>
      <c r="AR374" s="66"/>
      <c r="AS374" s="66"/>
      <c r="AT374" s="66"/>
      <c r="AU374" s="66"/>
      <c r="AV374" s="66"/>
      <c r="AW374" s="66"/>
      <c r="AX374" s="66"/>
      <c r="AY374" s="66"/>
      <c r="AZ374" s="66"/>
      <c r="BA374" s="66"/>
      <c r="BB374" s="66"/>
    </row>
    <row r="375" spans="1:54">
      <c r="A375" s="641" t="s">
        <v>616</v>
      </c>
      <c r="B375" s="641"/>
      <c r="C375" s="641"/>
      <c r="D375" s="641"/>
      <c r="E375" s="641"/>
      <c r="F375" s="641"/>
      <c r="G375" s="641"/>
      <c r="H375" s="641"/>
      <c r="I375" s="641"/>
      <c r="J375" s="641"/>
      <c r="K375" s="641"/>
      <c r="L375" s="641"/>
      <c r="M375" s="641"/>
      <c r="N375" s="66"/>
      <c r="O375" s="66"/>
      <c r="P375" s="66"/>
      <c r="Q375" s="66"/>
      <c r="R375" s="66"/>
      <c r="S375" s="66"/>
      <c r="T375" s="66"/>
      <c r="U375" s="66"/>
      <c r="V375" s="66"/>
      <c r="W375" s="66"/>
      <c r="X375" s="66"/>
      <c r="Y375" s="66"/>
      <c r="Z375" s="66"/>
      <c r="AA375" s="66"/>
      <c r="AB375" s="66"/>
      <c r="AC375" s="66"/>
      <c r="AD375" s="66"/>
      <c r="AE375" s="66"/>
      <c r="AF375" s="66"/>
      <c r="AG375" s="66"/>
      <c r="AH375" s="66"/>
      <c r="AI375" s="66"/>
      <c r="AJ375" s="66"/>
      <c r="AK375" s="66"/>
      <c r="AL375" s="66"/>
      <c r="AM375" s="66"/>
      <c r="AN375" s="66"/>
      <c r="AO375" s="66"/>
      <c r="AP375" s="66"/>
      <c r="AQ375" s="66"/>
      <c r="AR375" s="66"/>
      <c r="AS375" s="66"/>
      <c r="AT375" s="66"/>
      <c r="AU375" s="66"/>
      <c r="AV375" s="66"/>
      <c r="AW375" s="66"/>
      <c r="AX375" s="66"/>
      <c r="AY375" s="66"/>
      <c r="AZ375" s="66"/>
      <c r="BA375" s="66"/>
      <c r="BB375" s="66"/>
    </row>
    <row r="376" spans="1:54" ht="15.75" customHeight="1">
      <c r="A376" s="641" t="str">
        <f>Control!B5</f>
        <v>Base Year at August 31, 2026</v>
      </c>
      <c r="B376" s="641"/>
      <c r="C376" s="641"/>
      <c r="D376" s="641"/>
      <c r="E376" s="641"/>
      <c r="F376" s="641"/>
      <c r="G376" s="641"/>
      <c r="H376" s="641"/>
      <c r="I376" s="641"/>
      <c r="J376" s="641"/>
      <c r="K376" s="641"/>
      <c r="L376" s="641"/>
      <c r="M376" s="641"/>
      <c r="N376" s="66"/>
      <c r="O376" s="66"/>
      <c r="P376" s="66"/>
      <c r="Q376" s="66"/>
      <c r="R376" s="66"/>
      <c r="S376" s="66"/>
      <c r="T376" s="66"/>
      <c r="U376" s="66"/>
      <c r="V376" s="66"/>
      <c r="W376" s="66"/>
      <c r="X376" s="66"/>
      <c r="Y376" s="66"/>
      <c r="Z376" s="66"/>
      <c r="AA376" s="66"/>
      <c r="AB376" s="66"/>
      <c r="AC376" s="66"/>
      <c r="AD376" s="66"/>
      <c r="AE376" s="66"/>
      <c r="AF376" s="66"/>
      <c r="AG376" s="66"/>
      <c r="AH376" s="66"/>
      <c r="AI376" s="66"/>
      <c r="AJ376" s="66"/>
      <c r="AK376" s="66"/>
      <c r="AL376" s="66"/>
      <c r="AM376" s="66"/>
      <c r="AN376" s="66"/>
      <c r="AO376" s="66"/>
      <c r="AP376" s="66"/>
      <c r="AQ376" s="66"/>
      <c r="AR376" s="66"/>
      <c r="AS376" s="66"/>
      <c r="AT376" s="66"/>
      <c r="AU376" s="66"/>
      <c r="AV376" s="66"/>
      <c r="AW376" s="66"/>
      <c r="AX376" s="66"/>
      <c r="AY376" s="66"/>
      <c r="AZ376" s="66"/>
      <c r="BA376" s="66"/>
      <c r="BB376" s="66"/>
    </row>
    <row r="377" spans="1:54" ht="15.75" customHeight="1">
      <c r="A377" s="18"/>
      <c r="C377" s="18"/>
      <c r="D377" s="18"/>
      <c r="E377" s="18"/>
      <c r="F377" s="18"/>
      <c r="G377" s="18"/>
      <c r="H377" s="18"/>
      <c r="I377" s="18"/>
      <c r="J377" s="20"/>
      <c r="K377" s="20"/>
      <c r="L377" s="20"/>
      <c r="M377" s="61" t="s">
        <v>715</v>
      </c>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row>
    <row r="378" spans="1:54">
      <c r="D378" s="20"/>
      <c r="E378" s="20"/>
      <c r="F378" s="20"/>
      <c r="G378" s="20"/>
      <c r="H378" s="20"/>
      <c r="I378" s="20"/>
      <c r="J378" s="20"/>
      <c r="K378" s="20"/>
      <c r="L378" s="20"/>
      <c r="M378" s="232" t="str">
        <f ca="1">RIGHT(CELL("filename",$A$1),LEN(CELL("filename",$A$1))-SEARCH("\Rate Base",CELL("filename",$A$1),1))</f>
        <v>Rate Base\[KAWC 2026 Rate Case - Exhibit 37 Schedules B1 - B8.xlsx]Sch B-2</v>
      </c>
    </row>
    <row r="379" spans="1:54">
      <c r="A379" s="16" t="s">
        <v>657</v>
      </c>
      <c r="D379" s="20"/>
      <c r="E379" s="20"/>
      <c r="F379" s="20"/>
      <c r="H379" s="20"/>
      <c r="J379" s="20"/>
      <c r="K379" s="20"/>
      <c r="M379" s="61" t="s">
        <v>658</v>
      </c>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row>
    <row r="380" spans="1:54">
      <c r="A380" s="16" t="str">
        <f>A193</f>
        <v>TYPE OF FILING:  _X_ ORIGINAL __ UPDATED __ REVISED</v>
      </c>
      <c r="D380" s="20"/>
      <c r="E380" s="20"/>
      <c r="F380" s="20"/>
      <c r="H380" s="20"/>
      <c r="J380" s="20"/>
      <c r="K380" s="20"/>
      <c r="M380" s="29" t="str">
        <f>Control!$D$18</f>
        <v>Witness Responsible:   John Watkins</v>
      </c>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row>
    <row r="381" spans="1:54">
      <c r="A381" s="16" t="s">
        <v>678</v>
      </c>
      <c r="D381" s="20"/>
      <c r="E381" s="20"/>
      <c r="F381" s="20"/>
      <c r="H381" s="20"/>
      <c r="J381" s="20"/>
      <c r="K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row>
    <row r="382" spans="1:54" ht="15.75" thickBot="1">
      <c r="A382" s="44"/>
      <c r="B382" s="45"/>
      <c r="C382" s="44"/>
      <c r="D382" s="50"/>
      <c r="E382" s="50"/>
      <c r="F382" s="50"/>
      <c r="G382" s="50"/>
      <c r="H382" s="50"/>
      <c r="I382" s="50"/>
      <c r="J382" s="50"/>
      <c r="K382" s="50"/>
      <c r="L382" s="50"/>
      <c r="M382" s="5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row>
    <row r="383" spans="1:54">
      <c r="A383" s="18"/>
      <c r="C383" s="18"/>
      <c r="D383" s="51"/>
      <c r="E383" s="51" t="s">
        <v>168</v>
      </c>
      <c r="F383" s="51"/>
      <c r="G383" s="51"/>
      <c r="H383" s="51" t="s">
        <v>716</v>
      </c>
      <c r="I383" s="51"/>
      <c r="J383" s="18"/>
      <c r="K383" s="24"/>
      <c r="L383" s="24"/>
      <c r="M383" s="24"/>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row>
    <row r="384" spans="1:54">
      <c r="A384" s="18" t="s">
        <v>570</v>
      </c>
      <c r="C384" s="18"/>
      <c r="D384" s="52"/>
      <c r="E384" s="52" t="s">
        <v>717</v>
      </c>
      <c r="F384" s="52" t="s">
        <v>679</v>
      </c>
      <c r="G384" s="52" t="s">
        <v>679</v>
      </c>
      <c r="H384" s="52" t="s">
        <v>663</v>
      </c>
      <c r="I384" s="52"/>
      <c r="J384" s="18"/>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row>
    <row r="385" spans="1:54" ht="15.75" thickBot="1">
      <c r="A385" s="45" t="s">
        <v>662</v>
      </c>
      <c r="B385" s="45" t="s">
        <v>300</v>
      </c>
      <c r="C385" s="45" t="s">
        <v>301</v>
      </c>
      <c r="D385" s="53"/>
      <c r="E385" s="53" t="s">
        <v>683</v>
      </c>
      <c r="F385" s="53" t="s">
        <v>682</v>
      </c>
      <c r="G385" s="53" t="s">
        <v>683</v>
      </c>
      <c r="H385" s="53" t="s">
        <v>718</v>
      </c>
      <c r="I385" s="67" t="s">
        <v>719</v>
      </c>
      <c r="J385" s="67"/>
      <c r="K385" s="68"/>
      <c r="L385" s="68"/>
      <c r="M385" s="5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row>
    <row r="386" spans="1:54">
      <c r="A386" s="18">
        <v>1</v>
      </c>
      <c r="D386" s="24"/>
      <c r="E386" s="24"/>
      <c r="F386" s="24"/>
      <c r="G386" s="24"/>
      <c r="H386" s="24"/>
      <c r="K386" s="24"/>
      <c r="L386" s="24"/>
      <c r="M386" s="24"/>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row>
    <row r="387" spans="1:54">
      <c r="A387" s="18">
        <v>2</v>
      </c>
      <c r="D387" s="20"/>
      <c r="F387" s="20"/>
      <c r="G387" s="20"/>
      <c r="H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row>
    <row r="388" spans="1:54">
      <c r="A388" s="18">
        <v>3</v>
      </c>
      <c r="D388" s="20"/>
      <c r="E388" s="73" t="s">
        <v>720</v>
      </c>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row>
    <row r="389" spans="1:54">
      <c r="A389" s="18">
        <v>4</v>
      </c>
      <c r="D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row>
    <row r="390" spans="1:54">
      <c r="A390" s="18">
        <v>5</v>
      </c>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row>
    <row r="391" spans="1:54">
      <c r="A391" s="18">
        <v>6</v>
      </c>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row>
    <row r="392" spans="1:54">
      <c r="A392" s="18">
        <v>7</v>
      </c>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row>
    <row r="393" spans="1:54">
      <c r="A393" s="18">
        <v>8</v>
      </c>
      <c r="D393" s="20"/>
      <c r="E393" s="69"/>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c r="AW393" s="20"/>
      <c r="AX393" s="20"/>
      <c r="AY393" s="20"/>
      <c r="AZ393" s="20"/>
      <c r="BA393" s="20"/>
      <c r="BB393" s="20"/>
    </row>
    <row r="394" spans="1:54">
      <c r="A394" s="18"/>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c r="AW394" s="20"/>
      <c r="AX394" s="20"/>
      <c r="AY394" s="20"/>
      <c r="AZ394" s="20"/>
      <c r="BA394" s="20"/>
      <c r="BB394" s="20"/>
    </row>
    <row r="395" spans="1:54">
      <c r="A395" s="18"/>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c r="AW395" s="20"/>
      <c r="AX395" s="20"/>
      <c r="AY395" s="20"/>
      <c r="AZ395" s="20"/>
      <c r="BA395" s="20"/>
      <c r="BB395" s="20"/>
    </row>
    <row r="396" spans="1:54">
      <c r="A396" s="18"/>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row>
    <row r="397" spans="1:54">
      <c r="A397" s="18"/>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c r="AW397" s="20"/>
      <c r="AX397" s="20"/>
      <c r="AY397" s="20"/>
      <c r="AZ397" s="20"/>
      <c r="BA397" s="20"/>
      <c r="BB397" s="20"/>
    </row>
    <row r="398" spans="1:54">
      <c r="A398" s="18"/>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c r="AW398" s="20"/>
      <c r="AX398" s="20"/>
      <c r="AY398" s="20"/>
      <c r="AZ398" s="20"/>
      <c r="BA398" s="20"/>
      <c r="BB398" s="20"/>
    </row>
    <row r="399" spans="1:54">
      <c r="A399" s="18"/>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c r="AW399" s="20"/>
      <c r="AX399" s="20"/>
      <c r="AY399" s="20"/>
      <c r="AZ399" s="20"/>
      <c r="BA399" s="20"/>
      <c r="BB399" s="20"/>
    </row>
    <row r="400" spans="1:54">
      <c r="A400" s="18"/>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c r="AW400" s="20"/>
      <c r="AX400" s="20"/>
      <c r="AY400" s="20"/>
      <c r="AZ400" s="20"/>
      <c r="BA400" s="20"/>
      <c r="BB400" s="20"/>
    </row>
    <row r="401" spans="1:54">
      <c r="A401" s="18"/>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c r="AW401" s="20"/>
      <c r="AX401" s="20"/>
      <c r="AY401" s="20"/>
      <c r="AZ401" s="20"/>
      <c r="BA401" s="20"/>
      <c r="BB401" s="20"/>
    </row>
    <row r="402" spans="1:54">
      <c r="A402" s="18"/>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row>
    <row r="403" spans="1:54">
      <c r="A403" s="18"/>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row>
    <row r="404" spans="1:54">
      <c r="A404" s="18"/>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c r="AW404" s="20"/>
      <c r="AX404" s="20"/>
      <c r="AY404" s="20"/>
      <c r="AZ404" s="20"/>
      <c r="BA404" s="20"/>
      <c r="BB404" s="20"/>
    </row>
    <row r="405" spans="1:54">
      <c r="A405" s="18"/>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c r="AW405" s="20"/>
      <c r="AX405" s="20"/>
      <c r="AY405" s="20"/>
      <c r="AZ405" s="20"/>
      <c r="BA405" s="20"/>
      <c r="BB405" s="20"/>
    </row>
    <row r="406" spans="1:54">
      <c r="A406" s="18"/>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c r="AW406" s="20"/>
      <c r="AX406" s="20"/>
      <c r="AY406" s="20"/>
      <c r="AZ406" s="20"/>
      <c r="BA406" s="20"/>
      <c r="BB406" s="20"/>
    </row>
    <row r="407" spans="1:54">
      <c r="A407" s="18"/>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c r="AW407" s="20"/>
      <c r="AX407" s="20"/>
      <c r="AY407" s="20"/>
      <c r="AZ407" s="20"/>
      <c r="BA407" s="20"/>
      <c r="BB407" s="20"/>
    </row>
    <row r="408" spans="1:54">
      <c r="A408" s="18"/>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c r="AW408" s="20"/>
      <c r="AX408" s="20"/>
      <c r="AY408" s="20"/>
      <c r="AZ408" s="20"/>
      <c r="BA408" s="20"/>
      <c r="BB408" s="20"/>
    </row>
    <row r="409" spans="1:54">
      <c r="A409" s="18"/>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c r="AW409" s="20"/>
      <c r="AX409" s="20"/>
      <c r="AY409" s="20"/>
      <c r="AZ409" s="20"/>
      <c r="BA409" s="20"/>
      <c r="BB409" s="20"/>
    </row>
    <row r="410" spans="1:54">
      <c r="A410" s="18"/>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row>
    <row r="411" spans="1:54">
      <c r="A411" s="18"/>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c r="AW411" s="20"/>
      <c r="AX411" s="20"/>
      <c r="AY411" s="20"/>
      <c r="AZ411" s="20"/>
      <c r="BA411" s="20"/>
      <c r="BB411" s="20"/>
    </row>
    <row r="412" spans="1:54">
      <c r="A412" s="18"/>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row>
    <row r="413" spans="1:54">
      <c r="A413" s="18"/>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c r="AW413" s="20"/>
      <c r="AX413" s="20"/>
      <c r="AY413" s="20"/>
      <c r="AZ413" s="20"/>
      <c r="BA413" s="20"/>
      <c r="BB413" s="20"/>
    </row>
    <row r="414" spans="1:54">
      <c r="A414" s="18"/>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c r="AW414" s="20"/>
      <c r="AX414" s="20"/>
      <c r="AY414" s="20"/>
      <c r="AZ414" s="20"/>
      <c r="BA414" s="20"/>
      <c r="BB414" s="20"/>
    </row>
    <row r="415" spans="1:54">
      <c r="A415" s="18"/>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c r="AW415" s="20"/>
      <c r="AX415" s="20"/>
      <c r="AY415" s="20"/>
      <c r="AZ415" s="20"/>
      <c r="BA415" s="20"/>
      <c r="BB415" s="20"/>
    </row>
    <row r="416" spans="1:54">
      <c r="A416" s="18"/>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c r="AW416" s="20"/>
      <c r="AX416" s="20"/>
      <c r="AY416" s="20"/>
      <c r="AZ416" s="20"/>
      <c r="BA416" s="20"/>
      <c r="BB416" s="20"/>
    </row>
    <row r="417" spans="1:54">
      <c r="A417" s="18"/>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c r="AW417" s="20"/>
      <c r="AX417" s="20"/>
      <c r="AY417" s="20"/>
      <c r="AZ417" s="20"/>
      <c r="BA417" s="20"/>
      <c r="BB417" s="20"/>
    </row>
    <row r="418" spans="1:54">
      <c r="A418" s="18"/>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c r="AW418" s="20"/>
      <c r="AX418" s="20"/>
      <c r="AY418" s="20"/>
      <c r="AZ418" s="20"/>
      <c r="BA418" s="20"/>
      <c r="BB418" s="20"/>
    </row>
    <row r="419" spans="1:54">
      <c r="A419" s="18"/>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c r="AW419" s="20"/>
      <c r="AX419" s="20"/>
      <c r="AY419" s="20"/>
      <c r="AZ419" s="20"/>
      <c r="BA419" s="20"/>
      <c r="BB419" s="20"/>
    </row>
    <row r="420" spans="1:54">
      <c r="A420" s="18"/>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row>
    <row r="421" spans="1:54">
      <c r="A421" s="18"/>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c r="AW421" s="20"/>
      <c r="AX421" s="20"/>
      <c r="AY421" s="20"/>
      <c r="AZ421" s="20"/>
      <c r="BA421" s="20"/>
      <c r="BB421" s="20"/>
    </row>
    <row r="422" spans="1:54">
      <c r="A422" s="18"/>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row>
    <row r="423" spans="1:54">
      <c r="A423" s="18"/>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c r="AW423" s="20"/>
      <c r="AX423" s="20"/>
      <c r="AY423" s="20"/>
      <c r="AZ423" s="20"/>
      <c r="BA423" s="20"/>
      <c r="BB423" s="20"/>
    </row>
    <row r="424" spans="1:54">
      <c r="A424" s="18"/>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c r="AW424" s="20"/>
      <c r="AX424" s="20"/>
      <c r="AY424" s="20"/>
      <c r="AZ424" s="20"/>
      <c r="BA424" s="20"/>
      <c r="BB424" s="20"/>
    </row>
    <row r="425" spans="1:54">
      <c r="A425" s="18"/>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c r="AW425" s="20"/>
      <c r="AX425" s="20"/>
      <c r="AY425" s="20"/>
      <c r="AZ425" s="20"/>
      <c r="BA425" s="20"/>
      <c r="BB425" s="20"/>
    </row>
    <row r="426" spans="1:54">
      <c r="A426" s="18"/>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c r="AW426" s="20"/>
      <c r="AX426" s="20"/>
      <c r="AY426" s="20"/>
      <c r="AZ426" s="20"/>
      <c r="BA426" s="20"/>
      <c r="BB426" s="20"/>
    </row>
    <row r="427" spans="1:54">
      <c r="A427" s="18"/>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c r="AW427" s="20"/>
      <c r="AX427" s="20"/>
      <c r="AY427" s="20"/>
      <c r="AZ427" s="20"/>
      <c r="BA427" s="20"/>
      <c r="BB427" s="20"/>
    </row>
    <row r="428" spans="1:54">
      <c r="A428" s="18"/>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c r="AW428" s="20"/>
      <c r="AX428" s="20"/>
      <c r="AY428" s="20"/>
      <c r="AZ428" s="20"/>
      <c r="BA428" s="20"/>
      <c r="BB428" s="20"/>
    </row>
    <row r="429" spans="1:54">
      <c r="A429" s="18"/>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c r="AW429" s="20"/>
      <c r="AX429" s="20"/>
      <c r="AY429" s="20"/>
      <c r="AZ429" s="20"/>
      <c r="BA429" s="20"/>
      <c r="BB429" s="20"/>
    </row>
    <row r="430" spans="1:54">
      <c r="A430" s="18"/>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c r="AW430" s="20"/>
      <c r="AX430" s="20"/>
      <c r="AY430" s="20"/>
      <c r="AZ430" s="20"/>
      <c r="BA430" s="20"/>
      <c r="BB430" s="20"/>
    </row>
    <row r="431" spans="1:54">
      <c r="A431" s="18"/>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row>
    <row r="432" spans="1:54">
      <c r="A432" s="18"/>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c r="AW432" s="20"/>
      <c r="AX432" s="20"/>
      <c r="AY432" s="20"/>
      <c r="AZ432" s="20"/>
      <c r="BA432" s="20"/>
      <c r="BB432" s="20"/>
    </row>
    <row r="433" spans="1:54">
      <c r="A433" s="18"/>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row>
    <row r="434" spans="1:54">
      <c r="A434" s="18"/>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c r="AW434" s="20"/>
      <c r="AX434" s="20"/>
      <c r="AY434" s="20"/>
      <c r="AZ434" s="20"/>
      <c r="BA434" s="20"/>
      <c r="BB434" s="20"/>
    </row>
    <row r="435" spans="1:54">
      <c r="A435" s="18"/>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c r="AW435" s="20"/>
      <c r="AX435" s="20"/>
      <c r="AY435" s="20"/>
      <c r="AZ435" s="20"/>
      <c r="BA435" s="20"/>
      <c r="BB435" s="20"/>
    </row>
    <row r="436" spans="1:54">
      <c r="A436" s="641" t="s">
        <v>603</v>
      </c>
      <c r="B436" s="641"/>
      <c r="C436" s="641"/>
      <c r="D436" s="641"/>
      <c r="E436" s="641"/>
      <c r="F436" s="641"/>
      <c r="G436" s="641"/>
      <c r="H436" s="641"/>
      <c r="I436" s="641"/>
      <c r="J436" s="641"/>
      <c r="K436" s="641"/>
      <c r="L436" s="641"/>
      <c r="M436" s="641"/>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row>
    <row r="437" spans="1:54">
      <c r="A437" s="641" t="str">
        <f>Control!A2</f>
        <v>Case No. 2026-00094</v>
      </c>
      <c r="B437" s="641"/>
      <c r="C437" s="641"/>
      <c r="D437" s="641"/>
      <c r="E437" s="641"/>
      <c r="F437" s="641"/>
      <c r="G437" s="641"/>
      <c r="H437" s="641"/>
      <c r="I437" s="641"/>
      <c r="J437" s="641"/>
      <c r="K437" s="641"/>
      <c r="L437" s="641"/>
      <c r="M437" s="641"/>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c r="AW437" s="20"/>
      <c r="AX437" s="20"/>
      <c r="AY437" s="20"/>
      <c r="AZ437" s="20"/>
      <c r="BA437" s="20"/>
      <c r="BB437" s="20"/>
    </row>
    <row r="438" spans="1:54">
      <c r="A438" s="641" t="s">
        <v>616</v>
      </c>
      <c r="B438" s="641"/>
      <c r="C438" s="641"/>
      <c r="D438" s="641"/>
      <c r="E438" s="641"/>
      <c r="F438" s="641"/>
      <c r="G438" s="641"/>
      <c r="H438" s="641"/>
      <c r="I438" s="641"/>
      <c r="J438" s="641"/>
      <c r="K438" s="641"/>
      <c r="L438" s="641"/>
      <c r="M438" s="641"/>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c r="AW438" s="20"/>
      <c r="AX438" s="20"/>
      <c r="AY438" s="20"/>
      <c r="AZ438" s="20"/>
      <c r="BA438" s="20"/>
      <c r="BB438" s="20"/>
    </row>
    <row r="439" spans="1:54">
      <c r="A439" s="641" t="str">
        <f>Control!B10</f>
        <v>Forecast Year at December 31, 2027</v>
      </c>
      <c r="B439" s="641"/>
      <c r="C439" s="641"/>
      <c r="D439" s="641"/>
      <c r="E439" s="641"/>
      <c r="F439" s="641"/>
      <c r="G439" s="641"/>
      <c r="H439" s="641"/>
      <c r="I439" s="641"/>
      <c r="J439" s="641"/>
      <c r="K439" s="641"/>
      <c r="L439" s="641"/>
      <c r="M439" s="641"/>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c r="AW439" s="20"/>
      <c r="AX439" s="20"/>
      <c r="AY439" s="20"/>
      <c r="AZ439" s="20"/>
      <c r="BA439" s="20"/>
      <c r="BB439" s="20"/>
    </row>
    <row r="440" spans="1:54">
      <c r="A440" s="18"/>
      <c r="C440" s="18"/>
      <c r="D440" s="18"/>
      <c r="E440" s="18"/>
      <c r="F440" s="18"/>
      <c r="G440" s="18"/>
      <c r="H440" s="18"/>
      <c r="I440" s="20"/>
      <c r="J440" s="20"/>
      <c r="K440" s="20"/>
      <c r="L440" s="20"/>
      <c r="M440" s="61" t="s">
        <v>715</v>
      </c>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c r="AW440" s="20"/>
      <c r="AX440" s="20"/>
      <c r="AY440" s="20"/>
      <c r="AZ440" s="20"/>
      <c r="BA440" s="20"/>
      <c r="BB440" s="20"/>
    </row>
    <row r="441" spans="1:54">
      <c r="D441" s="20"/>
      <c r="E441" s="20"/>
      <c r="F441" s="20"/>
      <c r="G441" s="20"/>
      <c r="H441" s="20"/>
      <c r="I441" s="20"/>
      <c r="J441" s="20"/>
      <c r="K441" s="20"/>
      <c r="L441" s="20"/>
      <c r="M441" s="232" t="str">
        <f ca="1">RIGHT(CELL("filename",$A$1),LEN(CELL("filename",$A$1))-SEARCH("\Rate Base",CELL("filename",$A$1),1))</f>
        <v>Rate Base\[KAWC 2026 Rate Case - Exhibit 37 Schedules B1 - B8.xlsx]Sch B-2</v>
      </c>
    </row>
    <row r="442" spans="1:54">
      <c r="A442" s="16" t="s">
        <v>669</v>
      </c>
      <c r="D442" s="20"/>
      <c r="E442" s="20"/>
      <c r="F442" s="20"/>
      <c r="H442" s="20"/>
      <c r="J442" s="20"/>
      <c r="K442" s="20"/>
      <c r="M442" s="61" t="s">
        <v>670</v>
      </c>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c r="AW442" s="20"/>
      <c r="AX442" s="20"/>
      <c r="AY442" s="20"/>
      <c r="AZ442" s="20"/>
      <c r="BA442" s="20"/>
      <c r="BB442" s="20"/>
    </row>
    <row r="443" spans="1:54">
      <c r="A443" s="16" t="str">
        <f>+A317</f>
        <v>TYPE OF FILING:  _X_ ORIGINAL __ UPDATED __ REVISED</v>
      </c>
      <c r="D443" s="20"/>
      <c r="E443" s="20"/>
      <c r="F443" s="20"/>
      <c r="H443" s="20"/>
      <c r="J443" s="20"/>
      <c r="K443" s="20"/>
      <c r="M443" s="29" t="str">
        <f>Control!$D$18</f>
        <v>Witness Responsible:   John Watkins</v>
      </c>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c r="AW443" s="20"/>
      <c r="AX443" s="20"/>
      <c r="AY443" s="20"/>
      <c r="AZ443" s="20"/>
      <c r="BA443" s="20"/>
      <c r="BB443" s="20"/>
    </row>
    <row r="444" spans="1:54">
      <c r="A444" s="16" t="s">
        <v>721</v>
      </c>
      <c r="D444" s="20"/>
      <c r="E444" s="20"/>
      <c r="F444" s="20"/>
      <c r="H444" s="20"/>
      <c r="J444" s="20"/>
      <c r="K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c r="AW444" s="20"/>
      <c r="AX444" s="20"/>
      <c r="AY444" s="20"/>
      <c r="AZ444" s="20"/>
      <c r="BA444" s="20"/>
      <c r="BB444" s="20"/>
    </row>
    <row r="445" spans="1:54" ht="15.75" thickBot="1">
      <c r="A445" s="44"/>
      <c r="B445" s="45"/>
      <c r="C445" s="44"/>
      <c r="D445" s="50"/>
      <c r="E445" s="50"/>
      <c r="F445" s="50"/>
      <c r="G445" s="50"/>
      <c r="H445" s="50"/>
      <c r="I445" s="50"/>
      <c r="J445" s="50"/>
      <c r="K445" s="50"/>
      <c r="L445" s="50"/>
      <c r="M445" s="50"/>
      <c r="N445" s="20"/>
      <c r="O445" s="20"/>
      <c r="P445" s="20"/>
      <c r="Q445" s="2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c r="AW445" s="20"/>
      <c r="AX445" s="20"/>
      <c r="AY445" s="20"/>
      <c r="AZ445" s="20"/>
      <c r="BA445" s="20"/>
      <c r="BB445" s="20"/>
    </row>
    <row r="446" spans="1:54">
      <c r="E446" s="51" t="s">
        <v>168</v>
      </c>
      <c r="F446" s="24"/>
      <c r="G446" s="24"/>
      <c r="H446" s="51" t="s">
        <v>716</v>
      </c>
      <c r="I446" s="24"/>
      <c r="K446" s="24"/>
      <c r="L446" s="24"/>
      <c r="M446" s="24"/>
      <c r="N446" s="20"/>
      <c r="O446" s="20"/>
      <c r="P446" s="20"/>
      <c r="Q446" s="2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c r="AW446" s="20"/>
      <c r="AX446" s="20"/>
      <c r="AY446" s="20"/>
      <c r="AZ446" s="20"/>
      <c r="BA446" s="20"/>
      <c r="BB446" s="20"/>
    </row>
    <row r="447" spans="1:54">
      <c r="A447" s="18" t="s">
        <v>570</v>
      </c>
      <c r="C447" s="18"/>
      <c r="E447" s="52" t="s">
        <v>717</v>
      </c>
      <c r="F447" s="52" t="s">
        <v>679</v>
      </c>
      <c r="G447" s="52" t="s">
        <v>679</v>
      </c>
      <c r="H447" s="52" t="s">
        <v>663</v>
      </c>
      <c r="I447" s="52"/>
      <c r="J447" s="18"/>
      <c r="K447" s="20"/>
      <c r="L447" s="20"/>
      <c r="M447" s="20"/>
      <c r="N447" s="20"/>
      <c r="O447" s="20"/>
      <c r="P447" s="20"/>
      <c r="Q447" s="20"/>
      <c r="R447" s="20"/>
      <c r="S447" s="20"/>
      <c r="T447" s="20"/>
      <c r="U447" s="20"/>
      <c r="V447" s="20"/>
      <c r="W447" s="20"/>
      <c r="X447" s="20"/>
      <c r="Y447" s="20"/>
      <c r="Z447" s="20"/>
      <c r="AA447" s="20"/>
      <c r="AB447" s="20"/>
      <c r="AC447" s="20"/>
      <c r="AD447" s="20"/>
      <c r="AE447" s="20"/>
      <c r="AF447" s="20"/>
      <c r="AG447" s="20"/>
      <c r="AH447" s="20"/>
      <c r="AI447" s="20"/>
      <c r="AJ447" s="20"/>
      <c r="AK447" s="20"/>
      <c r="AL447" s="20"/>
      <c r="AM447" s="20"/>
      <c r="AN447" s="20"/>
      <c r="AO447" s="20"/>
      <c r="AP447" s="20"/>
      <c r="AQ447" s="20"/>
      <c r="AR447" s="20"/>
      <c r="AS447" s="20"/>
      <c r="AT447" s="20"/>
      <c r="AU447" s="20"/>
      <c r="AV447" s="20"/>
      <c r="AW447" s="20"/>
      <c r="AX447" s="20"/>
      <c r="AY447" s="20"/>
      <c r="AZ447" s="20"/>
      <c r="BA447" s="20"/>
      <c r="BB447" s="20"/>
    </row>
    <row r="448" spans="1:54" ht="15.75" thickBot="1">
      <c r="A448" s="45" t="s">
        <v>662</v>
      </c>
      <c r="B448" s="45" t="s">
        <v>300</v>
      </c>
      <c r="C448" s="45" t="s">
        <v>301</v>
      </c>
      <c r="D448" s="44"/>
      <c r="E448" s="53" t="s">
        <v>683</v>
      </c>
      <c r="F448" s="53" t="s">
        <v>682</v>
      </c>
      <c r="G448" s="53" t="s">
        <v>683</v>
      </c>
      <c r="H448" s="53" t="s">
        <v>718</v>
      </c>
      <c r="I448" s="67" t="s">
        <v>719</v>
      </c>
      <c r="J448" s="67"/>
      <c r="K448" s="68"/>
      <c r="L448" s="68"/>
      <c r="M448" s="50"/>
      <c r="N448" s="20"/>
      <c r="O448" s="20"/>
      <c r="P448" s="20"/>
      <c r="Q448" s="20"/>
      <c r="R448" s="20"/>
      <c r="S448" s="20"/>
      <c r="T448" s="20"/>
      <c r="U448" s="20"/>
      <c r="V448" s="20"/>
      <c r="W448" s="20"/>
      <c r="X448" s="20"/>
      <c r="Y448" s="20"/>
      <c r="Z448" s="20"/>
      <c r="AA448" s="20"/>
      <c r="AB448" s="20"/>
      <c r="AC448" s="20"/>
      <c r="AD448" s="20"/>
      <c r="AE448" s="20"/>
      <c r="AF448" s="20"/>
      <c r="AG448" s="20"/>
      <c r="AH448" s="20"/>
      <c r="AI448" s="20"/>
      <c r="AJ448" s="20"/>
      <c r="AK448" s="20"/>
      <c r="AL448" s="20"/>
      <c r="AM448" s="20"/>
      <c r="AN448" s="20"/>
      <c r="AO448" s="20"/>
      <c r="AP448" s="20"/>
      <c r="AQ448" s="20"/>
      <c r="AR448" s="20"/>
      <c r="AS448" s="20"/>
      <c r="AT448" s="20"/>
      <c r="AU448" s="20"/>
      <c r="AV448" s="20"/>
      <c r="AW448" s="20"/>
      <c r="AX448" s="20"/>
      <c r="AY448" s="20"/>
      <c r="AZ448" s="20"/>
      <c r="BA448" s="20"/>
      <c r="BB448" s="20"/>
    </row>
    <row r="449" spans="1:54">
      <c r="A449" s="18">
        <v>1</v>
      </c>
      <c r="D449" s="24"/>
      <c r="E449" s="24"/>
      <c r="F449" s="24"/>
      <c r="G449" s="24"/>
      <c r="H449" s="24"/>
      <c r="I449" s="20"/>
      <c r="J449" s="20"/>
      <c r="K449" s="24"/>
      <c r="L449" s="24"/>
      <c r="M449" s="24"/>
      <c r="N449" s="20"/>
      <c r="O449" s="20"/>
      <c r="P449" s="20"/>
      <c r="Q449" s="20"/>
      <c r="R449" s="20"/>
      <c r="S449" s="20"/>
      <c r="T449" s="20"/>
      <c r="U449" s="20"/>
      <c r="V449" s="20"/>
      <c r="W449" s="20"/>
      <c r="X449" s="20"/>
      <c r="Y449" s="20"/>
      <c r="Z449" s="20"/>
      <c r="AA449" s="20"/>
      <c r="AB449" s="20"/>
      <c r="AC449" s="20"/>
      <c r="AD449" s="20"/>
      <c r="AE449" s="20"/>
      <c r="AF449" s="20"/>
      <c r="AG449" s="20"/>
      <c r="AH449" s="20"/>
      <c r="AI449" s="20"/>
      <c r="AJ449" s="20"/>
      <c r="AK449" s="20"/>
      <c r="AL449" s="20"/>
      <c r="AM449" s="20"/>
      <c r="AN449" s="20"/>
      <c r="AO449" s="20"/>
      <c r="AP449" s="20"/>
      <c r="AQ449" s="20"/>
      <c r="AR449" s="20"/>
      <c r="AS449" s="20"/>
      <c r="AT449" s="20"/>
      <c r="AU449" s="20"/>
      <c r="AV449" s="20"/>
      <c r="AW449" s="20"/>
      <c r="AX449" s="20"/>
      <c r="AY449" s="20"/>
      <c r="AZ449" s="20"/>
      <c r="BA449" s="20"/>
      <c r="BB449" s="20"/>
    </row>
    <row r="450" spans="1:54">
      <c r="A450" s="18">
        <v>2</v>
      </c>
      <c r="D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c r="AD450" s="20"/>
      <c r="AE450" s="20"/>
      <c r="AF450" s="20"/>
      <c r="AG450" s="20"/>
      <c r="AH450" s="20"/>
      <c r="AI450" s="20"/>
      <c r="AJ450" s="20"/>
      <c r="AK450" s="20"/>
      <c r="AL450" s="20"/>
      <c r="AM450" s="20"/>
      <c r="AN450" s="20"/>
      <c r="AO450" s="20"/>
      <c r="AP450" s="20"/>
      <c r="AQ450" s="20"/>
      <c r="AR450" s="20"/>
      <c r="AS450" s="20"/>
      <c r="AT450" s="20"/>
      <c r="AU450" s="20"/>
      <c r="AV450" s="20"/>
      <c r="AW450" s="20"/>
      <c r="AX450" s="20"/>
      <c r="AY450" s="20"/>
      <c r="AZ450" s="20"/>
      <c r="BA450" s="20"/>
      <c r="BB450" s="20"/>
    </row>
    <row r="451" spans="1:54">
      <c r="A451" s="18">
        <v>3</v>
      </c>
      <c r="D451" s="20"/>
      <c r="E451" s="73" t="s">
        <v>720</v>
      </c>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c r="AD451" s="20"/>
      <c r="AE451" s="20"/>
      <c r="AF451" s="20"/>
      <c r="AG451" s="20"/>
      <c r="AH451" s="20"/>
      <c r="AI451" s="20"/>
      <c r="AJ451" s="20"/>
      <c r="AK451" s="20"/>
      <c r="AL451" s="20"/>
      <c r="AM451" s="20"/>
      <c r="AN451" s="20"/>
      <c r="AO451" s="20"/>
      <c r="AP451" s="20"/>
      <c r="AQ451" s="20"/>
      <c r="AR451" s="20"/>
      <c r="AS451" s="20"/>
      <c r="AT451" s="20"/>
      <c r="AU451" s="20"/>
      <c r="AV451" s="20"/>
      <c r="AW451" s="20"/>
      <c r="AX451" s="20"/>
      <c r="AY451" s="20"/>
      <c r="AZ451" s="20"/>
      <c r="BA451" s="20"/>
      <c r="BB451" s="20"/>
    </row>
    <row r="452" spans="1:54">
      <c r="A452" s="18">
        <v>4</v>
      </c>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c r="AD452" s="20"/>
      <c r="AE452" s="20"/>
      <c r="AF452" s="20"/>
      <c r="AG452" s="20"/>
      <c r="AH452" s="20"/>
      <c r="AI452" s="20"/>
      <c r="AJ452" s="20"/>
      <c r="AK452" s="20"/>
      <c r="AL452" s="20"/>
      <c r="AM452" s="20"/>
      <c r="AN452" s="20"/>
      <c r="AO452" s="20"/>
      <c r="AP452" s="20"/>
      <c r="AQ452" s="20"/>
      <c r="AR452" s="20"/>
      <c r="AS452" s="20"/>
      <c r="AT452" s="20"/>
      <c r="AU452" s="20"/>
      <c r="AV452" s="20"/>
      <c r="AW452" s="20"/>
      <c r="AX452" s="20"/>
      <c r="AY452" s="20"/>
      <c r="AZ452" s="20"/>
      <c r="BA452" s="20"/>
      <c r="BB452" s="20"/>
    </row>
    <row r="453" spans="1:54">
      <c r="A453" s="18">
        <v>5</v>
      </c>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c r="AD453" s="20"/>
      <c r="AE453" s="20"/>
      <c r="AF453" s="20"/>
      <c r="AG453" s="20"/>
      <c r="AH453" s="20"/>
      <c r="AI453" s="20"/>
      <c r="AJ453" s="20"/>
      <c r="AK453" s="20"/>
      <c r="AL453" s="20"/>
      <c r="AM453" s="20"/>
      <c r="AN453" s="20"/>
      <c r="AO453" s="20"/>
      <c r="AP453" s="20"/>
      <c r="AQ453" s="20"/>
      <c r="AR453" s="20"/>
      <c r="AS453" s="20"/>
      <c r="AT453" s="20"/>
      <c r="AU453" s="20"/>
      <c r="AV453" s="20"/>
      <c r="AW453" s="20"/>
      <c r="AX453" s="20"/>
      <c r="AY453" s="20"/>
      <c r="AZ453" s="20"/>
      <c r="BA453" s="20"/>
      <c r="BB453" s="20"/>
    </row>
    <row r="454" spans="1:54">
      <c r="A454" s="18">
        <v>6</v>
      </c>
      <c r="D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c r="AD454" s="20"/>
      <c r="AE454" s="20"/>
      <c r="AF454" s="20"/>
      <c r="AG454" s="20"/>
      <c r="AH454" s="20"/>
      <c r="AI454" s="20"/>
      <c r="AJ454" s="20"/>
      <c r="AK454" s="20"/>
      <c r="AL454" s="20"/>
      <c r="AM454" s="20"/>
      <c r="AN454" s="20"/>
      <c r="AO454" s="20"/>
      <c r="AP454" s="20"/>
      <c r="AQ454" s="20"/>
      <c r="AR454" s="20"/>
      <c r="AS454" s="20"/>
      <c r="AT454" s="20"/>
      <c r="AU454" s="20"/>
      <c r="AV454" s="20"/>
      <c r="AW454" s="20"/>
      <c r="AX454" s="20"/>
      <c r="AY454" s="20"/>
      <c r="AZ454" s="20"/>
      <c r="BA454" s="20"/>
      <c r="BB454" s="20"/>
    </row>
    <row r="455" spans="1:54">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c r="AD455" s="20"/>
      <c r="AE455" s="20"/>
      <c r="AF455" s="20"/>
      <c r="AG455" s="20"/>
      <c r="AH455" s="20"/>
      <c r="AI455" s="20"/>
      <c r="AJ455" s="20"/>
      <c r="AK455" s="20"/>
      <c r="AL455" s="20"/>
      <c r="AM455" s="20"/>
      <c r="AN455" s="20"/>
      <c r="AO455" s="20"/>
      <c r="AP455" s="20"/>
      <c r="AQ455" s="20"/>
      <c r="AR455" s="20"/>
      <c r="AS455" s="20"/>
      <c r="AT455" s="20"/>
      <c r="AU455" s="20"/>
      <c r="AV455" s="20"/>
      <c r="AW455" s="20"/>
      <c r="AX455" s="20"/>
      <c r="AY455" s="20"/>
      <c r="AZ455" s="20"/>
      <c r="BA455" s="20"/>
      <c r="BB455" s="20"/>
    </row>
    <row r="456" spans="1:54">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c r="AD456" s="20"/>
      <c r="AE456" s="20"/>
      <c r="AF456" s="20"/>
      <c r="AG456" s="20"/>
      <c r="AH456" s="20"/>
      <c r="AI456" s="20"/>
      <c r="AJ456" s="20"/>
      <c r="AK456" s="20"/>
      <c r="AL456" s="20"/>
      <c r="AM456" s="20"/>
      <c r="AN456" s="20"/>
      <c r="AO456" s="20"/>
      <c r="AP456" s="20"/>
      <c r="AQ456" s="20"/>
      <c r="AR456" s="20"/>
      <c r="AS456" s="20"/>
      <c r="AT456" s="20"/>
      <c r="AU456" s="20"/>
      <c r="AV456" s="20"/>
      <c r="AW456" s="20"/>
      <c r="AX456" s="20"/>
      <c r="AY456" s="20"/>
      <c r="AZ456" s="20"/>
      <c r="BA456" s="20"/>
      <c r="BB456" s="20"/>
    </row>
    <row r="457" spans="1:54">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c r="AW457" s="20"/>
      <c r="AX457" s="20"/>
      <c r="AY457" s="20"/>
      <c r="AZ457" s="20"/>
      <c r="BA457" s="20"/>
      <c r="BB457" s="20"/>
    </row>
    <row r="458" spans="1:54">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c r="AW458" s="20"/>
      <c r="AX458" s="20"/>
      <c r="AY458" s="20"/>
      <c r="AZ458" s="20"/>
      <c r="BA458" s="20"/>
      <c r="BB458" s="20"/>
    </row>
    <row r="459" spans="1:54">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c r="AD459" s="20"/>
      <c r="AE459" s="20"/>
      <c r="AF459" s="20"/>
      <c r="AG459" s="20"/>
      <c r="AH459" s="20"/>
      <c r="AI459" s="20"/>
      <c r="AJ459" s="20"/>
      <c r="AK459" s="20"/>
      <c r="AL459" s="20"/>
      <c r="AM459" s="20"/>
      <c r="AN459" s="20"/>
      <c r="AO459" s="20"/>
      <c r="AP459" s="20"/>
      <c r="AQ459" s="20"/>
      <c r="AR459" s="20"/>
      <c r="AS459" s="20"/>
      <c r="AT459" s="20"/>
      <c r="AU459" s="20"/>
      <c r="AV459" s="20"/>
      <c r="AW459" s="20"/>
      <c r="AX459" s="20"/>
      <c r="AY459" s="20"/>
      <c r="AZ459" s="20"/>
      <c r="BA459" s="20"/>
      <c r="BB459" s="20"/>
    </row>
    <row r="460" spans="1:54">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c r="AD460" s="20"/>
      <c r="AE460" s="20"/>
      <c r="AF460" s="20"/>
      <c r="AG460" s="20"/>
      <c r="AH460" s="20"/>
      <c r="AI460" s="20"/>
      <c r="AJ460" s="20"/>
      <c r="AK460" s="20"/>
      <c r="AL460" s="20"/>
      <c r="AM460" s="20"/>
      <c r="AN460" s="20"/>
      <c r="AO460" s="20"/>
      <c r="AP460" s="20"/>
      <c r="AQ460" s="20"/>
      <c r="AR460" s="20"/>
      <c r="AS460" s="20"/>
      <c r="AT460" s="20"/>
      <c r="AU460" s="20"/>
      <c r="AV460" s="20"/>
      <c r="AW460" s="20"/>
      <c r="AX460" s="20"/>
      <c r="AY460" s="20"/>
      <c r="AZ460" s="20"/>
      <c r="BA460" s="20"/>
      <c r="BB460" s="20"/>
    </row>
    <row r="461" spans="1:54">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c r="AD461" s="20"/>
      <c r="AE461" s="20"/>
      <c r="AF461" s="20"/>
      <c r="AG461" s="20"/>
      <c r="AH461" s="20"/>
      <c r="AI461" s="20"/>
      <c r="AJ461" s="20"/>
      <c r="AK461" s="20"/>
      <c r="AL461" s="20"/>
      <c r="AM461" s="20"/>
      <c r="AN461" s="20"/>
      <c r="AO461" s="20"/>
      <c r="AP461" s="20"/>
      <c r="AQ461" s="20"/>
      <c r="AR461" s="20"/>
      <c r="AS461" s="20"/>
      <c r="AT461" s="20"/>
      <c r="AU461" s="20"/>
      <c r="AV461" s="20"/>
      <c r="AW461" s="20"/>
      <c r="AX461" s="20"/>
      <c r="AY461" s="20"/>
      <c r="AZ461" s="20"/>
      <c r="BA461" s="20"/>
      <c r="BB461" s="20"/>
    </row>
    <row r="462" spans="1:54">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c r="AW462" s="20"/>
      <c r="AX462" s="20"/>
      <c r="AY462" s="20"/>
      <c r="AZ462" s="20"/>
      <c r="BA462" s="20"/>
      <c r="BB462" s="20"/>
    </row>
    <row r="463" spans="1:54">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c r="AD463" s="20"/>
      <c r="AE463" s="20"/>
      <c r="AF463" s="20"/>
      <c r="AG463" s="20"/>
      <c r="AH463" s="20"/>
      <c r="AI463" s="20"/>
      <c r="AJ463" s="20"/>
      <c r="AK463" s="20"/>
      <c r="AL463" s="20"/>
      <c r="AM463" s="20"/>
      <c r="AN463" s="20"/>
      <c r="AO463" s="20"/>
      <c r="AP463" s="20"/>
      <c r="AQ463" s="20"/>
      <c r="AR463" s="20"/>
      <c r="AS463" s="20"/>
      <c r="AT463" s="20"/>
      <c r="AU463" s="20"/>
      <c r="AV463" s="20"/>
      <c r="AW463" s="20"/>
      <c r="AX463" s="20"/>
      <c r="AY463" s="20"/>
      <c r="AZ463" s="20"/>
      <c r="BA463" s="20"/>
      <c r="BB463" s="20"/>
    </row>
    <row r="464" spans="1:54">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c r="AW464" s="20"/>
      <c r="AX464" s="20"/>
      <c r="AY464" s="20"/>
      <c r="AZ464" s="20"/>
      <c r="BA464" s="20"/>
      <c r="BB464" s="20"/>
    </row>
    <row r="465" spans="4:54">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c r="AD465" s="20"/>
      <c r="AE465" s="20"/>
      <c r="AF465" s="20"/>
      <c r="AG465" s="20"/>
      <c r="AH465" s="20"/>
      <c r="AI465" s="20"/>
      <c r="AJ465" s="20"/>
      <c r="AK465" s="20"/>
      <c r="AL465" s="20"/>
      <c r="AM465" s="20"/>
      <c r="AN465" s="20"/>
      <c r="AO465" s="20"/>
      <c r="AP465" s="20"/>
      <c r="AQ465" s="20"/>
      <c r="AR465" s="20"/>
      <c r="AS465" s="20"/>
      <c r="AT465" s="20"/>
      <c r="AU465" s="20"/>
      <c r="AV465" s="20"/>
      <c r="AW465" s="20"/>
      <c r="AX465" s="20"/>
      <c r="AY465" s="20"/>
      <c r="AZ465" s="20"/>
      <c r="BA465" s="20"/>
      <c r="BB465" s="20"/>
    </row>
    <row r="466" spans="4:54">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c r="AD466" s="20"/>
      <c r="AE466" s="20"/>
      <c r="AF466" s="20"/>
      <c r="AG466" s="20"/>
      <c r="AH466" s="20"/>
      <c r="AI466" s="20"/>
      <c r="AJ466" s="20"/>
      <c r="AK466" s="20"/>
      <c r="AL466" s="20"/>
      <c r="AM466" s="20"/>
      <c r="AN466" s="20"/>
      <c r="AO466" s="20"/>
      <c r="AP466" s="20"/>
      <c r="AQ466" s="20"/>
      <c r="AR466" s="20"/>
      <c r="AS466" s="20"/>
      <c r="AT466" s="20"/>
      <c r="AU466" s="20"/>
      <c r="AV466" s="20"/>
      <c r="AW466" s="20"/>
      <c r="AX466" s="20"/>
      <c r="AY466" s="20"/>
      <c r="AZ466" s="20"/>
      <c r="BA466" s="20"/>
      <c r="BB466" s="20"/>
    </row>
    <row r="467" spans="4:54">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c r="AW467" s="20"/>
      <c r="AX467" s="20"/>
      <c r="AY467" s="20"/>
      <c r="AZ467" s="20"/>
      <c r="BA467" s="20"/>
      <c r="BB467" s="20"/>
    </row>
    <row r="468" spans="4:54">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c r="AD468" s="20"/>
      <c r="AE468" s="20"/>
      <c r="AF468" s="20"/>
      <c r="AG468" s="20"/>
      <c r="AH468" s="20"/>
      <c r="AI468" s="20"/>
      <c r="AJ468" s="20"/>
      <c r="AK468" s="20"/>
      <c r="AL468" s="20"/>
      <c r="AM468" s="20"/>
      <c r="AN468" s="20"/>
      <c r="AO468" s="20"/>
      <c r="AP468" s="20"/>
      <c r="AQ468" s="20"/>
      <c r="AR468" s="20"/>
      <c r="AS468" s="20"/>
      <c r="AT468" s="20"/>
      <c r="AU468" s="20"/>
      <c r="AV468" s="20"/>
      <c r="AW468" s="20"/>
      <c r="AX468" s="20"/>
      <c r="AY468" s="20"/>
      <c r="AZ468" s="20"/>
      <c r="BA468" s="20"/>
      <c r="BB468" s="20"/>
    </row>
    <row r="469" spans="4:54">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c r="AW469" s="20"/>
      <c r="AX469" s="20"/>
      <c r="AY469" s="20"/>
      <c r="AZ469" s="20"/>
      <c r="BA469" s="20"/>
      <c r="BB469" s="20"/>
    </row>
    <row r="470" spans="4:54">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c r="AW470" s="20"/>
      <c r="AX470" s="20"/>
      <c r="AY470" s="20"/>
      <c r="AZ470" s="20"/>
      <c r="BA470" s="20"/>
      <c r="BB470" s="20"/>
    </row>
    <row r="471" spans="4:54">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c r="AW471" s="20"/>
      <c r="AX471" s="20"/>
      <c r="AY471" s="20"/>
      <c r="AZ471" s="20"/>
      <c r="BA471" s="20"/>
      <c r="BB471" s="20"/>
    </row>
    <row r="472" spans="4:54">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c r="AD472" s="20"/>
      <c r="AE472" s="20"/>
      <c r="AF472" s="20"/>
      <c r="AG472" s="20"/>
      <c r="AH472" s="20"/>
      <c r="AI472" s="20"/>
      <c r="AJ472" s="20"/>
      <c r="AK472" s="20"/>
      <c r="AL472" s="20"/>
      <c r="AM472" s="20"/>
      <c r="AN472" s="20"/>
      <c r="AO472" s="20"/>
      <c r="AP472" s="20"/>
      <c r="AQ472" s="20"/>
      <c r="AR472" s="20"/>
      <c r="AS472" s="20"/>
      <c r="AT472" s="20"/>
      <c r="AU472" s="20"/>
      <c r="AV472" s="20"/>
      <c r="AW472" s="20"/>
      <c r="AX472" s="20"/>
      <c r="AY472" s="20"/>
      <c r="AZ472" s="20"/>
      <c r="BA472" s="20"/>
      <c r="BB472" s="20"/>
    </row>
    <row r="473" spans="4:54">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c r="AD473" s="20"/>
      <c r="AE473" s="20"/>
      <c r="AF473" s="20"/>
      <c r="AG473" s="20"/>
      <c r="AH473" s="20"/>
      <c r="AI473" s="20"/>
      <c r="AJ473" s="20"/>
      <c r="AK473" s="20"/>
      <c r="AL473" s="20"/>
      <c r="AM473" s="20"/>
      <c r="AN473" s="20"/>
      <c r="AO473" s="20"/>
      <c r="AP473" s="20"/>
      <c r="AQ473" s="20"/>
      <c r="AR473" s="20"/>
      <c r="AS473" s="20"/>
      <c r="AT473" s="20"/>
      <c r="AU473" s="20"/>
      <c r="AV473" s="20"/>
      <c r="AW473" s="20"/>
      <c r="AX473" s="20"/>
      <c r="AY473" s="20"/>
      <c r="AZ473" s="20"/>
      <c r="BA473" s="20"/>
      <c r="BB473" s="20"/>
    </row>
    <row r="474" spans="4:54">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c r="AD474" s="20"/>
      <c r="AE474" s="20"/>
      <c r="AF474" s="20"/>
      <c r="AG474" s="20"/>
      <c r="AH474" s="20"/>
      <c r="AI474" s="20"/>
      <c r="AJ474" s="20"/>
      <c r="AK474" s="20"/>
      <c r="AL474" s="20"/>
      <c r="AM474" s="20"/>
      <c r="AN474" s="20"/>
      <c r="AO474" s="20"/>
      <c r="AP474" s="20"/>
      <c r="AQ474" s="20"/>
      <c r="AR474" s="20"/>
      <c r="AS474" s="20"/>
      <c r="AT474" s="20"/>
      <c r="AU474" s="20"/>
      <c r="AV474" s="20"/>
      <c r="AW474" s="20"/>
      <c r="AX474" s="20"/>
      <c r="AY474" s="20"/>
      <c r="AZ474" s="20"/>
      <c r="BA474" s="20"/>
      <c r="BB474" s="20"/>
    </row>
    <row r="475" spans="4:54">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row>
    <row r="476" spans="4:54">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c r="AD476" s="20"/>
      <c r="AE476" s="20"/>
      <c r="AF476" s="20"/>
      <c r="AG476" s="20"/>
      <c r="AH476" s="20"/>
      <c r="AI476" s="20"/>
      <c r="AJ476" s="20"/>
      <c r="AK476" s="20"/>
      <c r="AL476" s="20"/>
      <c r="AM476" s="20"/>
      <c r="AN476" s="20"/>
      <c r="AO476" s="20"/>
      <c r="AP476" s="20"/>
      <c r="AQ476" s="20"/>
      <c r="AR476" s="20"/>
      <c r="AS476" s="20"/>
      <c r="AT476" s="20"/>
      <c r="AU476" s="20"/>
      <c r="AV476" s="20"/>
      <c r="AW476" s="20"/>
      <c r="AX476" s="20"/>
      <c r="AY476" s="20"/>
      <c r="AZ476" s="20"/>
      <c r="BA476" s="20"/>
      <c r="BB476" s="20"/>
    </row>
    <row r="477" spans="4:54">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c r="AD477" s="20"/>
      <c r="AE477" s="20"/>
      <c r="AF477" s="20"/>
      <c r="AG477" s="20"/>
      <c r="AH477" s="20"/>
      <c r="AI477" s="20"/>
      <c r="AJ477" s="20"/>
      <c r="AK477" s="20"/>
      <c r="AL477" s="20"/>
      <c r="AM477" s="20"/>
      <c r="AN477" s="20"/>
      <c r="AO477" s="20"/>
      <c r="AP477" s="20"/>
      <c r="AQ477" s="20"/>
      <c r="AR477" s="20"/>
      <c r="AS477" s="20"/>
      <c r="AT477" s="20"/>
      <c r="AU477" s="20"/>
      <c r="AV477" s="20"/>
      <c r="AW477" s="20"/>
      <c r="AX477" s="20"/>
      <c r="AY477" s="20"/>
      <c r="AZ477" s="20"/>
      <c r="BA477" s="20"/>
      <c r="BB477" s="20"/>
    </row>
    <row r="478" spans="4:54">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c r="AD478" s="20"/>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row>
    <row r="479" spans="4:54">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c r="AD479" s="20"/>
      <c r="AE479" s="20"/>
      <c r="AF479" s="20"/>
      <c r="AG479" s="20"/>
      <c r="AH479" s="20"/>
      <c r="AI479" s="20"/>
      <c r="AJ479" s="20"/>
      <c r="AK479" s="20"/>
      <c r="AL479" s="20"/>
      <c r="AM479" s="20"/>
      <c r="AN479" s="20"/>
      <c r="AO479" s="20"/>
      <c r="AP479" s="20"/>
      <c r="AQ479" s="20"/>
      <c r="AR479" s="20"/>
      <c r="AS479" s="20"/>
      <c r="AT479" s="20"/>
      <c r="AU479" s="20"/>
      <c r="AV479" s="20"/>
      <c r="AW479" s="20"/>
      <c r="AX479" s="20"/>
      <c r="AY479" s="20"/>
      <c r="AZ479" s="20"/>
      <c r="BA479" s="20"/>
      <c r="BB479" s="20"/>
    </row>
    <row r="480" spans="4:54">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c r="AD480" s="20"/>
      <c r="AE480" s="20"/>
      <c r="AF480" s="20"/>
      <c r="AG480" s="20"/>
      <c r="AH480" s="20"/>
      <c r="AI480" s="20"/>
      <c r="AJ480" s="20"/>
      <c r="AK480" s="20"/>
      <c r="AL480" s="20"/>
      <c r="AM480" s="20"/>
      <c r="AN480" s="20"/>
      <c r="AO480" s="20"/>
      <c r="AP480" s="20"/>
      <c r="AQ480" s="20"/>
      <c r="AR480" s="20"/>
      <c r="AS480" s="20"/>
      <c r="AT480" s="20"/>
      <c r="AU480" s="20"/>
      <c r="AV480" s="20"/>
      <c r="AW480" s="20"/>
      <c r="AX480" s="20"/>
      <c r="AY480" s="20"/>
      <c r="AZ480" s="20"/>
      <c r="BA480" s="20"/>
      <c r="BB480" s="20"/>
    </row>
    <row r="481" spans="4:54">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c r="AD481" s="20"/>
      <c r="AE481" s="20"/>
      <c r="AF481" s="20"/>
      <c r="AG481" s="20"/>
      <c r="AH481" s="20"/>
      <c r="AI481" s="20"/>
      <c r="AJ481" s="20"/>
      <c r="AK481" s="20"/>
      <c r="AL481" s="20"/>
      <c r="AM481" s="20"/>
      <c r="AN481" s="20"/>
      <c r="AO481" s="20"/>
      <c r="AP481" s="20"/>
      <c r="AQ481" s="20"/>
      <c r="AR481" s="20"/>
      <c r="AS481" s="20"/>
      <c r="AT481" s="20"/>
      <c r="AU481" s="20"/>
      <c r="AV481" s="20"/>
      <c r="AW481" s="20"/>
      <c r="AX481" s="20"/>
      <c r="AY481" s="20"/>
      <c r="AZ481" s="20"/>
      <c r="BA481" s="20"/>
      <c r="BB481" s="20"/>
    </row>
    <row r="482" spans="4:54">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c r="AD482" s="20"/>
      <c r="AE482" s="20"/>
      <c r="AF482" s="20"/>
      <c r="AG482" s="20"/>
      <c r="AH482" s="20"/>
      <c r="AI482" s="20"/>
      <c r="AJ482" s="20"/>
      <c r="AK482" s="20"/>
      <c r="AL482" s="20"/>
      <c r="AM482" s="20"/>
      <c r="AN482" s="20"/>
      <c r="AO482" s="20"/>
      <c r="AP482" s="20"/>
      <c r="AQ482" s="20"/>
      <c r="AR482" s="20"/>
      <c r="AS482" s="20"/>
      <c r="AT482" s="20"/>
      <c r="AU482" s="20"/>
      <c r="AV482" s="20"/>
      <c r="AW482" s="20"/>
      <c r="AX482" s="20"/>
      <c r="AY482" s="20"/>
      <c r="AZ482" s="20"/>
      <c r="BA482" s="20"/>
      <c r="BB482" s="20"/>
    </row>
    <row r="483" spans="4:54">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c r="AD483" s="20"/>
      <c r="AE483" s="20"/>
      <c r="AF483" s="20"/>
      <c r="AG483" s="20"/>
      <c r="AH483" s="20"/>
      <c r="AI483" s="20"/>
      <c r="AJ483" s="20"/>
      <c r="AK483" s="20"/>
      <c r="AL483" s="20"/>
      <c r="AM483" s="20"/>
      <c r="AN483" s="20"/>
      <c r="AO483" s="20"/>
      <c r="AP483" s="20"/>
      <c r="AQ483" s="20"/>
      <c r="AR483" s="20"/>
      <c r="AS483" s="20"/>
      <c r="AT483" s="20"/>
      <c r="AU483" s="20"/>
      <c r="AV483" s="20"/>
      <c r="AW483" s="20"/>
      <c r="AX483" s="20"/>
      <c r="AY483" s="20"/>
      <c r="AZ483" s="20"/>
      <c r="BA483" s="20"/>
      <c r="BB483" s="20"/>
    </row>
    <row r="484" spans="4:54">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c r="AP484" s="20"/>
      <c r="AQ484" s="20"/>
      <c r="AR484" s="20"/>
      <c r="AS484" s="20"/>
      <c r="AT484" s="20"/>
      <c r="AU484" s="20"/>
      <c r="AV484" s="20"/>
      <c r="AW484" s="20"/>
      <c r="AX484" s="20"/>
      <c r="AY484" s="20"/>
      <c r="AZ484" s="20"/>
      <c r="BA484" s="20"/>
      <c r="BB484" s="20"/>
    </row>
    <row r="485" spans="4:54">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c r="AD485" s="20"/>
      <c r="AE485" s="20"/>
      <c r="AF485" s="20"/>
      <c r="AG485" s="20"/>
      <c r="AH485" s="20"/>
      <c r="AI485" s="20"/>
      <c r="AJ485" s="20"/>
      <c r="AK485" s="20"/>
      <c r="AL485" s="20"/>
      <c r="AM485" s="20"/>
      <c r="AN485" s="20"/>
      <c r="AO485" s="20"/>
      <c r="AP485" s="20"/>
      <c r="AQ485" s="20"/>
      <c r="AR485" s="20"/>
      <c r="AS485" s="20"/>
      <c r="AT485" s="20"/>
      <c r="AU485" s="20"/>
      <c r="AV485" s="20"/>
      <c r="AW485" s="20"/>
      <c r="AX485" s="20"/>
      <c r="AY485" s="20"/>
      <c r="AZ485" s="20"/>
      <c r="BA485" s="20"/>
      <c r="BB485" s="20"/>
    </row>
    <row r="486" spans="4:54">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c r="AD486" s="20"/>
      <c r="AE486" s="20"/>
      <c r="AF486" s="20"/>
      <c r="AG486" s="20"/>
      <c r="AH486" s="20"/>
      <c r="AI486" s="20"/>
      <c r="AJ486" s="20"/>
      <c r="AK486" s="20"/>
      <c r="AL486" s="20"/>
      <c r="AM486" s="20"/>
      <c r="AN486" s="20"/>
      <c r="AO486" s="20"/>
      <c r="AP486" s="20"/>
      <c r="AQ486" s="20"/>
      <c r="AR486" s="20"/>
      <c r="AS486" s="20"/>
      <c r="AT486" s="20"/>
      <c r="AU486" s="20"/>
      <c r="AV486" s="20"/>
      <c r="AW486" s="20"/>
      <c r="AX486" s="20"/>
      <c r="AY486" s="20"/>
      <c r="AZ486" s="20"/>
      <c r="BA486" s="20"/>
      <c r="BB486" s="20"/>
    </row>
    <row r="487" spans="4:54">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c r="AD487" s="20"/>
      <c r="AE487" s="20"/>
      <c r="AF487" s="20"/>
      <c r="AG487" s="20"/>
      <c r="AH487" s="20"/>
      <c r="AI487" s="20"/>
      <c r="AJ487" s="20"/>
      <c r="AK487" s="20"/>
      <c r="AL487" s="20"/>
      <c r="AM487" s="20"/>
      <c r="AN487" s="20"/>
      <c r="AO487" s="20"/>
      <c r="AP487" s="20"/>
      <c r="AQ487" s="20"/>
      <c r="AR487" s="20"/>
      <c r="AS487" s="20"/>
      <c r="AT487" s="20"/>
      <c r="AU487" s="20"/>
      <c r="AV487" s="20"/>
      <c r="AW487" s="20"/>
      <c r="AX487" s="20"/>
      <c r="AY487" s="20"/>
      <c r="AZ487" s="20"/>
      <c r="BA487" s="20"/>
      <c r="BB487" s="20"/>
    </row>
    <row r="488" spans="4:54">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c r="AD488" s="20"/>
      <c r="AE488" s="20"/>
      <c r="AF488" s="20"/>
      <c r="AG488" s="20"/>
      <c r="AH488" s="20"/>
      <c r="AI488" s="20"/>
      <c r="AJ488" s="20"/>
      <c r="AK488" s="20"/>
      <c r="AL488" s="20"/>
      <c r="AM488" s="20"/>
      <c r="AN488" s="20"/>
      <c r="AO488" s="20"/>
      <c r="AP488" s="20"/>
      <c r="AQ488" s="20"/>
      <c r="AR488" s="20"/>
      <c r="AS488" s="20"/>
      <c r="AT488" s="20"/>
      <c r="AU488" s="20"/>
      <c r="AV488" s="20"/>
      <c r="AW488" s="20"/>
      <c r="AX488" s="20"/>
      <c r="AY488" s="20"/>
      <c r="AZ488" s="20"/>
      <c r="BA488" s="20"/>
      <c r="BB488" s="20"/>
    </row>
    <row r="489" spans="4:54">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c r="AD489" s="20"/>
      <c r="AE489" s="20"/>
      <c r="AF489" s="20"/>
      <c r="AG489" s="20"/>
      <c r="AH489" s="20"/>
      <c r="AI489" s="20"/>
      <c r="AJ489" s="20"/>
      <c r="AK489" s="20"/>
      <c r="AL489" s="20"/>
      <c r="AM489" s="20"/>
      <c r="AN489" s="20"/>
      <c r="AO489" s="20"/>
      <c r="AP489" s="20"/>
      <c r="AQ489" s="20"/>
      <c r="AR489" s="20"/>
      <c r="AS489" s="20"/>
      <c r="AT489" s="20"/>
      <c r="AU489" s="20"/>
      <c r="AV489" s="20"/>
      <c r="AW489" s="20"/>
      <c r="AX489" s="20"/>
      <c r="AY489" s="20"/>
      <c r="AZ489" s="20"/>
      <c r="BA489" s="20"/>
      <c r="BB489" s="20"/>
    </row>
    <row r="490" spans="4:54">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c r="AW490" s="20"/>
      <c r="AX490" s="20"/>
      <c r="AY490" s="20"/>
      <c r="AZ490" s="20"/>
      <c r="BA490" s="20"/>
      <c r="BB490" s="20"/>
    </row>
    <row r="491" spans="4:54">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c r="AP491" s="20"/>
      <c r="AQ491" s="20"/>
      <c r="AR491" s="20"/>
      <c r="AS491" s="20"/>
      <c r="AT491" s="20"/>
      <c r="AU491" s="20"/>
      <c r="AV491" s="20"/>
      <c r="AW491" s="20"/>
      <c r="AX491" s="20"/>
      <c r="AY491" s="20"/>
      <c r="AZ491" s="20"/>
      <c r="BA491" s="20"/>
      <c r="BB491" s="20"/>
    </row>
    <row r="492" spans="4:54">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c r="AD492" s="20"/>
      <c r="AE492" s="20"/>
      <c r="AF492" s="20"/>
      <c r="AG492" s="20"/>
      <c r="AH492" s="20"/>
      <c r="AI492" s="20"/>
      <c r="AJ492" s="20"/>
      <c r="AK492" s="20"/>
      <c r="AL492" s="20"/>
      <c r="AM492" s="20"/>
      <c r="AN492" s="20"/>
      <c r="AO492" s="20"/>
      <c r="AP492" s="20"/>
      <c r="AQ492" s="20"/>
      <c r="AR492" s="20"/>
      <c r="AS492" s="20"/>
      <c r="AT492" s="20"/>
      <c r="AU492" s="20"/>
      <c r="AV492" s="20"/>
      <c r="AW492" s="20"/>
      <c r="AX492" s="20"/>
      <c r="AY492" s="20"/>
      <c r="AZ492" s="20"/>
      <c r="BA492" s="20"/>
      <c r="BB492" s="20"/>
    </row>
    <row r="493" spans="4:54">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c r="AW493" s="20"/>
      <c r="AX493" s="20"/>
      <c r="AY493" s="20"/>
      <c r="AZ493" s="20"/>
      <c r="BA493" s="20"/>
      <c r="BB493" s="20"/>
    </row>
    <row r="494" spans="4:54">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0"/>
      <c r="AN494" s="20"/>
      <c r="AO494" s="20"/>
      <c r="AP494" s="20"/>
      <c r="AQ494" s="20"/>
      <c r="AR494" s="20"/>
      <c r="AS494" s="20"/>
      <c r="AT494" s="20"/>
      <c r="AU494" s="20"/>
      <c r="AV494" s="20"/>
      <c r="AW494" s="20"/>
      <c r="AX494" s="20"/>
      <c r="AY494" s="20"/>
      <c r="AZ494" s="20"/>
      <c r="BA494" s="20"/>
      <c r="BB494" s="20"/>
    </row>
    <row r="495" spans="4:54">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c r="AD495" s="20"/>
      <c r="AE495" s="20"/>
      <c r="AF495" s="20"/>
      <c r="AG495" s="20"/>
      <c r="AH495" s="20"/>
      <c r="AI495" s="20"/>
      <c r="AJ495" s="20"/>
      <c r="AK495" s="20"/>
      <c r="AL495" s="20"/>
      <c r="AM495" s="20"/>
      <c r="AN495" s="20"/>
      <c r="AO495" s="20"/>
      <c r="AP495" s="20"/>
      <c r="AQ495" s="20"/>
      <c r="AR495" s="20"/>
      <c r="AS495" s="20"/>
      <c r="AT495" s="20"/>
      <c r="AU495" s="20"/>
      <c r="AV495" s="20"/>
      <c r="AW495" s="20"/>
      <c r="AX495" s="20"/>
      <c r="AY495" s="20"/>
      <c r="AZ495" s="20"/>
      <c r="BA495" s="20"/>
      <c r="BB495" s="20"/>
    </row>
    <row r="496" spans="4:54">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c r="AD496" s="20"/>
      <c r="AE496" s="20"/>
      <c r="AF496" s="20"/>
      <c r="AG496" s="20"/>
      <c r="AH496" s="20"/>
      <c r="AI496" s="20"/>
      <c r="AJ496" s="20"/>
      <c r="AK496" s="20"/>
      <c r="AL496" s="20"/>
      <c r="AM496" s="20"/>
      <c r="AN496" s="20"/>
      <c r="AO496" s="20"/>
      <c r="AP496" s="20"/>
      <c r="AQ496" s="20"/>
      <c r="AR496" s="20"/>
      <c r="AS496" s="20"/>
      <c r="AT496" s="20"/>
      <c r="AU496" s="20"/>
      <c r="AV496" s="20"/>
      <c r="AW496" s="20"/>
      <c r="AX496" s="20"/>
      <c r="AY496" s="20"/>
      <c r="AZ496" s="20"/>
      <c r="BA496" s="20"/>
      <c r="BB496" s="20"/>
    </row>
    <row r="497" spans="1:54">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c r="AW497" s="20"/>
      <c r="AX497" s="20"/>
      <c r="AY497" s="20"/>
      <c r="AZ497" s="20"/>
      <c r="BA497" s="20"/>
      <c r="BB497" s="20"/>
    </row>
    <row r="498" spans="1:54">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c r="AW498" s="20"/>
      <c r="AX498" s="20"/>
      <c r="AY498" s="20"/>
      <c r="AZ498" s="20"/>
      <c r="BA498" s="20"/>
      <c r="BB498" s="20"/>
    </row>
    <row r="499" spans="1:54">
      <c r="A499" s="641" t="s">
        <v>603</v>
      </c>
      <c r="B499" s="641"/>
      <c r="C499" s="641"/>
      <c r="D499" s="641"/>
      <c r="E499" s="641"/>
      <c r="F499" s="641"/>
      <c r="G499" s="641"/>
      <c r="H499" s="641"/>
      <c r="I499" s="641"/>
      <c r="J499" s="641"/>
      <c r="K499" s="641"/>
      <c r="L499" s="641"/>
      <c r="M499" s="641"/>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c r="AW499" s="20"/>
      <c r="AX499" s="20"/>
      <c r="AY499" s="20"/>
      <c r="AZ499" s="20"/>
      <c r="BA499" s="20"/>
      <c r="BB499" s="20"/>
    </row>
    <row r="500" spans="1:54">
      <c r="A500" s="641" t="str">
        <f>Control!A2</f>
        <v>Case No. 2026-00094</v>
      </c>
      <c r="B500" s="641"/>
      <c r="C500" s="641"/>
      <c r="D500" s="641"/>
      <c r="E500" s="641"/>
      <c r="F500" s="641"/>
      <c r="G500" s="641"/>
      <c r="H500" s="641"/>
      <c r="I500" s="641"/>
      <c r="J500" s="641"/>
      <c r="K500" s="641"/>
      <c r="L500" s="641"/>
      <c r="M500" s="641"/>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c r="AW500" s="20"/>
      <c r="AX500" s="20"/>
      <c r="AY500" s="20"/>
      <c r="AZ500" s="20"/>
      <c r="BA500" s="20"/>
      <c r="BB500" s="20"/>
    </row>
    <row r="501" spans="1:54">
      <c r="A501" s="641" t="s">
        <v>618</v>
      </c>
      <c r="B501" s="641"/>
      <c r="C501" s="641"/>
      <c r="D501" s="641"/>
      <c r="E501" s="641"/>
      <c r="F501" s="641"/>
      <c r="G501" s="641"/>
      <c r="H501" s="641"/>
      <c r="I501" s="641"/>
      <c r="J501" s="641"/>
      <c r="K501" s="641"/>
      <c r="L501" s="641"/>
      <c r="M501" s="641"/>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c r="AW501" s="20"/>
      <c r="AX501" s="20"/>
      <c r="AY501" s="20"/>
      <c r="AZ501" s="20"/>
      <c r="BA501" s="20"/>
      <c r="BB501" s="20"/>
    </row>
    <row r="502" spans="1:54">
      <c r="A502" s="641" t="str">
        <f>Control!B8</f>
        <v>Base Year for the 12 Months Ending August 31, 2026</v>
      </c>
      <c r="B502" s="641"/>
      <c r="C502" s="641"/>
      <c r="D502" s="641"/>
      <c r="E502" s="641"/>
      <c r="F502" s="641"/>
      <c r="G502" s="641"/>
      <c r="H502" s="641"/>
      <c r="I502" s="641"/>
      <c r="J502" s="641"/>
      <c r="K502" s="641"/>
      <c r="L502" s="641"/>
      <c r="M502" s="641"/>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c r="AW502" s="20"/>
      <c r="AX502" s="20"/>
      <c r="AY502" s="20"/>
      <c r="AZ502" s="20"/>
      <c r="BA502" s="20"/>
      <c r="BB502" s="20"/>
    </row>
    <row r="503" spans="1:54">
      <c r="A503" s="18"/>
      <c r="C503" s="18"/>
      <c r="D503" s="18"/>
      <c r="E503" s="18"/>
      <c r="F503" s="18"/>
      <c r="G503" s="18"/>
      <c r="H503" s="18"/>
      <c r="I503" s="18"/>
      <c r="J503" s="18"/>
      <c r="K503" s="20"/>
      <c r="L503" s="20"/>
      <c r="M503" s="61" t="s">
        <v>722</v>
      </c>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0"/>
      <c r="AN503" s="20"/>
      <c r="AO503" s="20"/>
      <c r="AP503" s="20"/>
      <c r="AQ503" s="20"/>
      <c r="AR503" s="20"/>
      <c r="AS503" s="20"/>
      <c r="AT503" s="20"/>
      <c r="AU503" s="20"/>
      <c r="AV503" s="20"/>
      <c r="AW503" s="20"/>
      <c r="AX503" s="20"/>
      <c r="AY503" s="20"/>
      <c r="AZ503" s="20"/>
      <c r="BA503" s="20"/>
      <c r="BB503" s="20"/>
    </row>
    <row r="504" spans="1:54">
      <c r="D504" s="20"/>
      <c r="E504" s="20"/>
      <c r="F504" s="20"/>
      <c r="G504" s="20"/>
      <c r="H504" s="20"/>
      <c r="I504" s="20"/>
      <c r="J504" s="20"/>
      <c r="K504" s="20"/>
      <c r="L504" s="20"/>
      <c r="M504" s="232" t="str">
        <f ca="1">RIGHT(CELL("filename",$A$1),LEN(CELL("filename",$A$1))-SEARCH("\Rate Base",CELL("filename",$A$1),1))</f>
        <v>Rate Base\[KAWC 2026 Rate Case - Exhibit 37 Schedules B1 - B8.xlsx]Sch B-2</v>
      </c>
    </row>
    <row r="505" spans="1:54">
      <c r="A505" s="16" t="s">
        <v>657</v>
      </c>
      <c r="D505" s="20"/>
      <c r="E505" s="20"/>
      <c r="F505" s="20"/>
      <c r="G505" s="20"/>
      <c r="H505" s="20"/>
      <c r="K505" s="20"/>
      <c r="M505" s="61" t="s">
        <v>723</v>
      </c>
      <c r="N505" s="20"/>
      <c r="O505" s="20"/>
      <c r="P505" s="20"/>
      <c r="Q505" s="20"/>
      <c r="R505" s="20"/>
      <c r="S505" s="20"/>
      <c r="T505" s="20"/>
      <c r="U505" s="20"/>
      <c r="V505" s="20"/>
      <c r="W505" s="20"/>
      <c r="X505" s="20"/>
      <c r="Y505" s="20"/>
      <c r="Z505" s="20"/>
      <c r="AA505" s="20"/>
      <c r="AB505" s="20"/>
      <c r="AC505" s="20"/>
      <c r="AD505" s="20"/>
      <c r="AE505" s="20"/>
      <c r="AF505" s="20"/>
      <c r="AG505" s="20"/>
      <c r="AH505" s="20"/>
      <c r="AI505" s="20"/>
      <c r="AJ505" s="20"/>
      <c r="AK505" s="20"/>
      <c r="AL505" s="20"/>
      <c r="AM505" s="20"/>
      <c r="AN505" s="20"/>
      <c r="AO505" s="20"/>
      <c r="AP505" s="20"/>
      <c r="AQ505" s="20"/>
      <c r="AR505" s="20"/>
      <c r="AS505" s="20"/>
      <c r="AT505" s="20"/>
      <c r="AU505" s="20"/>
      <c r="AV505" s="20"/>
      <c r="AW505" s="20"/>
      <c r="AX505" s="20"/>
      <c r="AY505" s="20"/>
      <c r="AZ505" s="20"/>
      <c r="BA505" s="20"/>
      <c r="BB505" s="20"/>
    </row>
    <row r="506" spans="1:54">
      <c r="A506" s="16" t="str">
        <f>+A380</f>
        <v>TYPE OF FILING:  _X_ ORIGINAL __ UPDATED __ REVISED</v>
      </c>
      <c r="D506" s="20"/>
      <c r="E506" s="181"/>
      <c r="F506" s="181"/>
      <c r="G506" s="181"/>
      <c r="H506" s="20"/>
      <c r="K506" s="20"/>
      <c r="M506" s="29" t="str">
        <f>Control!$D$18</f>
        <v>Witness Responsible:   John Watkins</v>
      </c>
      <c r="N506" s="20"/>
      <c r="O506" s="20"/>
      <c r="P506" s="20"/>
      <c r="Q506" s="20"/>
      <c r="R506" s="20"/>
      <c r="S506" s="20"/>
      <c r="T506" s="20"/>
      <c r="U506" s="20"/>
      <c r="V506" s="20"/>
      <c r="W506" s="20"/>
      <c r="X506" s="20"/>
      <c r="Y506" s="20"/>
      <c r="Z506" s="20"/>
      <c r="AA506" s="20"/>
      <c r="AB506" s="20"/>
      <c r="AC506" s="20"/>
      <c r="AD506" s="20"/>
      <c r="AE506" s="20"/>
      <c r="AF506" s="20"/>
      <c r="AG506" s="20"/>
      <c r="AH506" s="20"/>
      <c r="AI506" s="20"/>
      <c r="AJ506" s="20"/>
      <c r="AK506" s="20"/>
      <c r="AL506" s="20"/>
      <c r="AM506" s="20"/>
      <c r="AN506" s="20"/>
      <c r="AO506" s="20"/>
      <c r="AP506" s="20"/>
      <c r="AQ506" s="20"/>
      <c r="AR506" s="20"/>
      <c r="AS506" s="20"/>
      <c r="AT506" s="20"/>
      <c r="AU506" s="20"/>
      <c r="AV506" s="20"/>
      <c r="AW506" s="20"/>
      <c r="AX506" s="20"/>
      <c r="AY506" s="20"/>
      <c r="AZ506" s="20"/>
      <c r="BA506" s="20"/>
      <c r="BB506" s="20"/>
    </row>
    <row r="507" spans="1:54">
      <c r="A507" s="16" t="s">
        <v>678</v>
      </c>
      <c r="D507" s="20"/>
      <c r="E507" s="181"/>
      <c r="F507" s="181"/>
      <c r="G507" s="181"/>
      <c r="H507" s="20"/>
      <c r="K507" s="20"/>
      <c r="N507" s="20"/>
      <c r="O507" s="20"/>
      <c r="P507" s="20"/>
      <c r="Q507" s="20"/>
      <c r="R507" s="20"/>
      <c r="S507" s="20"/>
      <c r="T507" s="20"/>
      <c r="U507" s="20"/>
      <c r="V507" s="20"/>
      <c r="W507" s="20"/>
      <c r="X507" s="20"/>
      <c r="Y507" s="20"/>
      <c r="Z507" s="20"/>
      <c r="AA507" s="20"/>
      <c r="AB507" s="20"/>
      <c r="AC507" s="20"/>
      <c r="AD507" s="20"/>
      <c r="AE507" s="20"/>
      <c r="AF507" s="20"/>
      <c r="AG507" s="20"/>
      <c r="AH507" s="20"/>
      <c r="AI507" s="20"/>
      <c r="AJ507" s="20"/>
      <c r="AK507" s="20"/>
      <c r="AL507" s="20"/>
      <c r="AM507" s="20"/>
      <c r="AN507" s="20"/>
      <c r="AO507" s="20"/>
      <c r="AP507" s="20"/>
      <c r="AQ507" s="20"/>
      <c r="AR507" s="20"/>
      <c r="AS507" s="20"/>
      <c r="AT507" s="20"/>
      <c r="AU507" s="20"/>
      <c r="AV507" s="20"/>
      <c r="AW507" s="20"/>
      <c r="AX507" s="20"/>
      <c r="AY507" s="20"/>
      <c r="AZ507" s="20"/>
      <c r="BA507" s="20"/>
      <c r="BB507" s="20"/>
    </row>
    <row r="508" spans="1:54" ht="15.75" thickBot="1">
      <c r="A508" s="44"/>
      <c r="B508" s="45"/>
      <c r="C508" s="44"/>
      <c r="D508" s="50"/>
      <c r="E508" s="50"/>
      <c r="F508" s="50"/>
      <c r="G508" s="50"/>
      <c r="H508" s="50"/>
      <c r="I508" s="50"/>
      <c r="J508" s="50"/>
      <c r="K508" s="50"/>
      <c r="L508" s="20"/>
      <c r="M508" s="50"/>
      <c r="N508" s="20"/>
      <c r="O508" s="20"/>
      <c r="P508" s="20"/>
      <c r="Q508" s="20"/>
      <c r="R508" s="20"/>
      <c r="S508" s="20"/>
      <c r="T508" s="20"/>
      <c r="U508" s="20"/>
      <c r="V508" s="20"/>
      <c r="W508" s="20"/>
      <c r="X508" s="20"/>
      <c r="Y508" s="20"/>
      <c r="Z508" s="20"/>
      <c r="AA508" s="20"/>
      <c r="AB508" s="20"/>
      <c r="AC508" s="20"/>
      <c r="AD508" s="20"/>
      <c r="AE508" s="20"/>
      <c r="AF508" s="20"/>
      <c r="AG508" s="20"/>
      <c r="AH508" s="20"/>
      <c r="AI508" s="20"/>
      <c r="AJ508" s="20"/>
      <c r="AK508" s="20"/>
      <c r="AL508" s="20"/>
      <c r="AM508" s="20"/>
      <c r="AN508" s="20"/>
      <c r="AO508" s="20"/>
      <c r="AP508" s="20"/>
      <c r="AQ508" s="20"/>
      <c r="AR508" s="20"/>
      <c r="AS508" s="20"/>
      <c r="AT508" s="20"/>
      <c r="AU508" s="20"/>
      <c r="AV508" s="20"/>
      <c r="AW508" s="20"/>
      <c r="AX508" s="20"/>
      <c r="AY508" s="20"/>
      <c r="AZ508" s="20"/>
      <c r="BA508" s="20"/>
      <c r="BB508" s="20"/>
    </row>
    <row r="509" spans="1:54">
      <c r="A509" s="18"/>
      <c r="C509" s="18"/>
      <c r="E509" s="51" t="s">
        <v>119</v>
      </c>
      <c r="F509" s="51"/>
      <c r="G509" s="51"/>
      <c r="H509" s="18"/>
      <c r="I509" s="18"/>
      <c r="K509" s="51"/>
      <c r="L509" s="32" t="s">
        <v>119</v>
      </c>
      <c r="M509" s="24"/>
      <c r="N509" s="20"/>
      <c r="O509" s="20"/>
      <c r="P509" s="20"/>
      <c r="Q509" s="20"/>
      <c r="R509" s="20"/>
      <c r="S509" s="20"/>
      <c r="T509" s="20"/>
      <c r="U509" s="20"/>
      <c r="V509" s="20"/>
      <c r="W509" s="20"/>
      <c r="X509" s="20"/>
      <c r="Y509" s="20"/>
      <c r="Z509" s="20"/>
      <c r="AA509" s="20"/>
      <c r="AB509" s="20"/>
      <c r="AC509" s="20"/>
      <c r="AD509" s="20"/>
      <c r="AE509" s="20"/>
      <c r="AF509" s="20"/>
      <c r="AG509" s="20"/>
      <c r="AH509" s="20"/>
      <c r="AI509" s="20"/>
      <c r="AJ509" s="20"/>
      <c r="AK509" s="20"/>
      <c r="AL509" s="20"/>
      <c r="AM509" s="20"/>
      <c r="AN509" s="20"/>
      <c r="AO509" s="20"/>
      <c r="AP509" s="20"/>
      <c r="AQ509" s="20"/>
      <c r="AR509" s="20"/>
      <c r="AS509" s="20"/>
      <c r="AT509" s="20"/>
      <c r="AU509" s="20"/>
      <c r="AV509" s="20"/>
      <c r="AW509" s="20"/>
      <c r="AX509" s="20"/>
      <c r="AY509" s="20"/>
      <c r="AZ509" s="20"/>
      <c r="BA509" s="20"/>
      <c r="BB509" s="20"/>
    </row>
    <row r="510" spans="1:54" ht="15.75" thickBot="1">
      <c r="A510" s="18" t="s">
        <v>570</v>
      </c>
      <c r="B510" s="18" t="s">
        <v>714</v>
      </c>
      <c r="C510" s="18"/>
      <c r="E510" s="52" t="s">
        <v>724</v>
      </c>
      <c r="F510" s="52"/>
      <c r="G510" s="52"/>
      <c r="H510" s="68" t="s">
        <v>725</v>
      </c>
      <c r="I510" s="68"/>
      <c r="J510" s="70"/>
      <c r="K510" s="52" t="s">
        <v>726</v>
      </c>
      <c r="L510" s="33" t="s">
        <v>727</v>
      </c>
      <c r="M510" s="20"/>
      <c r="N510" s="20"/>
      <c r="O510" s="20"/>
      <c r="P510" s="20"/>
      <c r="Q510" s="20"/>
      <c r="R510" s="20"/>
      <c r="S510" s="20"/>
      <c r="T510" s="20"/>
      <c r="U510" s="20"/>
      <c r="V510" s="20"/>
      <c r="W510" s="20"/>
      <c r="X510" s="20"/>
      <c r="Y510" s="20"/>
      <c r="Z510" s="20"/>
      <c r="AA510" s="20"/>
      <c r="AB510" s="20"/>
      <c r="AC510" s="20"/>
      <c r="AD510" s="20"/>
      <c r="AE510" s="20"/>
      <c r="AF510" s="20"/>
      <c r="AG510" s="20"/>
      <c r="AH510" s="20"/>
      <c r="AI510" s="20"/>
      <c r="AJ510" s="20"/>
      <c r="AK510" s="20"/>
      <c r="AL510" s="20"/>
      <c r="AM510" s="20"/>
      <c r="AN510" s="20"/>
      <c r="AO510" s="20"/>
      <c r="AP510" s="20"/>
      <c r="AQ510" s="20"/>
      <c r="AR510" s="20"/>
      <c r="AS510" s="20"/>
      <c r="AT510" s="20"/>
      <c r="AU510" s="20"/>
      <c r="AV510" s="20"/>
      <c r="AW510" s="20"/>
      <c r="AX510" s="20"/>
      <c r="AY510" s="20"/>
      <c r="AZ510" s="20"/>
      <c r="BA510" s="20"/>
      <c r="BB510" s="20"/>
    </row>
    <row r="511" spans="1:54" ht="15.75" thickBot="1">
      <c r="A511" s="45" t="s">
        <v>662</v>
      </c>
      <c r="B511" s="45" t="s">
        <v>300</v>
      </c>
      <c r="C511" s="45" t="s">
        <v>301</v>
      </c>
      <c r="D511" s="44"/>
      <c r="E511" s="53" t="s">
        <v>576</v>
      </c>
      <c r="F511" s="53" t="s">
        <v>11</v>
      </c>
      <c r="G511" s="53" t="s">
        <v>439</v>
      </c>
      <c r="H511" s="53" t="s">
        <v>113</v>
      </c>
      <c r="I511" s="53" t="s">
        <v>728</v>
      </c>
      <c r="J511" s="44"/>
      <c r="K511" s="53" t="s">
        <v>729</v>
      </c>
      <c r="L511" s="36" t="s">
        <v>576</v>
      </c>
      <c r="M511" s="50"/>
      <c r="N511" s="20"/>
      <c r="O511" s="20"/>
      <c r="P511" s="20"/>
      <c r="Q511" s="20"/>
      <c r="R511" s="20"/>
      <c r="S511" s="20"/>
      <c r="T511" s="20"/>
      <c r="U511" s="20"/>
      <c r="V511" s="20"/>
      <c r="W511" s="20"/>
      <c r="X511" s="20"/>
      <c r="Y511" s="20"/>
      <c r="Z511" s="20"/>
      <c r="AA511" s="20"/>
      <c r="AB511" s="20"/>
      <c r="AC511" s="20"/>
      <c r="AD511" s="20"/>
      <c r="AE511" s="20"/>
      <c r="AF511" s="20"/>
      <c r="AG511" s="20"/>
      <c r="AH511" s="20"/>
      <c r="AI511" s="20"/>
      <c r="AJ511" s="20"/>
      <c r="AK511" s="20"/>
      <c r="AL511" s="20"/>
      <c r="AM511" s="20"/>
      <c r="AN511" s="20"/>
      <c r="AO511" s="20"/>
      <c r="AP511" s="20"/>
      <c r="AQ511" s="20"/>
      <c r="AR511" s="20"/>
      <c r="AS511" s="20"/>
      <c r="AT511" s="20"/>
      <c r="AU511" s="20"/>
      <c r="AV511" s="20"/>
      <c r="AW511" s="20"/>
      <c r="AX511" s="20"/>
      <c r="AY511" s="20"/>
      <c r="AZ511" s="20"/>
      <c r="BA511" s="20"/>
      <c r="BB511" s="20"/>
    </row>
    <row r="512" spans="1:54">
      <c r="A512" s="18">
        <v>1</v>
      </c>
      <c r="E512" s="24"/>
      <c r="F512" s="24"/>
      <c r="G512" s="24"/>
      <c r="H512" s="24"/>
      <c r="I512" s="24"/>
      <c r="K512" s="24"/>
      <c r="L512" s="24"/>
      <c r="M512" s="24"/>
      <c r="N512" s="20"/>
      <c r="O512" s="20"/>
      <c r="P512" s="20"/>
      <c r="Q512" s="20"/>
      <c r="R512" s="20"/>
      <c r="S512" s="20"/>
      <c r="T512" s="20"/>
      <c r="U512" s="20"/>
      <c r="V512" s="20"/>
      <c r="W512" s="20"/>
      <c r="X512" s="20"/>
      <c r="Y512" s="20"/>
      <c r="Z512" s="20"/>
      <c r="AA512" s="20"/>
      <c r="AB512" s="20"/>
      <c r="AC512" s="20"/>
      <c r="AD512" s="20"/>
      <c r="AE512" s="20"/>
      <c r="AF512" s="20"/>
      <c r="AG512" s="20"/>
      <c r="AH512" s="20"/>
      <c r="AI512" s="20"/>
      <c r="AJ512" s="20"/>
      <c r="AK512" s="20"/>
      <c r="AL512" s="20"/>
      <c r="AM512" s="20"/>
      <c r="AN512" s="20"/>
      <c r="AO512" s="20"/>
      <c r="AP512" s="20"/>
      <c r="AQ512" s="20"/>
      <c r="AR512" s="20"/>
      <c r="AS512" s="20"/>
      <c r="AT512" s="20"/>
      <c r="AU512" s="20"/>
      <c r="AV512" s="20"/>
      <c r="AW512" s="20"/>
      <c r="AX512" s="20"/>
      <c r="AY512" s="20"/>
      <c r="AZ512" s="20"/>
      <c r="BA512" s="20"/>
      <c r="BB512" s="20"/>
    </row>
    <row r="513" spans="1:54">
      <c r="A513" s="18">
        <v>2</v>
      </c>
      <c r="E513" s="20"/>
      <c r="F513" s="20"/>
      <c r="G513" s="20"/>
      <c r="H513" s="20"/>
      <c r="I513" s="20"/>
      <c r="K513" s="20"/>
      <c r="L513" s="20"/>
      <c r="M513" s="20"/>
      <c r="N513" s="20"/>
      <c r="O513" s="20"/>
      <c r="P513" s="20"/>
      <c r="Q513" s="20"/>
      <c r="R513" s="20"/>
      <c r="S513" s="20"/>
      <c r="T513" s="20"/>
      <c r="U513" s="20"/>
      <c r="V513" s="20"/>
      <c r="W513" s="20"/>
      <c r="X513" s="20"/>
      <c r="Y513" s="20"/>
      <c r="Z513" s="20"/>
      <c r="AA513" s="20"/>
      <c r="AB513" s="20"/>
      <c r="AC513" s="20"/>
      <c r="AD513" s="20"/>
      <c r="AE513" s="20"/>
      <c r="AF513" s="20"/>
      <c r="AG513" s="20"/>
      <c r="AH513" s="20"/>
      <c r="AI513" s="20"/>
      <c r="AJ513" s="20"/>
      <c r="AK513" s="20"/>
      <c r="AL513" s="20"/>
      <c r="AM513" s="20"/>
      <c r="AN513" s="20"/>
      <c r="AO513" s="20"/>
      <c r="AP513" s="20"/>
      <c r="AQ513" s="20"/>
      <c r="AR513" s="20"/>
      <c r="AS513" s="20"/>
      <c r="AT513" s="20"/>
      <c r="AU513" s="20"/>
      <c r="AV513" s="20"/>
      <c r="AW513" s="20"/>
      <c r="AX513" s="20"/>
      <c r="AY513" s="20"/>
      <c r="AZ513" s="20"/>
      <c r="BA513" s="20"/>
      <c r="BB513" s="20"/>
    </row>
    <row r="514" spans="1:54">
      <c r="A514" s="18">
        <v>3</v>
      </c>
      <c r="C514" s="58" t="s">
        <v>691</v>
      </c>
      <c r="E514" s="20"/>
      <c r="F514" s="20"/>
      <c r="G514" s="20"/>
      <c r="H514" s="20"/>
      <c r="I514" s="20"/>
      <c r="K514" s="20"/>
      <c r="L514" s="20"/>
      <c r="M514" s="20"/>
      <c r="N514" s="20"/>
      <c r="O514" s="20"/>
      <c r="P514" s="20"/>
      <c r="Q514" s="20"/>
      <c r="R514" s="20"/>
      <c r="S514" s="20"/>
      <c r="T514" s="20"/>
      <c r="U514" s="20"/>
      <c r="V514" s="20"/>
      <c r="W514" s="20"/>
      <c r="X514" s="20"/>
      <c r="Y514" s="20"/>
      <c r="Z514" s="20"/>
      <c r="AA514" s="20"/>
      <c r="AB514" s="20"/>
      <c r="AC514" s="20"/>
      <c r="AD514" s="20"/>
      <c r="AE514" s="20"/>
      <c r="AF514" s="20"/>
      <c r="AG514" s="20"/>
      <c r="AH514" s="20"/>
      <c r="AI514" s="20"/>
      <c r="AJ514" s="20"/>
      <c r="AK514" s="20"/>
      <c r="AL514" s="20"/>
      <c r="AM514" s="20"/>
      <c r="AN514" s="20"/>
      <c r="AO514" s="20"/>
      <c r="AP514" s="20"/>
      <c r="AQ514" s="20"/>
      <c r="AR514" s="20"/>
      <c r="AS514" s="20"/>
      <c r="AT514" s="20"/>
      <c r="AU514" s="20"/>
      <c r="AV514" s="20"/>
      <c r="AW514" s="20"/>
      <c r="AX514" s="20"/>
      <c r="AY514" s="20"/>
      <c r="AZ514" s="20"/>
      <c r="BA514" s="20"/>
      <c r="BB514" s="20"/>
    </row>
    <row r="515" spans="1:54">
      <c r="A515" s="18">
        <v>4</v>
      </c>
      <c r="B515" s="118">
        <v>301.10000000000002</v>
      </c>
      <c r="C515" s="16" t="s">
        <v>170</v>
      </c>
      <c r="E515" s="127">
        <f>SUMIF('UPIS Bal + Activity to Feb 2026'!$A$8:$A$82,'Sch B-2'!B515,'UPIS Bal + Activity to Feb 2026'!$D$8:$D$82)</f>
        <v>37450.43</v>
      </c>
      <c r="F515" s="127">
        <f ca="1">(SUMIF('Additions linkin'!$J$11:$J$440,B515,'Additions linkin'!$AN$11:$AN$439))+SUMIF('UPIS Bal + Activity to Feb 2026'!$A$8:$A$82,'Sch B-2'!B515,'UPIS Bal + Activity to Feb 2026'!$AY$8:$AY$82)+SUMIF('Additions UPIS-ACQ linkin'!$G$11:$G$84,'Sch B-2'!B515,'Additions UPIS-ACQ linkin'!$AE$11:$AE$84)</f>
        <v>0</v>
      </c>
      <c r="G515" s="127">
        <f>-SUMIF('Retire linkin'!$L$11:$L$84,B515,'Retire linkin'!$AL$11:$AL$86)+(-SUMIF('UPIS Bal + Activity to Feb 2026'!$A$8:$A$82,'Sch B-2'!B515,'UPIS Bal + Activity to Feb 2026'!$AZ$8:$AZ$82))</f>
        <v>0</v>
      </c>
      <c r="H515" s="127">
        <v>0</v>
      </c>
      <c r="I515" s="155"/>
      <c r="J515" s="37"/>
      <c r="K515" s="37"/>
      <c r="L515" s="127">
        <f ca="1">E515+F515-G515+H515</f>
        <v>37450.43</v>
      </c>
      <c r="M515" s="20"/>
      <c r="N515" s="20"/>
      <c r="O515" s="20"/>
      <c r="P515" s="20"/>
      <c r="Q515" s="20"/>
      <c r="R515" s="20"/>
      <c r="S515" s="20"/>
      <c r="T515" s="20"/>
      <c r="U515" s="20"/>
      <c r="V515" s="20"/>
      <c r="W515" s="20"/>
      <c r="X515" s="20"/>
      <c r="Y515" s="20"/>
      <c r="Z515" s="20"/>
      <c r="AA515" s="20"/>
      <c r="AB515" s="20"/>
      <c r="AC515" s="20"/>
      <c r="AD515" s="20"/>
      <c r="AE515" s="20"/>
      <c r="AF515" s="20"/>
      <c r="AG515" s="20"/>
      <c r="AH515" s="20"/>
      <c r="AI515" s="20"/>
      <c r="AJ515" s="20"/>
      <c r="AK515" s="20"/>
      <c r="AL515" s="20"/>
      <c r="AM515" s="20"/>
      <c r="AN515" s="20"/>
      <c r="AO515" s="20"/>
      <c r="AP515" s="20"/>
      <c r="AQ515" s="20"/>
      <c r="AR515" s="20"/>
      <c r="AS515" s="20"/>
      <c r="AT515" s="20"/>
      <c r="AU515" s="20"/>
      <c r="AV515" s="20"/>
      <c r="AW515" s="20"/>
      <c r="AX515" s="20"/>
      <c r="AY515" s="20"/>
      <c r="AZ515" s="20"/>
      <c r="BA515" s="20"/>
      <c r="BB515" s="20"/>
    </row>
    <row r="516" spans="1:54">
      <c r="A516" s="18">
        <v>5</v>
      </c>
      <c r="B516" s="119">
        <v>302.10000000000002</v>
      </c>
      <c r="C516" s="16" t="s">
        <v>171</v>
      </c>
      <c r="E516" s="62">
        <f>SUMIF('UPIS Bal + Activity to Feb 2026'!$A$8:$A$82,'Sch B-2'!B516,'UPIS Bal + Activity to Feb 2026'!$D$8:$D$82)</f>
        <v>70260.820000000007</v>
      </c>
      <c r="F516" s="62">
        <f ca="1">(SUMIF('Additions linkin'!$J$11:$J$440,B516,'Additions linkin'!$AN$11:$AN$439))+SUMIF('UPIS Bal + Activity to Feb 2026'!$A$8:$A$82,'Sch B-2'!B516,'UPIS Bal + Activity to Feb 2026'!$AY$8:$AY$82)+SUMIF('Additions UPIS-ACQ linkin'!$G$11:$G$84,'Sch B-2'!B516,'Additions UPIS-ACQ linkin'!$AE$11:$AE$84)</f>
        <v>0</v>
      </c>
      <c r="G516" s="62">
        <f>-SUMIF('Retire linkin'!$L$11:$L$84,B516,'Retire linkin'!$AL$11:$AL$86)+(-SUMIF('UPIS Bal + Activity to Feb 2026'!$A$8:$A$82,'Sch B-2'!B516,'UPIS Bal + Activity to Feb 2026'!$AZ$8:$AZ$82))</f>
        <v>0</v>
      </c>
      <c r="H516" s="135">
        <v>0</v>
      </c>
      <c r="I516" s="135"/>
      <c r="J516" s="21"/>
      <c r="K516" s="21"/>
      <c r="L516" s="135">
        <f ca="1">E516+F516-G516+H516</f>
        <v>70260.820000000007</v>
      </c>
      <c r="M516" s="20"/>
      <c r="N516" s="20"/>
      <c r="O516" s="20"/>
      <c r="P516" s="20"/>
      <c r="Q516" s="20"/>
      <c r="R516" s="20"/>
      <c r="S516" s="20"/>
      <c r="T516" s="20"/>
      <c r="U516" s="20"/>
      <c r="V516" s="20"/>
      <c r="W516" s="20"/>
      <c r="X516" s="20"/>
      <c r="Y516" s="20"/>
      <c r="Z516" s="20"/>
      <c r="AA516" s="20"/>
      <c r="AB516" s="20"/>
      <c r="AC516" s="20"/>
      <c r="AD516" s="20"/>
      <c r="AE516" s="20"/>
      <c r="AF516" s="20"/>
      <c r="AG516" s="20"/>
      <c r="AH516" s="20"/>
      <c r="AI516" s="20"/>
      <c r="AJ516" s="20"/>
      <c r="AK516" s="20"/>
      <c r="AL516" s="20"/>
      <c r="AM516" s="20"/>
      <c r="AN516" s="20"/>
      <c r="AO516" s="20"/>
      <c r="AP516" s="20"/>
      <c r="AQ516" s="20"/>
      <c r="AR516" s="20"/>
      <c r="AS516" s="20"/>
      <c r="AT516" s="20"/>
      <c r="AU516" s="20"/>
      <c r="AV516" s="20"/>
      <c r="AW516" s="20"/>
      <c r="AX516" s="20"/>
      <c r="AY516" s="20"/>
      <c r="AZ516" s="20"/>
      <c r="BA516" s="20"/>
      <c r="BB516" s="20"/>
    </row>
    <row r="517" spans="1:54">
      <c r="A517" s="18">
        <v>6</v>
      </c>
      <c r="B517" s="119">
        <v>339.1</v>
      </c>
      <c r="C517" s="16" t="s">
        <v>692</v>
      </c>
      <c r="E517" s="62">
        <f>SUMIF('UPIS Bal + Activity to Feb 2026'!$A$8:$A$82,'Sch B-2'!B517,'UPIS Bal + Activity to Feb 2026'!$D$8:$D$82)</f>
        <v>1034091.75</v>
      </c>
      <c r="F517" s="62">
        <f ca="1">(SUMIF('Additions linkin'!$J$11:$J$440,B517,'Additions linkin'!$AN$11:$AN$439))+SUMIF('UPIS Bal + Activity to Feb 2026'!$A$8:$A$82,'Sch B-2'!B517,'UPIS Bal + Activity to Feb 2026'!$AY$8:$AY$82)+SUMIF('Additions UPIS-ACQ linkin'!$G$11:$G$84,'Sch B-2'!B517,'Additions UPIS-ACQ linkin'!$AE$11:$AE$84)</f>
        <v>1810071.3000000012</v>
      </c>
      <c r="G517" s="62">
        <f>-SUMIF('Retire linkin'!$L$11:$L$84,B517,'Retire linkin'!$AL$11:$AL$86)+(-SUMIF('UPIS Bal + Activity to Feb 2026'!$A$8:$A$82,'Sch B-2'!B517,'UPIS Bal + Activity to Feb 2026'!$AZ$8:$AZ$82))</f>
        <v>0</v>
      </c>
      <c r="H517" s="135"/>
      <c r="I517" s="135"/>
      <c r="J517" s="21"/>
      <c r="K517" s="21"/>
      <c r="L517" s="135">
        <f ca="1">E517+F517-G517+H517</f>
        <v>2844163.0500000012</v>
      </c>
      <c r="M517" s="20"/>
      <c r="N517" s="20"/>
      <c r="O517" s="20"/>
      <c r="P517" s="20"/>
      <c r="Q517" s="20"/>
      <c r="R517" s="20"/>
      <c r="S517" s="20"/>
      <c r="T517" s="20"/>
      <c r="U517" s="20"/>
      <c r="V517" s="20"/>
      <c r="W517" s="20"/>
      <c r="X517" s="20"/>
      <c r="Y517" s="20"/>
      <c r="Z517" s="20"/>
      <c r="AA517" s="20"/>
      <c r="AB517" s="20"/>
      <c r="AC517" s="20"/>
      <c r="AD517" s="20"/>
      <c r="AE517" s="20"/>
      <c r="AF517" s="20"/>
      <c r="AG517" s="20"/>
      <c r="AH517" s="20"/>
      <c r="AI517" s="20"/>
      <c r="AJ517" s="20"/>
      <c r="AK517" s="20"/>
      <c r="AL517" s="20"/>
      <c r="AM517" s="20"/>
      <c r="AN517" s="20"/>
      <c r="AO517" s="20"/>
      <c r="AP517" s="20"/>
      <c r="AQ517" s="20"/>
      <c r="AR517" s="20"/>
      <c r="AS517" s="20"/>
      <c r="AT517" s="20"/>
      <c r="AU517" s="20"/>
      <c r="AV517" s="20"/>
      <c r="AW517" s="20"/>
      <c r="AX517" s="20"/>
      <c r="AY517" s="20"/>
      <c r="AZ517" s="20"/>
      <c r="BA517" s="20"/>
      <c r="BB517" s="20"/>
    </row>
    <row r="518" spans="1:54" ht="15.75" thickBot="1">
      <c r="A518" s="18">
        <v>7</v>
      </c>
      <c r="B518" s="119"/>
      <c r="E518" s="20"/>
      <c r="F518" s="20"/>
      <c r="G518" s="20"/>
      <c r="H518" s="48"/>
      <c r="I518" s="20"/>
      <c r="L518" s="50"/>
      <c r="M518" s="20"/>
      <c r="N518" s="20"/>
      <c r="O518" s="20"/>
      <c r="P518" s="20"/>
      <c r="Q518" s="20"/>
      <c r="R518" s="20"/>
      <c r="S518" s="20"/>
      <c r="T518" s="20"/>
      <c r="U518" s="20"/>
      <c r="V518" s="20"/>
      <c r="W518" s="20"/>
      <c r="X518" s="20"/>
      <c r="Y518" s="20"/>
      <c r="Z518" s="20"/>
      <c r="AA518" s="20"/>
      <c r="AB518" s="20"/>
      <c r="AC518" s="20"/>
      <c r="AD518" s="20"/>
      <c r="AE518" s="20"/>
      <c r="AF518" s="20"/>
      <c r="AG518" s="20"/>
      <c r="AH518" s="20"/>
      <c r="AI518" s="20"/>
      <c r="AJ518" s="20"/>
      <c r="AK518" s="20"/>
      <c r="AL518" s="20"/>
      <c r="AM518" s="20"/>
      <c r="AN518" s="20"/>
      <c r="AO518" s="20"/>
      <c r="AP518" s="20"/>
      <c r="AQ518" s="20"/>
      <c r="AR518" s="20"/>
      <c r="AS518" s="20"/>
      <c r="AT518" s="20"/>
      <c r="AU518" s="20"/>
      <c r="AV518" s="20"/>
      <c r="AW518" s="20"/>
      <c r="AX518" s="20"/>
      <c r="AY518" s="20"/>
      <c r="AZ518" s="20"/>
      <c r="BA518" s="20"/>
      <c r="BB518" s="20"/>
    </row>
    <row r="519" spans="1:54" ht="15.75" thickBot="1">
      <c r="A519" s="18">
        <v>8</v>
      </c>
      <c r="B519" s="118"/>
      <c r="C519" s="16" t="s">
        <v>693</v>
      </c>
      <c r="E519" s="134">
        <f>SUM(E515:E518)</f>
        <v>1141803</v>
      </c>
      <c r="F519" s="134">
        <f ca="1">SUM(F515:F518)</f>
        <v>1810071.3000000012</v>
      </c>
      <c r="G519" s="134">
        <f>SUM(G515:G518)</f>
        <v>0</v>
      </c>
      <c r="H519" s="134">
        <f>SUM(H515:H518)</f>
        <v>0</v>
      </c>
      <c r="I519" s="155"/>
      <c r="J519" s="37"/>
      <c r="K519" s="37"/>
      <c r="L519" s="134">
        <f ca="1">SUM(L515:L518)</f>
        <v>2951874.3000000012</v>
      </c>
      <c r="M519" s="20"/>
      <c r="N519" s="20"/>
      <c r="O519" s="20"/>
      <c r="P519" s="20"/>
      <c r="Q519" s="20"/>
      <c r="R519" s="20"/>
      <c r="S519" s="20"/>
      <c r="T519" s="20"/>
      <c r="U519" s="20"/>
      <c r="V519" s="20"/>
      <c r="W519" s="20"/>
      <c r="X519" s="20"/>
      <c r="Y519" s="20"/>
      <c r="Z519" s="20"/>
      <c r="AA519" s="20"/>
      <c r="AB519" s="20"/>
      <c r="AC519" s="20"/>
      <c r="AD519" s="20"/>
      <c r="AE519" s="20"/>
      <c r="AF519" s="20"/>
      <c r="AG519" s="20"/>
      <c r="AH519" s="20"/>
      <c r="AI519" s="20"/>
      <c r="AJ519" s="20"/>
      <c r="AK519" s="20"/>
      <c r="AL519" s="20"/>
      <c r="AM519" s="20"/>
      <c r="AN519" s="20"/>
      <c r="AO519" s="20"/>
      <c r="AP519" s="20"/>
      <c r="AQ519" s="20"/>
      <c r="AR519" s="20"/>
      <c r="AS519" s="20"/>
      <c r="AT519" s="20"/>
      <c r="AU519" s="20"/>
      <c r="AV519" s="20"/>
      <c r="AW519" s="20"/>
      <c r="AX519" s="20"/>
      <c r="AY519" s="20"/>
      <c r="AZ519" s="20"/>
      <c r="BA519" s="20"/>
      <c r="BB519" s="20"/>
    </row>
    <row r="520" spans="1:54">
      <c r="A520" s="18">
        <v>9</v>
      </c>
      <c r="B520" s="118"/>
      <c r="E520" s="24"/>
      <c r="F520" s="24"/>
      <c r="G520" s="24"/>
      <c r="H520" s="20"/>
      <c r="I520" s="20"/>
      <c r="L520" s="20"/>
      <c r="M520" s="20"/>
      <c r="N520" s="20"/>
      <c r="O520" s="20"/>
      <c r="P520" s="20"/>
      <c r="Q520" s="20"/>
      <c r="R520" s="20"/>
      <c r="S520" s="20"/>
      <c r="T520" s="20"/>
      <c r="U520" s="20"/>
      <c r="V520" s="20"/>
      <c r="W520" s="20"/>
      <c r="X520" s="20"/>
      <c r="Y520" s="20"/>
      <c r="Z520" s="20"/>
      <c r="AA520" s="20"/>
      <c r="AB520" s="20"/>
      <c r="AC520" s="20"/>
      <c r="AD520" s="20"/>
      <c r="AE520" s="20"/>
      <c r="AF520" s="20"/>
      <c r="AG520" s="20"/>
      <c r="AH520" s="20"/>
      <c r="AI520" s="20"/>
      <c r="AJ520" s="20"/>
      <c r="AK520" s="20"/>
      <c r="AL520" s="20"/>
      <c r="AM520" s="20"/>
      <c r="AN520" s="20"/>
      <c r="AO520" s="20"/>
      <c r="AP520" s="20"/>
      <c r="AQ520" s="20"/>
      <c r="AR520" s="20"/>
      <c r="AS520" s="20"/>
      <c r="AT520" s="20"/>
      <c r="AU520" s="20"/>
      <c r="AV520" s="20"/>
      <c r="AW520" s="20"/>
      <c r="AX520" s="20"/>
      <c r="AY520" s="20"/>
      <c r="AZ520" s="20"/>
      <c r="BA520" s="20"/>
      <c r="BB520" s="20"/>
    </row>
    <row r="521" spans="1:54">
      <c r="A521" s="18">
        <v>10</v>
      </c>
      <c r="B521" s="118"/>
      <c r="C521" s="58" t="s">
        <v>694</v>
      </c>
      <c r="E521" s="20"/>
      <c r="F521" s="20"/>
      <c r="G521" s="20"/>
      <c r="H521" s="20"/>
      <c r="I521" s="20"/>
      <c r="L521" s="20"/>
      <c r="M521" s="20"/>
      <c r="N521" s="20"/>
      <c r="O521" s="20"/>
      <c r="P521" s="20"/>
      <c r="Q521" s="20"/>
      <c r="R521" s="20"/>
      <c r="S521" s="20"/>
      <c r="T521" s="20"/>
      <c r="U521" s="20"/>
      <c r="V521" s="20"/>
      <c r="W521" s="20"/>
      <c r="X521" s="20"/>
      <c r="Y521" s="20"/>
      <c r="Z521" s="20"/>
      <c r="AA521" s="20"/>
      <c r="AB521" s="20"/>
      <c r="AC521" s="20"/>
      <c r="AD521" s="20"/>
      <c r="AE521" s="20"/>
      <c r="AF521" s="20"/>
      <c r="AG521" s="20"/>
      <c r="AH521" s="20"/>
      <c r="AI521" s="20"/>
      <c r="AJ521" s="20"/>
      <c r="AK521" s="20"/>
      <c r="AL521" s="20"/>
      <c r="AM521" s="20"/>
      <c r="AN521" s="20"/>
      <c r="AO521" s="20"/>
      <c r="AP521" s="20"/>
      <c r="AQ521" s="20"/>
      <c r="AR521" s="20"/>
      <c r="AS521" s="20"/>
      <c r="AT521" s="20"/>
      <c r="AU521" s="20"/>
      <c r="AV521" s="20"/>
      <c r="AW521" s="20"/>
      <c r="AX521" s="20"/>
      <c r="AY521" s="20"/>
      <c r="AZ521" s="20"/>
      <c r="BA521" s="20"/>
      <c r="BB521" s="20"/>
    </row>
    <row r="522" spans="1:54">
      <c r="A522" s="18">
        <v>11</v>
      </c>
      <c r="B522" s="118">
        <v>303.2</v>
      </c>
      <c r="C522" s="16" t="s">
        <v>173</v>
      </c>
      <c r="E522" s="127">
        <f>SUMIF('UPIS Bal + Activity to Feb 2026'!$A$8:$A$82,'Sch B-2'!B522,'UPIS Bal + Activity to Feb 2026'!$D$8:$D$82)</f>
        <v>1419566.73</v>
      </c>
      <c r="F522" s="127">
        <f ca="1">(SUMIF('Additions linkin'!$J$11:$J$440,B522,'Additions linkin'!$AN$11:$AN$439))+SUMIF('UPIS Bal + Activity to Feb 2026'!$A$8:$A$82,'Sch B-2'!B522,'UPIS Bal + Activity to Feb 2026'!$AY$8:$AY$82)+SUMIF('Additions UPIS-ACQ linkin'!$G$11:$G$84,'Sch B-2'!B522,'Additions UPIS-ACQ linkin'!$AE$11:$AE$84)</f>
        <v>2045037.59</v>
      </c>
      <c r="G522" s="127">
        <f>-SUMIF('Retire linkin'!$L$11:$L$84,B522,'Retire linkin'!$AL$11:$AL$86)+(-SUMIF('UPIS Bal + Activity to Feb 2026'!$A$8:$A$82,'Sch B-2'!B522,'UPIS Bal + Activity to Feb 2026'!$AZ$8:$AZ$82))</f>
        <v>0</v>
      </c>
      <c r="H522" s="127">
        <v>0</v>
      </c>
      <c r="I522" s="155"/>
      <c r="J522" s="37"/>
      <c r="K522" s="37"/>
      <c r="L522" s="127">
        <f t="shared" ref="L522:L531" ca="1" si="19">E522+F522-G522+H522</f>
        <v>3464604.3200000003</v>
      </c>
      <c r="M522" s="20"/>
      <c r="N522" s="20"/>
      <c r="O522" s="20"/>
      <c r="P522" s="20"/>
      <c r="Q522" s="20"/>
      <c r="R522" s="20"/>
      <c r="S522" s="20"/>
      <c r="T522" s="20"/>
      <c r="U522" s="20"/>
      <c r="V522" s="20"/>
      <c r="W522" s="20"/>
      <c r="X522" s="20"/>
      <c r="Y522" s="20"/>
      <c r="Z522" s="20"/>
      <c r="AA522" s="20"/>
      <c r="AB522" s="20"/>
      <c r="AC522" s="20"/>
      <c r="AD522" s="20"/>
      <c r="AE522" s="20"/>
      <c r="AF522" s="20"/>
      <c r="AG522" s="20"/>
      <c r="AH522" s="20"/>
      <c r="AI522" s="20"/>
      <c r="AJ522" s="20"/>
      <c r="AK522" s="20"/>
      <c r="AL522" s="20"/>
      <c r="AM522" s="20"/>
      <c r="AN522" s="20"/>
      <c r="AO522" s="20"/>
      <c r="AP522" s="20"/>
      <c r="AQ522" s="20"/>
      <c r="AR522" s="20"/>
      <c r="AS522" s="20"/>
      <c r="AT522" s="20"/>
      <c r="AU522" s="20"/>
      <c r="AV522" s="20"/>
      <c r="AW522" s="20"/>
      <c r="AX522" s="20"/>
      <c r="AY522" s="20"/>
      <c r="AZ522" s="20"/>
      <c r="BA522" s="20"/>
      <c r="BB522" s="20"/>
    </row>
    <row r="523" spans="1:54">
      <c r="A523" s="18">
        <v>12</v>
      </c>
      <c r="B523" s="118">
        <v>304.2</v>
      </c>
      <c r="C523" s="16" t="s">
        <v>695</v>
      </c>
      <c r="E523" s="62">
        <f>SUMIF('UPIS Bal + Activity to Feb 2026'!$A$8:$A$82,'Sch B-2'!B523,'UPIS Bal + Activity to Feb 2026'!$D$8:$D$82)</f>
        <v>40615934.229999997</v>
      </c>
      <c r="F523" s="62">
        <f ca="1">(SUMIF('Additions linkin'!$J$11:$J$440,B523,'Additions linkin'!$AN$11:$AN$439))+SUMIF('UPIS Bal + Activity to Feb 2026'!$A$8:$A$82,'Sch B-2'!B523,'UPIS Bal + Activity to Feb 2026'!$AY$8:$AY$82)+SUMIF('Additions UPIS-ACQ linkin'!$G$11:$G$84,'Sch B-2'!B523,'Additions UPIS-ACQ linkin'!$AE$11:$AE$84)</f>
        <v>2406865.0185000002</v>
      </c>
      <c r="G523" s="62">
        <f>-SUMIF('Retire linkin'!$L$11:$L$84,B523,'Retire linkin'!$AL$11:$AL$86)+(-SUMIF('UPIS Bal + Activity to Feb 2026'!$A$8:$A$82,'Sch B-2'!B523,'UPIS Bal + Activity to Feb 2026'!$AZ$8:$AZ$82))</f>
        <v>287566.18500000006</v>
      </c>
      <c r="H523" s="135">
        <v>0</v>
      </c>
      <c r="I523" s="135"/>
      <c r="J523" s="21"/>
      <c r="K523" s="21"/>
      <c r="L523" s="62">
        <f t="shared" ca="1" si="19"/>
        <v>42735233.063499995</v>
      </c>
      <c r="M523" s="20"/>
      <c r="N523" s="20"/>
      <c r="O523" s="20"/>
      <c r="P523" s="20"/>
      <c r="Q523" s="20"/>
      <c r="R523" s="20"/>
      <c r="S523" s="20"/>
      <c r="T523" s="20"/>
      <c r="U523" s="20"/>
      <c r="V523" s="20"/>
      <c r="W523" s="20"/>
      <c r="X523" s="20"/>
      <c r="Y523" s="20"/>
      <c r="Z523" s="20"/>
      <c r="AA523" s="20"/>
      <c r="AB523" s="20"/>
      <c r="AC523" s="20"/>
      <c r="AD523" s="20"/>
      <c r="AE523" s="20"/>
      <c r="AF523" s="20"/>
      <c r="AG523" s="20"/>
      <c r="AH523" s="20"/>
      <c r="AI523" s="20"/>
      <c r="AJ523" s="20"/>
      <c r="AK523" s="20"/>
      <c r="AL523" s="20"/>
      <c r="AM523" s="20"/>
      <c r="AN523" s="20"/>
      <c r="AO523" s="20"/>
      <c r="AP523" s="20"/>
      <c r="AQ523" s="20"/>
      <c r="AR523" s="20"/>
      <c r="AS523" s="20"/>
      <c r="AT523" s="20"/>
      <c r="AU523" s="20"/>
      <c r="AV523" s="20"/>
      <c r="AW523" s="20"/>
      <c r="AX523" s="20"/>
      <c r="AY523" s="20"/>
      <c r="AZ523" s="20"/>
      <c r="BA523" s="20"/>
      <c r="BB523" s="20"/>
    </row>
    <row r="524" spans="1:54">
      <c r="A524" s="18">
        <v>13</v>
      </c>
      <c r="B524" s="118">
        <v>305.2</v>
      </c>
      <c r="C524" s="16" t="s">
        <v>175</v>
      </c>
      <c r="E524" s="62">
        <f>SUMIF('UPIS Bal + Activity to Feb 2026'!$A$8:$A$82,'Sch B-2'!B524,'UPIS Bal + Activity to Feb 2026'!$D$8:$D$82)</f>
        <v>819259.98</v>
      </c>
      <c r="F524" s="62">
        <f ca="1">(SUMIF('Additions linkin'!$J$11:$J$440,B524,'Additions linkin'!$AN$11:$AN$439))+SUMIF('UPIS Bal + Activity to Feb 2026'!$A$8:$A$82,'Sch B-2'!B524,'UPIS Bal + Activity to Feb 2026'!$AY$8:$AY$82)+SUMIF('Additions UPIS-ACQ linkin'!$G$11:$G$84,'Sch B-2'!B524,'Additions UPIS-ACQ linkin'!$AE$11:$AE$84)</f>
        <v>0</v>
      </c>
      <c r="G524" s="62">
        <f>-SUMIF('Retire linkin'!$L$11:$L$84,B524,'Retire linkin'!$AL$11:$AL$86)+(-SUMIF('UPIS Bal + Activity to Feb 2026'!$A$8:$A$82,'Sch B-2'!B524,'UPIS Bal + Activity to Feb 2026'!$AZ$8:$AZ$82))</f>
        <v>0</v>
      </c>
      <c r="H524" s="135">
        <v>0</v>
      </c>
      <c r="I524" s="135"/>
      <c r="J524" s="21"/>
      <c r="K524" s="21"/>
      <c r="L524" s="62">
        <f t="shared" ca="1" si="19"/>
        <v>819259.98</v>
      </c>
      <c r="M524" s="20"/>
      <c r="N524" s="20"/>
      <c r="O524" s="20"/>
      <c r="P524" s="20"/>
      <c r="Q524" s="20"/>
      <c r="R524" s="20"/>
      <c r="S524" s="20"/>
      <c r="T524" s="20"/>
      <c r="U524" s="20"/>
      <c r="V524" s="20"/>
      <c r="W524" s="20"/>
      <c r="X524" s="20"/>
      <c r="Y524" s="20"/>
      <c r="Z524" s="20"/>
      <c r="AA524" s="20"/>
      <c r="AB524" s="20"/>
      <c r="AC524" s="20"/>
      <c r="AD524" s="20"/>
      <c r="AE524" s="20"/>
      <c r="AF524" s="20"/>
      <c r="AG524" s="20"/>
      <c r="AH524" s="20"/>
      <c r="AI524" s="20"/>
      <c r="AJ524" s="20"/>
      <c r="AK524" s="20"/>
      <c r="AL524" s="20"/>
      <c r="AM524" s="20"/>
      <c r="AN524" s="20"/>
      <c r="AO524" s="20"/>
      <c r="AP524" s="20"/>
      <c r="AQ524" s="20"/>
      <c r="AR524" s="20"/>
      <c r="AS524" s="20"/>
      <c r="AT524" s="20"/>
      <c r="AU524" s="20"/>
      <c r="AV524" s="20"/>
      <c r="AW524" s="20"/>
      <c r="AX524" s="20"/>
      <c r="AY524" s="20"/>
      <c r="AZ524" s="20"/>
      <c r="BA524" s="20"/>
      <c r="BB524" s="20"/>
    </row>
    <row r="525" spans="1:54">
      <c r="A525" s="18">
        <v>14</v>
      </c>
      <c r="B525" s="118">
        <v>306.2</v>
      </c>
      <c r="C525" s="16" t="s">
        <v>176</v>
      </c>
      <c r="E525" s="62">
        <f>SUMIF('UPIS Bal + Activity to Feb 2026'!$A$8:$A$82,'Sch B-2'!B525,'UPIS Bal + Activity to Feb 2026'!$D$8:$D$82)</f>
        <v>2463974.77</v>
      </c>
      <c r="F525" s="62">
        <f ca="1">(SUMIF('Additions linkin'!$J$11:$J$440,B525,'Additions linkin'!$AN$11:$AN$439))+SUMIF('UPIS Bal + Activity to Feb 2026'!$A$8:$A$82,'Sch B-2'!B525,'UPIS Bal + Activity to Feb 2026'!$AY$8:$AY$82)+SUMIF('Additions UPIS-ACQ linkin'!$G$11:$G$84,'Sch B-2'!B525,'Additions UPIS-ACQ linkin'!$AE$11:$AE$84)</f>
        <v>1870995.6533004164</v>
      </c>
      <c r="G525" s="62">
        <f>-SUMIF('Retire linkin'!$L$11:$L$84,B525,'Retire linkin'!$AL$11:$AL$86)+(-SUMIF('UPIS Bal + Activity to Feb 2026'!$A$8:$A$82,'Sch B-2'!B525,'UPIS Bal + Activity to Feb 2026'!$AZ$8:$AZ$82))</f>
        <v>0</v>
      </c>
      <c r="H525" s="135">
        <v>0</v>
      </c>
      <c r="I525" s="135"/>
      <c r="J525" s="21"/>
      <c r="K525" s="21"/>
      <c r="L525" s="62">
        <f t="shared" ca="1" si="19"/>
        <v>4334970.4233004162</v>
      </c>
      <c r="M525" s="20"/>
      <c r="N525" s="20"/>
      <c r="O525" s="20"/>
      <c r="P525" s="20"/>
      <c r="Q525" s="20"/>
      <c r="R525" s="20"/>
      <c r="S525" s="20"/>
      <c r="T525" s="20"/>
      <c r="U525" s="20"/>
      <c r="V525" s="20"/>
      <c r="W525" s="20"/>
      <c r="X525" s="20"/>
      <c r="Y525" s="20"/>
      <c r="Z525" s="20"/>
      <c r="AA525" s="20"/>
      <c r="AB525" s="20"/>
      <c r="AC525" s="20"/>
      <c r="AD525" s="20"/>
      <c r="AE525" s="20"/>
      <c r="AF525" s="20"/>
      <c r="AG525" s="20"/>
      <c r="AH525" s="20"/>
      <c r="AI525" s="20"/>
      <c r="AJ525" s="20"/>
      <c r="AK525" s="20"/>
      <c r="AL525" s="20"/>
      <c r="AM525" s="20"/>
      <c r="AN525" s="20"/>
      <c r="AO525" s="20"/>
      <c r="AP525" s="20"/>
      <c r="AQ525" s="20"/>
      <c r="AR525" s="20"/>
      <c r="AS525" s="20"/>
      <c r="AT525" s="20"/>
      <c r="AU525" s="20"/>
      <c r="AV525" s="20"/>
      <c r="AW525" s="20"/>
      <c r="AX525" s="20"/>
      <c r="AY525" s="20"/>
      <c r="AZ525" s="20"/>
      <c r="BA525" s="20"/>
      <c r="BB525" s="20"/>
    </row>
    <row r="526" spans="1:54">
      <c r="A526" s="18">
        <v>15</v>
      </c>
      <c r="B526" s="118">
        <v>307.2</v>
      </c>
      <c r="C526" s="16" t="s">
        <v>177</v>
      </c>
      <c r="E526" s="62">
        <f>SUMIF('UPIS Bal + Activity to Feb 2026'!$A$8:$A$82,'Sch B-2'!B526,'UPIS Bal + Activity to Feb 2026'!$D$8:$D$82)</f>
        <v>0</v>
      </c>
      <c r="F526" s="62">
        <f ca="1">(SUMIF('Additions linkin'!$J$11:$J$440,B526,'Additions linkin'!$AN$11:$AN$439))+SUMIF('UPIS Bal + Activity to Feb 2026'!$A$8:$A$82,'Sch B-2'!B526,'UPIS Bal + Activity to Feb 2026'!$AY$8:$AY$82)+SUMIF('Additions UPIS-ACQ linkin'!$G$11:$G$84,'Sch B-2'!B526,'Additions UPIS-ACQ linkin'!$AE$11:$AE$84)</f>
        <v>0</v>
      </c>
      <c r="G526" s="62">
        <f>-SUMIF('Retire linkin'!$L$11:$L$84,B526,'Retire linkin'!$AL$11:$AL$86)+(-SUMIF('UPIS Bal + Activity to Feb 2026'!$A$8:$A$82,'Sch B-2'!B526,'UPIS Bal + Activity to Feb 2026'!$AZ$8:$AZ$82))</f>
        <v>0</v>
      </c>
      <c r="H526" s="135">
        <v>0</v>
      </c>
      <c r="I526" s="135"/>
      <c r="J526" s="21"/>
      <c r="K526" s="21"/>
      <c r="L526" s="62">
        <f t="shared" ca="1" si="19"/>
        <v>0</v>
      </c>
      <c r="M526" s="20"/>
      <c r="N526" s="20"/>
      <c r="O526" s="20"/>
      <c r="P526" s="20"/>
      <c r="Q526" s="20"/>
      <c r="R526" s="20"/>
      <c r="S526" s="20"/>
      <c r="T526" s="20"/>
      <c r="U526" s="20"/>
      <c r="V526" s="20"/>
      <c r="W526" s="20"/>
      <c r="X526" s="20"/>
      <c r="Y526" s="20"/>
      <c r="Z526" s="20"/>
      <c r="AA526" s="20"/>
      <c r="AB526" s="20"/>
      <c r="AC526" s="20"/>
      <c r="AD526" s="20"/>
      <c r="AE526" s="20"/>
      <c r="AF526" s="20"/>
      <c r="AG526" s="20"/>
      <c r="AH526" s="20"/>
      <c r="AI526" s="20"/>
      <c r="AJ526" s="20"/>
      <c r="AK526" s="20"/>
      <c r="AL526" s="20"/>
      <c r="AM526" s="20"/>
      <c r="AN526" s="20"/>
      <c r="AO526" s="20"/>
      <c r="AP526" s="20"/>
      <c r="AQ526" s="20"/>
      <c r="AR526" s="20"/>
      <c r="AS526" s="20"/>
      <c r="AT526" s="20"/>
      <c r="AU526" s="20"/>
      <c r="AV526" s="20"/>
      <c r="AW526" s="20"/>
      <c r="AX526" s="20"/>
      <c r="AY526" s="20"/>
      <c r="AZ526" s="20"/>
      <c r="BA526" s="20"/>
      <c r="BB526" s="20"/>
    </row>
    <row r="527" spans="1:54">
      <c r="A527" s="18">
        <v>16</v>
      </c>
      <c r="B527" s="118">
        <v>308.2</v>
      </c>
      <c r="C527" s="16" t="s">
        <v>178</v>
      </c>
      <c r="E527" s="62">
        <f>SUMIF('UPIS Bal + Activity to Feb 2026'!$A$8:$A$82,'Sch B-2'!B527,'UPIS Bal + Activity to Feb 2026'!$D$8:$D$82)</f>
        <v>0</v>
      </c>
      <c r="F527" s="62">
        <f ca="1">(SUMIF('Additions linkin'!$J$11:$J$440,B527,'Additions linkin'!$AN$11:$AN$439))+SUMIF('UPIS Bal + Activity to Feb 2026'!$A$8:$A$82,'Sch B-2'!B527,'UPIS Bal + Activity to Feb 2026'!$AY$8:$AY$82)+SUMIF('Additions UPIS-ACQ linkin'!$G$11:$G$84,'Sch B-2'!B527,'Additions UPIS-ACQ linkin'!$AE$11:$AE$84)</f>
        <v>0</v>
      </c>
      <c r="G527" s="62">
        <f>-SUMIF('Retire linkin'!$L$11:$L$84,B527,'Retire linkin'!$AL$11:$AL$86)+(-SUMIF('UPIS Bal + Activity to Feb 2026'!$A$8:$A$82,'Sch B-2'!B527,'UPIS Bal + Activity to Feb 2026'!$AZ$8:$AZ$82))</f>
        <v>0</v>
      </c>
      <c r="H527" s="135">
        <v>0</v>
      </c>
      <c r="I527" s="135"/>
      <c r="J527" s="21"/>
      <c r="K527" s="21"/>
      <c r="L527" s="62">
        <f t="shared" ca="1" si="19"/>
        <v>0</v>
      </c>
      <c r="M527" s="20"/>
      <c r="N527" s="20"/>
      <c r="O527" s="20"/>
      <c r="P527" s="20"/>
      <c r="Q527" s="20"/>
      <c r="R527" s="20"/>
      <c r="S527" s="20"/>
      <c r="T527" s="20"/>
      <c r="U527" s="20"/>
      <c r="V527" s="20"/>
      <c r="W527" s="20"/>
      <c r="X527" s="20"/>
      <c r="Y527" s="20"/>
      <c r="Z527" s="20"/>
      <c r="AA527" s="20"/>
      <c r="AB527" s="20"/>
      <c r="AC527" s="20"/>
      <c r="AD527" s="20"/>
      <c r="AE527" s="20"/>
      <c r="AF527" s="20"/>
      <c r="AG527" s="20"/>
      <c r="AH527" s="20"/>
      <c r="AI527" s="20"/>
      <c r="AJ527" s="20"/>
      <c r="AK527" s="20"/>
      <c r="AL527" s="20"/>
      <c r="AM527" s="20"/>
      <c r="AN527" s="20"/>
      <c r="AO527" s="20"/>
      <c r="AP527" s="20"/>
      <c r="AQ527" s="20"/>
      <c r="AR527" s="20"/>
      <c r="AS527" s="20"/>
      <c r="AT527" s="20"/>
      <c r="AU527" s="20"/>
      <c r="AV527" s="20"/>
      <c r="AW527" s="20"/>
      <c r="AX527" s="20"/>
      <c r="AY527" s="20"/>
      <c r="AZ527" s="20"/>
      <c r="BA527" s="20"/>
      <c r="BB527" s="20"/>
    </row>
    <row r="528" spans="1:54">
      <c r="A528" s="18">
        <v>17</v>
      </c>
      <c r="B528" s="118">
        <v>309.2</v>
      </c>
      <c r="C528" s="16" t="s">
        <v>179</v>
      </c>
      <c r="E528" s="62">
        <f>SUMIF('UPIS Bal + Activity to Feb 2026'!$A$8:$A$82,'Sch B-2'!B528,'UPIS Bal + Activity to Feb 2026'!$D$8:$D$82)</f>
        <v>18618195.350000001</v>
      </c>
      <c r="F528" s="62">
        <f ca="1">(SUMIF('Additions linkin'!$J$11:$J$440,B528,'Additions linkin'!$AN$11:$AN$439))+SUMIF('UPIS Bal + Activity to Feb 2026'!$A$8:$A$82,'Sch B-2'!B528,'UPIS Bal + Activity to Feb 2026'!$AY$8:$AY$82)+SUMIF('Additions UPIS-ACQ linkin'!$G$11:$G$84,'Sch B-2'!B528,'Additions UPIS-ACQ linkin'!$AE$11:$AE$84)</f>
        <v>1710942.32</v>
      </c>
      <c r="G528" s="62">
        <f>-SUMIF('Retire linkin'!$L$11:$L$84,B528,'Retire linkin'!$AL$11:$AL$86)+(-SUMIF('UPIS Bal + Activity to Feb 2026'!$A$8:$A$82,'Sch B-2'!B528,'UPIS Bal + Activity to Feb 2026'!$AZ$8:$AZ$82))</f>
        <v>4176.7266666666665</v>
      </c>
      <c r="H528" s="135">
        <v>0</v>
      </c>
      <c r="I528" s="135"/>
      <c r="J528" s="21"/>
      <c r="K528" s="21"/>
      <c r="L528" s="62">
        <f t="shared" ca="1" si="19"/>
        <v>20324960.943333335</v>
      </c>
      <c r="M528" s="20"/>
      <c r="N528" s="20"/>
      <c r="O528" s="20"/>
      <c r="P528" s="20"/>
      <c r="Q528" s="20"/>
      <c r="R528" s="20"/>
      <c r="S528" s="20"/>
      <c r="T528" s="20"/>
      <c r="U528" s="20"/>
      <c r="V528" s="20"/>
      <c r="W528" s="20"/>
      <c r="X528" s="20"/>
      <c r="Y528" s="20"/>
      <c r="Z528" s="20"/>
      <c r="AA528" s="20"/>
      <c r="AB528" s="20"/>
      <c r="AC528" s="20"/>
      <c r="AD528" s="20"/>
      <c r="AE528" s="20"/>
      <c r="AF528" s="20"/>
      <c r="AG528" s="20"/>
      <c r="AH528" s="20"/>
      <c r="AI528" s="20"/>
      <c r="AJ528" s="20"/>
      <c r="AK528" s="20"/>
      <c r="AL528" s="20"/>
      <c r="AM528" s="20"/>
      <c r="AN528" s="20"/>
      <c r="AO528" s="20"/>
      <c r="AP528" s="20"/>
      <c r="AQ528" s="20"/>
      <c r="AR528" s="20"/>
      <c r="AS528" s="20"/>
      <c r="AT528" s="20"/>
      <c r="AU528" s="20"/>
      <c r="AV528" s="20"/>
      <c r="AW528" s="20"/>
      <c r="AX528" s="20"/>
      <c r="AY528" s="20"/>
      <c r="AZ528" s="20"/>
      <c r="BA528" s="20"/>
      <c r="BB528" s="20"/>
    </row>
    <row r="529" spans="1:54">
      <c r="A529" s="18">
        <v>18</v>
      </c>
      <c r="B529" s="118">
        <v>310.2</v>
      </c>
      <c r="C529" s="16" t="s">
        <v>730</v>
      </c>
      <c r="E529" s="62">
        <f>SUMIF('UPIS Bal + Activity to Feb 2026'!$A$8:$A$82,'Sch B-2'!B529,'UPIS Bal + Activity to Feb 2026'!$D$8:$D$82)</f>
        <v>5678201.46</v>
      </c>
      <c r="F529" s="62">
        <f ca="1">(SUMIF('Additions linkin'!$J$11:$J$440,B529,'Additions linkin'!$AN$11:$AN$439))+SUMIF('UPIS Bal + Activity to Feb 2026'!$A$8:$A$82,'Sch B-2'!B529,'UPIS Bal + Activity to Feb 2026'!$AY$8:$AY$82)+SUMIF('Additions UPIS-ACQ linkin'!$G$11:$G$84,'Sch B-2'!B529,'Additions UPIS-ACQ linkin'!$AE$11:$AE$84)</f>
        <v>0</v>
      </c>
      <c r="G529" s="62">
        <f>-SUMIF('Retire linkin'!$L$11:$L$84,B529,'Retire linkin'!$AL$11:$AL$86)+(-SUMIF('UPIS Bal + Activity to Feb 2026'!$A$8:$A$82,'Sch B-2'!B529,'UPIS Bal + Activity to Feb 2026'!$AZ$8:$AZ$82))</f>
        <v>0</v>
      </c>
      <c r="H529" s="135">
        <v>0</v>
      </c>
      <c r="I529" s="135"/>
      <c r="J529" s="21"/>
      <c r="K529" s="21"/>
      <c r="L529" s="62">
        <f t="shared" ca="1" si="19"/>
        <v>5678201.46</v>
      </c>
      <c r="M529" s="20"/>
      <c r="N529" s="20"/>
      <c r="O529" s="20"/>
      <c r="P529" s="20"/>
      <c r="Q529" s="20"/>
      <c r="R529" s="20"/>
      <c r="S529" s="20"/>
      <c r="T529" s="20"/>
      <c r="U529" s="20"/>
      <c r="V529" s="20"/>
      <c r="W529" s="20"/>
      <c r="X529" s="20"/>
      <c r="Y529" s="20"/>
      <c r="Z529" s="20"/>
      <c r="AA529" s="20"/>
      <c r="AB529" s="20"/>
      <c r="AC529" s="20"/>
      <c r="AD529" s="20"/>
      <c r="AE529" s="20"/>
      <c r="AF529" s="20"/>
      <c r="AG529" s="20"/>
      <c r="AH529" s="20"/>
      <c r="AI529" s="20"/>
      <c r="AJ529" s="20"/>
      <c r="AK529" s="20"/>
      <c r="AL529" s="20"/>
      <c r="AM529" s="20"/>
      <c r="AN529" s="20"/>
      <c r="AO529" s="20"/>
      <c r="AP529" s="20"/>
      <c r="AQ529" s="20"/>
      <c r="AR529" s="20"/>
      <c r="AS529" s="20"/>
      <c r="AT529" s="20"/>
      <c r="AU529" s="20"/>
      <c r="AV529" s="20"/>
      <c r="AW529" s="20"/>
      <c r="AX529" s="20"/>
      <c r="AY529" s="20"/>
      <c r="AZ529" s="20"/>
      <c r="BA529" s="20"/>
      <c r="BB529" s="20"/>
    </row>
    <row r="530" spans="1:54">
      <c r="A530" s="18">
        <v>19</v>
      </c>
      <c r="B530" s="118">
        <v>311.2</v>
      </c>
      <c r="C530" s="16" t="s">
        <v>696</v>
      </c>
      <c r="E530" s="62">
        <f>SUMIF('UPIS Bal + Activity to Feb 2026'!$A$8:$A$82,'Sch B-2'!B530,'UPIS Bal + Activity to Feb 2026'!$D$8:$D$82)</f>
        <v>40604295.68</v>
      </c>
      <c r="F530" s="62">
        <f ca="1">(SUMIF('Additions linkin'!$J$11:$J$440,B530,'Additions linkin'!$AN$11:$AN$439))+SUMIF('UPIS Bal + Activity to Feb 2026'!$A$8:$A$82,'Sch B-2'!B530,'UPIS Bal + Activity to Feb 2026'!$AY$8:$AY$82)+SUMIF('Additions UPIS-ACQ linkin'!$G$11:$G$84,'Sch B-2'!B530,'Additions UPIS-ACQ linkin'!$AE$11:$AE$84)</f>
        <v>1734750.0899999987</v>
      </c>
      <c r="G530" s="62">
        <f>-SUMIF('Retire linkin'!$L$11:$L$84,B530,'Retire linkin'!$AL$11:$AL$86)+(-SUMIF('UPIS Bal + Activity to Feb 2026'!$A$8:$A$82,'Sch B-2'!B530,'UPIS Bal + Activity to Feb 2026'!$AZ$8:$AZ$82))</f>
        <v>400677.87666666671</v>
      </c>
      <c r="H530" s="135">
        <v>0</v>
      </c>
      <c r="I530" s="135"/>
      <c r="J530" s="21"/>
      <c r="K530" s="21"/>
      <c r="L530" s="62">
        <f t="shared" ca="1" si="19"/>
        <v>41938367.893333331</v>
      </c>
      <c r="M530" s="20"/>
      <c r="N530" s="20"/>
      <c r="O530" s="20"/>
      <c r="P530" s="20"/>
      <c r="Q530" s="20"/>
      <c r="R530" s="20"/>
      <c r="S530" s="20"/>
      <c r="T530" s="20"/>
      <c r="U530" s="20"/>
      <c r="V530" s="20"/>
      <c r="W530" s="20"/>
      <c r="X530" s="20"/>
      <c r="Y530" s="20"/>
      <c r="Z530" s="20"/>
      <c r="AA530" s="20"/>
      <c r="AB530" s="20"/>
      <c r="AC530" s="20"/>
      <c r="AD530" s="20"/>
      <c r="AE530" s="20"/>
      <c r="AF530" s="20"/>
      <c r="AG530" s="20"/>
      <c r="AH530" s="20"/>
      <c r="AI530" s="20"/>
      <c r="AJ530" s="20"/>
      <c r="AK530" s="20"/>
      <c r="AL530" s="20"/>
      <c r="AM530" s="20"/>
      <c r="AN530" s="20"/>
      <c r="AO530" s="20"/>
      <c r="AP530" s="20"/>
      <c r="AQ530" s="20"/>
      <c r="AR530" s="20"/>
      <c r="AS530" s="20"/>
      <c r="AT530" s="20"/>
      <c r="AU530" s="20"/>
      <c r="AV530" s="20"/>
      <c r="AW530" s="20"/>
      <c r="AX530" s="20"/>
      <c r="AY530" s="20"/>
      <c r="AZ530" s="20"/>
      <c r="BA530" s="20"/>
      <c r="BB530" s="20"/>
    </row>
    <row r="531" spans="1:54">
      <c r="A531" s="18">
        <v>20</v>
      </c>
      <c r="B531" s="118">
        <v>339.2</v>
      </c>
      <c r="C531" s="16" t="s">
        <v>731</v>
      </c>
      <c r="E531" s="62">
        <f>SUMIF('UPIS Bal + Activity to Feb 2026'!$A$8:$A$82,'Sch B-2'!B531,'UPIS Bal + Activity to Feb 2026'!$D$8:$D$82)</f>
        <v>0</v>
      </c>
      <c r="F531" s="62">
        <f ca="1">(SUMIF('Additions linkin'!$J$11:$J$440,B531,'Additions linkin'!$AN$11:$AN$439))+SUMIF('UPIS Bal + Activity to Feb 2026'!$A$8:$A$82,'Sch B-2'!B531,'UPIS Bal + Activity to Feb 2026'!$AY$8:$AY$82)+SUMIF('Additions UPIS-ACQ linkin'!$G$11:$G$84,'Sch B-2'!B531,'Additions UPIS-ACQ linkin'!$AE$11:$AE$84)</f>
        <v>0</v>
      </c>
      <c r="G531" s="62">
        <f>-SUMIF('Retire linkin'!$L$11:$L$84,B531,'Retire linkin'!$AL$11:$AL$86)+(-SUMIF('UPIS Bal + Activity to Feb 2026'!$A$8:$A$82,'Sch B-2'!B531,'UPIS Bal + Activity to Feb 2026'!$AZ$8:$AZ$82))</f>
        <v>0</v>
      </c>
      <c r="H531" s="135">
        <v>0</v>
      </c>
      <c r="I531" s="135"/>
      <c r="J531" s="21"/>
      <c r="K531" s="21"/>
      <c r="L531" s="62">
        <f t="shared" ca="1" si="19"/>
        <v>0</v>
      </c>
      <c r="M531" s="20"/>
      <c r="N531" s="20"/>
      <c r="O531" s="20"/>
      <c r="P531" s="20"/>
      <c r="Q531" s="20"/>
      <c r="R531" s="20"/>
      <c r="S531" s="20"/>
      <c r="T531" s="20"/>
      <c r="U531" s="20"/>
      <c r="V531" s="20"/>
      <c r="W531" s="20"/>
      <c r="X531" s="20"/>
      <c r="Y531" s="20"/>
      <c r="Z531" s="20"/>
      <c r="AA531" s="20"/>
      <c r="AB531" s="20"/>
      <c r="AC531" s="20"/>
      <c r="AD531" s="20"/>
      <c r="AE531" s="20"/>
      <c r="AF531" s="20"/>
      <c r="AG531" s="20"/>
      <c r="AH531" s="20"/>
      <c r="AI531" s="20"/>
      <c r="AJ531" s="20"/>
      <c r="AK531" s="20"/>
      <c r="AL531" s="20"/>
      <c r="AM531" s="20"/>
      <c r="AN531" s="20"/>
      <c r="AO531" s="20"/>
      <c r="AP531" s="20"/>
      <c r="AQ531" s="20"/>
      <c r="AR531" s="20"/>
      <c r="AS531" s="20"/>
      <c r="AT531" s="20"/>
      <c r="AU531" s="20"/>
      <c r="AV531" s="20"/>
      <c r="AW531" s="20"/>
      <c r="AX531" s="20"/>
      <c r="AY531" s="20"/>
      <c r="AZ531" s="20"/>
      <c r="BA531" s="20"/>
      <c r="BB531" s="20"/>
    </row>
    <row r="532" spans="1:54" ht="15.75" thickBot="1">
      <c r="A532" s="18">
        <v>21</v>
      </c>
      <c r="B532" s="118"/>
      <c r="E532" s="50"/>
      <c r="F532" s="50"/>
      <c r="G532" s="50"/>
      <c r="H532" s="50"/>
      <c r="I532" s="20"/>
      <c r="L532" s="50"/>
      <c r="M532" s="20"/>
      <c r="N532" s="20"/>
      <c r="O532" s="20"/>
      <c r="P532" s="20"/>
      <c r="Q532" s="20"/>
      <c r="R532" s="20"/>
      <c r="S532" s="20"/>
      <c r="T532" s="20"/>
      <c r="U532" s="20"/>
      <c r="V532" s="20"/>
      <c r="W532" s="20"/>
      <c r="X532" s="20"/>
      <c r="Y532" s="20"/>
      <c r="Z532" s="20"/>
      <c r="AA532" s="20"/>
      <c r="AB532" s="20"/>
      <c r="AC532" s="20"/>
      <c r="AD532" s="20"/>
      <c r="AE532" s="20"/>
      <c r="AF532" s="20"/>
      <c r="AG532" s="20"/>
      <c r="AH532" s="20"/>
      <c r="AI532" s="20"/>
      <c r="AJ532" s="20"/>
      <c r="AK532" s="20"/>
      <c r="AL532" s="20"/>
      <c r="AM532" s="20"/>
      <c r="AN532" s="20"/>
      <c r="AO532" s="20"/>
      <c r="AP532" s="20"/>
      <c r="AQ532" s="20"/>
      <c r="AR532" s="20"/>
      <c r="AS532" s="20"/>
      <c r="AT532" s="20"/>
      <c r="AU532" s="20"/>
      <c r="AV532" s="20"/>
      <c r="AW532" s="20"/>
      <c r="AX532" s="20"/>
      <c r="AY532" s="20"/>
      <c r="AZ532" s="20"/>
      <c r="BA532" s="20"/>
      <c r="BB532" s="20"/>
    </row>
    <row r="533" spans="1:54" ht="15.75" thickBot="1">
      <c r="A533" s="18">
        <v>22</v>
      </c>
      <c r="B533" s="118"/>
      <c r="C533" s="16" t="s">
        <v>697</v>
      </c>
      <c r="E533" s="134">
        <f>SUM(E522:E532)</f>
        <v>110219428.19999999</v>
      </c>
      <c r="F533" s="134">
        <f ca="1">SUM(F522:F532)</f>
        <v>9768590.671800416</v>
      </c>
      <c r="G533" s="134">
        <f>SUM(G522:G532)</f>
        <v>692420.78833333345</v>
      </c>
      <c r="H533" s="134">
        <f>SUM(H522:H532)</f>
        <v>0</v>
      </c>
      <c r="I533" s="155"/>
      <c r="J533" s="37"/>
      <c r="K533" s="37"/>
      <c r="L533" s="134">
        <f ca="1">SUM(L522:L532)</f>
        <v>119295598.08346707</v>
      </c>
      <c r="M533" s="20"/>
      <c r="N533" s="20"/>
      <c r="O533" s="20"/>
      <c r="P533" s="20"/>
      <c r="Q533" s="20"/>
      <c r="R533" s="20"/>
      <c r="S533" s="20"/>
      <c r="T533" s="20"/>
      <c r="U533" s="20"/>
      <c r="V533" s="20"/>
      <c r="W533" s="20"/>
      <c r="X533" s="20"/>
      <c r="Y533" s="20"/>
      <c r="Z533" s="20"/>
      <c r="AA533" s="20"/>
      <c r="AB533" s="20"/>
      <c r="AC533" s="20"/>
      <c r="AD533" s="20"/>
      <c r="AE533" s="20"/>
      <c r="AF533" s="20"/>
      <c r="AG533" s="20"/>
      <c r="AH533" s="20"/>
      <c r="AI533" s="20"/>
      <c r="AJ533" s="20"/>
      <c r="AK533" s="20"/>
      <c r="AL533" s="20"/>
      <c r="AM533" s="20"/>
      <c r="AN533" s="20"/>
      <c r="AO533" s="20"/>
      <c r="AP533" s="20"/>
      <c r="AQ533" s="20"/>
      <c r="AR533" s="20"/>
      <c r="AS533" s="20"/>
      <c r="AT533" s="20"/>
      <c r="AU533" s="20"/>
      <c r="AV533" s="20"/>
      <c r="AW533" s="20"/>
      <c r="AX533" s="20"/>
      <c r="AY533" s="20"/>
      <c r="AZ533" s="20"/>
      <c r="BA533" s="20"/>
      <c r="BB533" s="20"/>
    </row>
    <row r="534" spans="1:54">
      <c r="A534" s="18">
        <v>23</v>
      </c>
      <c r="B534" s="118"/>
      <c r="E534" s="24"/>
      <c r="F534" s="24"/>
      <c r="G534" s="24"/>
      <c r="H534" s="20"/>
      <c r="I534" s="20"/>
      <c r="L534" s="20"/>
      <c r="M534" s="20"/>
      <c r="N534" s="20"/>
      <c r="O534" s="20"/>
      <c r="P534" s="20"/>
      <c r="Q534" s="20"/>
      <c r="R534" s="20"/>
      <c r="S534" s="20"/>
      <c r="T534" s="20"/>
      <c r="U534" s="20"/>
      <c r="V534" s="20"/>
      <c r="W534" s="20"/>
      <c r="X534" s="20"/>
      <c r="Y534" s="20"/>
      <c r="Z534" s="20"/>
      <c r="AA534" s="20"/>
      <c r="AB534" s="20"/>
      <c r="AC534" s="20"/>
      <c r="AD534" s="20"/>
      <c r="AE534" s="20"/>
      <c r="AF534" s="20"/>
      <c r="AG534" s="20"/>
      <c r="AH534" s="20"/>
      <c r="AI534" s="20"/>
      <c r="AJ534" s="20"/>
      <c r="AK534" s="20"/>
      <c r="AL534" s="20"/>
      <c r="AM534" s="20"/>
      <c r="AN534" s="20"/>
      <c r="AO534" s="20"/>
      <c r="AP534" s="20"/>
      <c r="AQ534" s="20"/>
      <c r="AR534" s="20"/>
      <c r="AS534" s="20"/>
      <c r="AT534" s="20"/>
      <c r="AU534" s="20"/>
      <c r="AV534" s="20"/>
      <c r="AW534" s="20"/>
      <c r="AX534" s="20"/>
      <c r="AY534" s="20"/>
      <c r="AZ534" s="20"/>
      <c r="BA534" s="20"/>
      <c r="BB534" s="20"/>
    </row>
    <row r="535" spans="1:54">
      <c r="A535" s="18">
        <v>24</v>
      </c>
      <c r="B535" s="118"/>
      <c r="C535" s="58" t="s">
        <v>698</v>
      </c>
      <c r="E535" s="20"/>
      <c r="F535" s="20"/>
      <c r="G535" s="20"/>
      <c r="H535" s="20"/>
      <c r="I535" s="20"/>
      <c r="L535" s="20"/>
      <c r="M535" s="20"/>
      <c r="N535" s="20"/>
      <c r="O535" s="20"/>
      <c r="P535" s="20"/>
      <c r="Q535" s="20"/>
      <c r="R535" s="20"/>
      <c r="S535" s="20"/>
      <c r="T535" s="20"/>
      <c r="U535" s="20"/>
      <c r="V535" s="20"/>
      <c r="W535" s="20"/>
      <c r="X535" s="20"/>
      <c r="Y535" s="20"/>
      <c r="Z535" s="20"/>
      <c r="AA535" s="20"/>
      <c r="AB535" s="20"/>
      <c r="AC535" s="20"/>
      <c r="AD535" s="20"/>
      <c r="AE535" s="20"/>
      <c r="AF535" s="20"/>
      <c r="AG535" s="20"/>
      <c r="AH535" s="20"/>
      <c r="AI535" s="20"/>
      <c r="AJ535" s="20"/>
      <c r="AK535" s="20"/>
      <c r="AL535" s="20"/>
      <c r="AM535" s="20"/>
      <c r="AN535" s="20"/>
      <c r="AO535" s="20"/>
      <c r="AP535" s="20"/>
      <c r="AQ535" s="20"/>
      <c r="AR535" s="20"/>
      <c r="AS535" s="20"/>
      <c r="AT535" s="20"/>
      <c r="AU535" s="20"/>
      <c r="AV535" s="20"/>
      <c r="AW535" s="20"/>
      <c r="AX535" s="20"/>
      <c r="AY535" s="20"/>
      <c r="AZ535" s="20"/>
      <c r="BA535" s="20"/>
      <c r="BB535" s="20"/>
    </row>
    <row r="536" spans="1:54">
      <c r="A536" s="18">
        <v>25</v>
      </c>
      <c r="B536" s="118">
        <v>303.3</v>
      </c>
      <c r="C536" s="16" t="s">
        <v>183</v>
      </c>
      <c r="E536" s="127">
        <f>SUMIF('UPIS Bal + Activity to Feb 2026'!$A$8:$A$82,'Sch B-2'!B536,'UPIS Bal + Activity to Feb 2026'!$D$8:$D$82)</f>
        <v>800183.34</v>
      </c>
      <c r="F536" s="127">
        <f ca="1">(SUMIF('Additions linkin'!$J$11:$J$440,B536,'Additions linkin'!$AN$11:$AN$439))+SUMIF('UPIS Bal + Activity to Feb 2026'!$A$8:$A$82,'Sch B-2'!B536,'UPIS Bal + Activity to Feb 2026'!$AY$8:$AY$82)+SUMIF('Additions UPIS-ACQ linkin'!$G$11:$G$84,'Sch B-2'!B536,'Additions UPIS-ACQ linkin'!$AE$11:$AE$84)</f>
        <v>0</v>
      </c>
      <c r="G536" s="127">
        <f>-SUMIF('Retire linkin'!$L$11:$L$84,B536,'Retire linkin'!$AL$11:$AL$86)+(-SUMIF('UPIS Bal + Activity to Feb 2026'!$A$8:$A$82,'Sch B-2'!B536,'UPIS Bal + Activity to Feb 2026'!$AZ$8:$AZ$82))</f>
        <v>0</v>
      </c>
      <c r="H536" s="127">
        <v>0</v>
      </c>
      <c r="I536" s="155"/>
      <c r="J536" s="37"/>
      <c r="K536" s="37"/>
      <c r="L536" s="127">
        <f ca="1">E536+F536-G536+H536</f>
        <v>800183.34</v>
      </c>
      <c r="M536" s="20"/>
      <c r="N536" s="20"/>
      <c r="O536" s="20"/>
      <c r="P536" s="20"/>
      <c r="Q536" s="20"/>
      <c r="R536" s="20"/>
      <c r="S536" s="20"/>
      <c r="T536" s="20"/>
      <c r="U536" s="20"/>
      <c r="V536" s="20"/>
      <c r="W536" s="20"/>
      <c r="X536" s="20"/>
      <c r="Y536" s="20"/>
      <c r="Z536" s="20"/>
      <c r="AA536" s="20"/>
      <c r="AB536" s="20"/>
      <c r="AC536" s="20"/>
      <c r="AD536" s="20"/>
      <c r="AE536" s="20"/>
      <c r="AF536" s="20"/>
      <c r="AG536" s="20"/>
      <c r="AH536" s="20"/>
      <c r="AI536" s="20"/>
      <c r="AJ536" s="20"/>
      <c r="AK536" s="20"/>
      <c r="AL536" s="20"/>
      <c r="AM536" s="20"/>
      <c r="AN536" s="20"/>
      <c r="AO536" s="20"/>
      <c r="AP536" s="20"/>
      <c r="AQ536" s="20"/>
      <c r="AR536" s="20"/>
      <c r="AS536" s="20"/>
      <c r="AT536" s="20"/>
      <c r="AU536" s="20"/>
      <c r="AV536" s="20"/>
      <c r="AW536" s="20"/>
      <c r="AX536" s="20"/>
      <c r="AY536" s="20"/>
      <c r="AZ536" s="20"/>
      <c r="BA536" s="20"/>
      <c r="BB536" s="20"/>
    </row>
    <row r="537" spans="1:54">
      <c r="A537" s="18">
        <v>26</v>
      </c>
      <c r="B537" s="118">
        <v>304.3</v>
      </c>
      <c r="C537" s="16" t="s">
        <v>184</v>
      </c>
      <c r="E537" s="62">
        <f>SUMIF('UPIS Bal + Activity to Feb 2026'!$A$8:$A$82,'Sch B-2'!B537,'UPIS Bal + Activity to Feb 2026'!$D$8:$D$82)</f>
        <v>70322244.75</v>
      </c>
      <c r="F537" s="62">
        <f ca="1">(SUMIF('Additions linkin'!$J$11:$J$440,B537,'Additions linkin'!$AN$11:$AN$439))+SUMIF('UPIS Bal + Activity to Feb 2026'!$A$8:$A$82,'Sch B-2'!B537,'UPIS Bal + Activity to Feb 2026'!$AY$8:$AY$82)+SUMIF('Additions UPIS-ACQ linkin'!$G$11:$G$84,'Sch B-2'!B537,'Additions UPIS-ACQ linkin'!$AE$11:$AE$84)</f>
        <v>-2647390.1899999995</v>
      </c>
      <c r="G537" s="62">
        <f>-SUMIF('Retire linkin'!$L$11:$L$84,B537,'Retire linkin'!$AL$11:$AL$86)+(-SUMIF('UPIS Bal + Activity to Feb 2026'!$A$8:$A$82,'Sch B-2'!B537,'UPIS Bal + Activity to Feb 2026'!$AZ$8:$AZ$82))</f>
        <v>383473.70166666666</v>
      </c>
      <c r="H537" s="135">
        <v>0</v>
      </c>
      <c r="I537" s="135"/>
      <c r="J537" s="21"/>
      <c r="K537" s="21"/>
      <c r="L537" s="135">
        <f ca="1">E537+F537-G537+H537</f>
        <v>67291380.858333334</v>
      </c>
      <c r="M537" s="20"/>
      <c r="N537" s="20"/>
      <c r="O537" s="20"/>
      <c r="P537" s="20"/>
      <c r="Q537" s="20"/>
      <c r="R537" s="20"/>
      <c r="S537" s="20"/>
      <c r="T537" s="20"/>
      <c r="U537" s="20"/>
      <c r="V537" s="20"/>
      <c r="W537" s="20"/>
      <c r="X537" s="20"/>
      <c r="Y537" s="20"/>
      <c r="Z537" s="20"/>
      <c r="AA537" s="20"/>
      <c r="AB537" s="20"/>
      <c r="AC537" s="20"/>
      <c r="AD537" s="20"/>
      <c r="AE537" s="20"/>
      <c r="AF537" s="20"/>
      <c r="AG537" s="20"/>
      <c r="AH537" s="20"/>
      <c r="AI537" s="20"/>
      <c r="AJ537" s="20"/>
      <c r="AK537" s="20"/>
      <c r="AL537" s="20"/>
      <c r="AM537" s="20"/>
      <c r="AN537" s="20"/>
      <c r="AO537" s="20"/>
      <c r="AP537" s="20"/>
      <c r="AQ537" s="20"/>
      <c r="AR537" s="20"/>
      <c r="AS537" s="20"/>
      <c r="AT537" s="20"/>
      <c r="AU537" s="20"/>
      <c r="AV537" s="20"/>
      <c r="AW537" s="20"/>
      <c r="AX537" s="20"/>
      <c r="AY537" s="20"/>
      <c r="AZ537" s="20"/>
      <c r="BA537" s="20"/>
      <c r="BB537" s="20"/>
    </row>
    <row r="538" spans="1:54">
      <c r="A538" s="18">
        <v>27</v>
      </c>
      <c r="B538" s="118">
        <v>311.3</v>
      </c>
      <c r="C538" s="16" t="s">
        <v>185</v>
      </c>
      <c r="E538" s="62">
        <f>SUMIF('UPIS Bal + Activity to Feb 2026'!$A$8:$A$82,'Sch B-2'!B538,'UPIS Bal + Activity to Feb 2026'!$D$8:$D$82)</f>
        <v>2744294.5</v>
      </c>
      <c r="F538" s="62">
        <f ca="1">(SUMIF('Additions linkin'!$J$11:$J$440,B538,'Additions linkin'!$AN$11:$AN$439))+SUMIF('UPIS Bal + Activity to Feb 2026'!$A$8:$A$82,'Sch B-2'!B538,'UPIS Bal + Activity to Feb 2026'!$AY$8:$AY$82)+SUMIF('Additions UPIS-ACQ linkin'!$G$11:$G$84,'Sch B-2'!B538,'Additions UPIS-ACQ linkin'!$AE$11:$AE$84)</f>
        <v>1782432.4100000001</v>
      </c>
      <c r="G538" s="62">
        <f>-SUMIF('Retire linkin'!$L$11:$L$84,B538,'Retire linkin'!$AL$11:$AL$86)+(-SUMIF('UPIS Bal + Activity to Feb 2026'!$A$8:$A$82,'Sch B-2'!B538,'UPIS Bal + Activity to Feb 2026'!$AZ$8:$AZ$82))</f>
        <v>55729.544999999998</v>
      </c>
      <c r="H538" s="135">
        <v>0</v>
      </c>
      <c r="I538" s="135"/>
      <c r="J538" s="21"/>
      <c r="K538" s="21"/>
      <c r="L538" s="135">
        <f ca="1">E538+F538-G538+H538</f>
        <v>4470997.3650000002</v>
      </c>
      <c r="M538" s="20"/>
      <c r="N538" s="20"/>
      <c r="O538" s="20"/>
      <c r="P538" s="20"/>
      <c r="Q538" s="20"/>
      <c r="R538" s="20"/>
      <c r="S538" s="20"/>
      <c r="T538" s="20"/>
      <c r="U538" s="20"/>
      <c r="V538" s="20"/>
      <c r="W538" s="20"/>
      <c r="X538" s="20"/>
      <c r="Y538" s="20"/>
      <c r="Z538" s="20"/>
      <c r="AA538" s="20"/>
      <c r="AB538" s="20"/>
      <c r="AC538" s="20"/>
      <c r="AD538" s="20"/>
      <c r="AE538" s="20"/>
      <c r="AF538" s="20"/>
      <c r="AG538" s="20"/>
      <c r="AH538" s="20"/>
      <c r="AI538" s="20"/>
      <c r="AJ538" s="20"/>
      <c r="AK538" s="20"/>
      <c r="AL538" s="20"/>
      <c r="AM538" s="20"/>
      <c r="AN538" s="20"/>
      <c r="AO538" s="20"/>
      <c r="AP538" s="20"/>
      <c r="AQ538" s="20"/>
      <c r="AR538" s="20"/>
      <c r="AS538" s="20"/>
      <c r="AT538" s="20"/>
      <c r="AU538" s="20"/>
      <c r="AV538" s="20"/>
      <c r="AW538" s="20"/>
      <c r="AX538" s="20"/>
      <c r="AY538" s="20"/>
      <c r="AZ538" s="20"/>
      <c r="BA538" s="20"/>
      <c r="BB538" s="20"/>
    </row>
    <row r="539" spans="1:54">
      <c r="A539" s="18">
        <v>28</v>
      </c>
      <c r="B539" s="118">
        <v>320.3</v>
      </c>
      <c r="C539" s="16" t="s">
        <v>701</v>
      </c>
      <c r="E539" s="62">
        <f>SUMIF('UPIS Bal + Activity to Feb 2026'!$A$8:$A$82,'Sch B-2'!B539,'UPIS Bal + Activity to Feb 2026'!$D$8:$D$82)</f>
        <v>73375147.310000002</v>
      </c>
      <c r="F539" s="62">
        <f ca="1">(SUMIF('Additions linkin'!$J$11:$J$440,B539,'Additions linkin'!$AN$11:$AN$439))+SUMIF('UPIS Bal + Activity to Feb 2026'!$A$8:$A$82,'Sch B-2'!B539,'UPIS Bal + Activity to Feb 2026'!$AY$8:$AY$82)+SUMIF('Additions UPIS-ACQ linkin'!$G$11:$G$84,'Sch B-2'!B539,'Additions UPIS-ACQ linkin'!$AE$11:$AE$84)</f>
        <v>461774.66000000003</v>
      </c>
      <c r="G539" s="62">
        <f>-SUMIF('Retire linkin'!$L$11:$L$84,B539,'Retire linkin'!$AL$11:$AL$86)+(-SUMIF('UPIS Bal + Activity to Feb 2026'!$A$8:$A$82,'Sch B-2'!B539,'UPIS Bal + Activity to Feb 2026'!$AZ$8:$AZ$82))</f>
        <v>222107.95</v>
      </c>
      <c r="H539" s="135">
        <v>0</v>
      </c>
      <c r="I539" s="135"/>
      <c r="J539" s="21"/>
      <c r="K539" s="21"/>
      <c r="L539" s="135">
        <f ca="1">E539+F539-G539+H539</f>
        <v>73614814.019999996</v>
      </c>
      <c r="M539" s="20"/>
      <c r="N539" s="20"/>
      <c r="O539" s="20"/>
      <c r="P539" s="20"/>
      <c r="Q539" s="20"/>
      <c r="R539" s="20"/>
      <c r="S539" s="20"/>
      <c r="T539" s="20"/>
      <c r="U539" s="20"/>
      <c r="V539" s="20"/>
      <c r="W539" s="20"/>
      <c r="X539" s="20"/>
      <c r="Y539" s="20"/>
      <c r="Z539" s="20"/>
      <c r="AA539" s="20"/>
      <c r="AB539" s="20"/>
      <c r="AC539" s="20"/>
      <c r="AD539" s="20"/>
      <c r="AE539" s="20"/>
      <c r="AF539" s="20"/>
      <c r="AG539" s="20"/>
      <c r="AH539" s="20"/>
      <c r="AI539" s="20"/>
      <c r="AJ539" s="20"/>
      <c r="AK539" s="20"/>
      <c r="AL539" s="20"/>
      <c r="AM539" s="20"/>
      <c r="AN539" s="20"/>
      <c r="AO539" s="20"/>
      <c r="AP539" s="20"/>
      <c r="AQ539" s="20"/>
      <c r="AR539" s="20"/>
      <c r="AS539" s="20"/>
      <c r="AT539" s="20"/>
      <c r="AU539" s="20"/>
      <c r="AV539" s="20"/>
      <c r="AW539" s="20"/>
      <c r="AX539" s="20"/>
      <c r="AY539" s="20"/>
      <c r="AZ539" s="20"/>
      <c r="BA539" s="20"/>
      <c r="BB539" s="20"/>
    </row>
    <row r="540" spans="1:54">
      <c r="A540" s="18">
        <v>29</v>
      </c>
      <c r="B540" s="118">
        <v>339.3</v>
      </c>
      <c r="C540" s="16" t="s">
        <v>732</v>
      </c>
      <c r="E540" s="62">
        <f>SUMIF('UPIS Bal + Activity to Feb 2026'!$A$8:$A$82,'Sch B-2'!B540,'UPIS Bal + Activity to Feb 2026'!$D$8:$D$82)</f>
        <v>0</v>
      </c>
      <c r="F540" s="62">
        <f ca="1">(SUMIF('Additions linkin'!$J$11:$J$440,B540,'Additions linkin'!$AN$11:$AN$439))+SUMIF('UPIS Bal + Activity to Feb 2026'!$A$8:$A$82,'Sch B-2'!B540,'UPIS Bal + Activity to Feb 2026'!$AY$8:$AY$82)+SUMIF('Additions UPIS-ACQ linkin'!$G$11:$G$84,'Sch B-2'!B540,'Additions UPIS-ACQ linkin'!$AE$11:$AE$84)</f>
        <v>0</v>
      </c>
      <c r="G540" s="62">
        <f>-SUMIF('Retire linkin'!$L$11:$L$84,B540,'Retire linkin'!$AL$11:$AL$86)+(-SUMIF('UPIS Bal + Activity to Feb 2026'!$A$8:$A$82,'Sch B-2'!B540,'UPIS Bal + Activity to Feb 2026'!$AZ$8:$AZ$82))</f>
        <v>0</v>
      </c>
      <c r="H540" s="135">
        <v>0</v>
      </c>
      <c r="I540" s="135"/>
      <c r="J540" s="21"/>
      <c r="K540" s="21"/>
      <c r="L540" s="135">
        <f ca="1">E540+F540-G540+H540</f>
        <v>0</v>
      </c>
      <c r="M540" s="20"/>
      <c r="N540" s="20"/>
      <c r="O540" s="20"/>
      <c r="P540" s="20"/>
      <c r="Q540" s="20"/>
      <c r="R540" s="20"/>
      <c r="S540" s="20"/>
      <c r="T540" s="20"/>
      <c r="U540" s="20"/>
      <c r="V540" s="20"/>
      <c r="W540" s="20"/>
      <c r="X540" s="20"/>
      <c r="Y540" s="20"/>
      <c r="Z540" s="20"/>
      <c r="AA540" s="20"/>
      <c r="AB540" s="20"/>
      <c r="AC540" s="20"/>
      <c r="AD540" s="20"/>
      <c r="AE540" s="20"/>
      <c r="AF540" s="20"/>
      <c r="AG540" s="20"/>
      <c r="AH540" s="20"/>
      <c r="AI540" s="20"/>
      <c r="AJ540" s="20"/>
      <c r="AK540" s="20"/>
      <c r="AL540" s="20"/>
      <c r="AM540" s="20"/>
      <c r="AN540" s="20"/>
      <c r="AO540" s="20"/>
      <c r="AP540" s="20"/>
      <c r="AQ540" s="20"/>
      <c r="AR540" s="20"/>
      <c r="AS540" s="20"/>
      <c r="AT540" s="20"/>
      <c r="AU540" s="20"/>
      <c r="AV540" s="20"/>
      <c r="AW540" s="20"/>
      <c r="AX540" s="20"/>
      <c r="AY540" s="20"/>
      <c r="AZ540" s="20"/>
      <c r="BA540" s="20"/>
      <c r="BB540" s="20"/>
    </row>
    <row r="541" spans="1:54" ht="15.75" thickBot="1">
      <c r="A541" s="18">
        <v>30</v>
      </c>
      <c r="B541" s="118"/>
      <c r="E541" s="50"/>
      <c r="F541" s="50"/>
      <c r="G541" s="50"/>
      <c r="H541" s="20"/>
      <c r="I541" s="20"/>
      <c r="L541" s="20"/>
      <c r="M541" s="20"/>
      <c r="N541" s="20"/>
      <c r="O541" s="20"/>
      <c r="P541" s="20"/>
      <c r="Q541" s="20"/>
      <c r="R541" s="20"/>
      <c r="S541" s="20"/>
      <c r="T541" s="20"/>
      <c r="U541" s="20"/>
      <c r="V541" s="20"/>
      <c r="W541" s="20"/>
      <c r="X541" s="20"/>
      <c r="Y541" s="20"/>
      <c r="Z541" s="20"/>
      <c r="AA541" s="20"/>
      <c r="AB541" s="20"/>
      <c r="AC541" s="20"/>
      <c r="AD541" s="20"/>
      <c r="AE541" s="20"/>
      <c r="AF541" s="20"/>
      <c r="AG541" s="20"/>
      <c r="AH541" s="20"/>
      <c r="AI541" s="20"/>
      <c r="AJ541" s="20"/>
      <c r="AK541" s="20"/>
      <c r="AL541" s="20"/>
      <c r="AM541" s="20"/>
      <c r="AN541" s="20"/>
      <c r="AO541" s="20"/>
      <c r="AP541" s="20"/>
      <c r="AQ541" s="20"/>
      <c r="AR541" s="20"/>
      <c r="AS541" s="20"/>
      <c r="AT541" s="20"/>
      <c r="AU541" s="20"/>
      <c r="AV541" s="20"/>
      <c r="AW541" s="20"/>
      <c r="AX541" s="20"/>
      <c r="AY541" s="20"/>
      <c r="AZ541" s="20"/>
      <c r="BA541" s="20"/>
      <c r="BB541" s="20"/>
    </row>
    <row r="542" spans="1:54" ht="15.75" thickBot="1">
      <c r="A542" s="18">
        <v>31</v>
      </c>
      <c r="B542" s="118"/>
      <c r="C542" s="16" t="s">
        <v>702</v>
      </c>
      <c r="E542" s="134">
        <f>SUM(E536:E541)</f>
        <v>147241869.90000001</v>
      </c>
      <c r="F542" s="134">
        <f ca="1">SUM(F536:F541)</f>
        <v>-403183.1199999993</v>
      </c>
      <c r="G542" s="134">
        <f>SUM(G536:G541)</f>
        <v>661311.19666666666</v>
      </c>
      <c r="H542" s="134">
        <f>SUM(H536:H541)</f>
        <v>0</v>
      </c>
      <c r="I542" s="155"/>
      <c r="J542" s="37"/>
      <c r="K542" s="37"/>
      <c r="L542" s="134">
        <f ca="1">SUM(L536:L541)</f>
        <v>146177375.58333331</v>
      </c>
      <c r="M542" s="20"/>
      <c r="N542" s="20"/>
      <c r="O542" s="20"/>
      <c r="P542" s="20"/>
      <c r="Q542" s="20"/>
      <c r="R542" s="20"/>
      <c r="S542" s="20"/>
      <c r="T542" s="20"/>
      <c r="U542" s="20"/>
      <c r="V542" s="20"/>
      <c r="W542" s="20"/>
      <c r="X542" s="20"/>
      <c r="Y542" s="20"/>
      <c r="Z542" s="20"/>
      <c r="AA542" s="20"/>
      <c r="AB542" s="20"/>
      <c r="AC542" s="20"/>
      <c r="AD542" s="20"/>
      <c r="AE542" s="20"/>
      <c r="AF542" s="20"/>
      <c r="AG542" s="20"/>
      <c r="AH542" s="20"/>
      <c r="AI542" s="20"/>
      <c r="AJ542" s="20"/>
      <c r="AK542" s="20"/>
      <c r="AL542" s="20"/>
      <c r="AM542" s="20"/>
      <c r="AN542" s="20"/>
      <c r="AO542" s="20"/>
      <c r="AP542" s="20"/>
      <c r="AQ542" s="20"/>
      <c r="AR542" s="20"/>
      <c r="AS542" s="20"/>
      <c r="AT542" s="20"/>
      <c r="AU542" s="20"/>
      <c r="AV542" s="20"/>
      <c r="AW542" s="20"/>
      <c r="AX542" s="20"/>
      <c r="AY542" s="20"/>
      <c r="AZ542" s="20"/>
      <c r="BA542" s="20"/>
      <c r="BB542" s="20"/>
    </row>
    <row r="543" spans="1:54">
      <c r="A543" s="18">
        <v>32</v>
      </c>
      <c r="B543" s="118"/>
      <c r="E543" s="24"/>
      <c r="F543" s="24"/>
      <c r="G543" s="24"/>
      <c r="H543" s="20"/>
      <c r="I543" s="20"/>
      <c r="L543" s="20"/>
      <c r="M543" s="20"/>
      <c r="N543" s="20"/>
      <c r="O543" s="20"/>
      <c r="P543" s="20"/>
      <c r="Q543" s="20"/>
      <c r="R543" s="20"/>
      <c r="S543" s="20"/>
      <c r="T543" s="20"/>
      <c r="U543" s="20"/>
      <c r="V543" s="20"/>
      <c r="W543" s="20"/>
      <c r="X543" s="20"/>
      <c r="Y543" s="20"/>
      <c r="Z543" s="20"/>
      <c r="AA543" s="20"/>
      <c r="AB543" s="20"/>
      <c r="AC543" s="20"/>
      <c r="AD543" s="20"/>
      <c r="AE543" s="20"/>
      <c r="AF543" s="20"/>
      <c r="AG543" s="20"/>
      <c r="AH543" s="20"/>
      <c r="AI543" s="20"/>
      <c r="AJ543" s="20"/>
      <c r="AK543" s="20"/>
      <c r="AL543" s="20"/>
      <c r="AM543" s="20"/>
      <c r="AN543" s="20"/>
      <c r="AO543" s="20"/>
      <c r="AP543" s="20"/>
      <c r="AQ543" s="20"/>
      <c r="AR543" s="20"/>
      <c r="AS543" s="20"/>
      <c r="AT543" s="20"/>
      <c r="AU543" s="20"/>
      <c r="AV543" s="20"/>
      <c r="AW543" s="20"/>
      <c r="AX543" s="20"/>
      <c r="AY543" s="20"/>
      <c r="AZ543" s="20"/>
      <c r="BA543" s="20"/>
      <c r="BB543" s="20"/>
    </row>
    <row r="544" spans="1:54">
      <c r="A544" s="18">
        <v>33</v>
      </c>
      <c r="B544" s="118"/>
      <c r="C544" s="58" t="s">
        <v>703</v>
      </c>
      <c r="E544" s="20"/>
      <c r="F544" s="20"/>
      <c r="G544" s="20"/>
      <c r="H544" s="20"/>
      <c r="I544" s="20"/>
      <c r="L544" s="20"/>
      <c r="M544" s="20"/>
      <c r="N544" s="20"/>
      <c r="O544" s="20"/>
      <c r="P544" s="20"/>
      <c r="Q544" s="20"/>
      <c r="R544" s="20"/>
      <c r="S544" s="20"/>
      <c r="T544" s="20"/>
      <c r="U544" s="20"/>
      <c r="V544" s="20"/>
      <c r="W544" s="20"/>
      <c r="X544" s="20"/>
      <c r="Y544" s="20"/>
      <c r="Z544" s="20"/>
      <c r="AA544" s="20"/>
      <c r="AB544" s="20"/>
      <c r="AC544" s="20"/>
      <c r="AD544" s="20"/>
      <c r="AE544" s="20"/>
      <c r="AF544" s="20"/>
      <c r="AG544" s="20"/>
      <c r="AH544" s="20"/>
      <c r="AI544" s="20"/>
      <c r="AJ544" s="20"/>
      <c r="AK544" s="20"/>
      <c r="AL544" s="20"/>
      <c r="AM544" s="20"/>
      <c r="AN544" s="20"/>
      <c r="AO544" s="20"/>
      <c r="AP544" s="20"/>
      <c r="AQ544" s="20"/>
      <c r="AR544" s="20"/>
      <c r="AS544" s="20"/>
      <c r="AT544" s="20"/>
      <c r="AU544" s="20"/>
      <c r="AV544" s="20"/>
      <c r="AW544" s="20"/>
      <c r="AX544" s="20"/>
      <c r="AY544" s="20"/>
      <c r="AZ544" s="20"/>
      <c r="BA544" s="20"/>
      <c r="BB544" s="20"/>
    </row>
    <row r="545" spans="1:54">
      <c r="A545" s="18">
        <v>34</v>
      </c>
      <c r="B545" s="118">
        <v>303.39999999999998</v>
      </c>
      <c r="C545" s="16" t="s">
        <v>188</v>
      </c>
      <c r="E545" s="127">
        <f>SUMIF('UPIS Bal + Activity to Feb 2026'!$A$8:$A$82,'Sch B-2'!B545,'UPIS Bal + Activity to Feb 2026'!$D$8:$D$82)</f>
        <v>7549864.79</v>
      </c>
      <c r="F545" s="127">
        <f ca="1">(SUMIF('Additions linkin'!$J$11:$J$440,B545,'Additions linkin'!$AN$11:$AN$439))+SUMIF('UPIS Bal + Activity to Feb 2026'!$A$8:$A$82,'Sch B-2'!B545,'UPIS Bal + Activity to Feb 2026'!$AY$8:$AY$82)+SUMIF('Additions UPIS-ACQ linkin'!$G$11:$G$84,'Sch B-2'!B545,'Additions UPIS-ACQ linkin'!$AE$11:$AE$84)</f>
        <v>0</v>
      </c>
      <c r="G545" s="127">
        <f>-SUMIF('Retire linkin'!$L$11:$L$84,B545,'Retire linkin'!$AL$11:$AL$86)+(-SUMIF('UPIS Bal + Activity to Feb 2026'!$A$8:$A$82,'Sch B-2'!B545,'UPIS Bal + Activity to Feb 2026'!$AZ$8:$AZ$82))</f>
        <v>0</v>
      </c>
      <c r="H545" s="127">
        <v>0</v>
      </c>
      <c r="I545" s="155"/>
      <c r="J545" s="37"/>
      <c r="K545" s="37"/>
      <c r="L545" s="127">
        <f t="shared" ref="L545:L552" ca="1" si="20">E545+F545-G545+H545</f>
        <v>7549864.79</v>
      </c>
      <c r="M545" s="20"/>
      <c r="N545" s="20"/>
      <c r="O545" s="20"/>
      <c r="P545" s="20"/>
      <c r="Q545" s="20"/>
      <c r="R545" s="20"/>
      <c r="S545" s="20"/>
      <c r="T545" s="20"/>
      <c r="U545" s="20"/>
      <c r="V545" s="20"/>
      <c r="W545" s="20"/>
      <c r="X545" s="20"/>
      <c r="Y545" s="20"/>
      <c r="Z545" s="20"/>
      <c r="AA545" s="20"/>
      <c r="AB545" s="20"/>
      <c r="AC545" s="20"/>
      <c r="AD545" s="20"/>
      <c r="AE545" s="20"/>
      <c r="AF545" s="20"/>
      <c r="AG545" s="20"/>
      <c r="AH545" s="20"/>
      <c r="AI545" s="20"/>
      <c r="AJ545" s="20"/>
      <c r="AK545" s="20"/>
      <c r="AL545" s="20"/>
      <c r="AM545" s="20"/>
      <c r="AN545" s="20"/>
      <c r="AO545" s="20"/>
      <c r="AP545" s="20"/>
      <c r="AQ545" s="20"/>
      <c r="AR545" s="20"/>
      <c r="AS545" s="20"/>
      <c r="AT545" s="20"/>
      <c r="AU545" s="20"/>
      <c r="AV545" s="20"/>
      <c r="AW545" s="20"/>
      <c r="AX545" s="20"/>
      <c r="AY545" s="20"/>
      <c r="AZ545" s="20"/>
      <c r="BA545" s="20"/>
      <c r="BB545" s="20"/>
    </row>
    <row r="546" spans="1:54">
      <c r="A546" s="18">
        <v>35</v>
      </c>
      <c r="B546" s="118">
        <v>304.39999999999998</v>
      </c>
      <c r="C546" s="16" t="s">
        <v>189</v>
      </c>
      <c r="E546" s="62">
        <f>SUMIF('UPIS Bal + Activity to Feb 2026'!$A$8:$A$82,'Sch B-2'!B546,'UPIS Bal + Activity to Feb 2026'!$D$8:$D$82)</f>
        <v>5484383.2599999998</v>
      </c>
      <c r="F546" s="62">
        <f ca="1">(SUMIF('Additions linkin'!$J$11:$J$440,B546,'Additions linkin'!$AN$11:$AN$439))+SUMIF('UPIS Bal + Activity to Feb 2026'!$A$8:$A$82,'Sch B-2'!B546,'UPIS Bal + Activity to Feb 2026'!$AY$8:$AY$82)+SUMIF('Additions UPIS-ACQ linkin'!$G$11:$G$84,'Sch B-2'!B546,'Additions UPIS-ACQ linkin'!$AE$11:$AE$84)</f>
        <v>0</v>
      </c>
      <c r="G546" s="62">
        <f>-SUMIF('Retire linkin'!$L$11:$L$84,B546,'Retire linkin'!$AL$11:$AL$86)+(-SUMIF('UPIS Bal + Activity to Feb 2026'!$A$8:$A$82,'Sch B-2'!B546,'UPIS Bal + Activity to Feb 2026'!$AZ$8:$AZ$82))</f>
        <v>2745.0250000000001</v>
      </c>
      <c r="H546" s="135">
        <v>0</v>
      </c>
      <c r="I546" s="135"/>
      <c r="J546" s="21"/>
      <c r="K546" s="21"/>
      <c r="L546" s="135">
        <f t="shared" ca="1" si="20"/>
        <v>5481638.2349999994</v>
      </c>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c r="AW546" s="20"/>
      <c r="AX546" s="20"/>
      <c r="AY546" s="20"/>
      <c r="AZ546" s="20"/>
      <c r="BA546" s="20"/>
      <c r="BB546" s="20"/>
    </row>
    <row r="547" spans="1:54">
      <c r="A547" s="18">
        <v>36</v>
      </c>
      <c r="B547" s="118">
        <v>311.39999999999998</v>
      </c>
      <c r="C547" s="16" t="s">
        <v>190</v>
      </c>
      <c r="E547" s="62">
        <f>SUMIF('UPIS Bal + Activity to Feb 2026'!$A$8:$A$82,'Sch B-2'!B547,'UPIS Bal + Activity to Feb 2026'!$D$8:$D$82)</f>
        <v>2323318.89</v>
      </c>
      <c r="F547" s="62">
        <f ca="1">(SUMIF('Additions linkin'!$J$11:$J$440,B547,'Additions linkin'!$AN$11:$AN$439))+SUMIF('UPIS Bal + Activity to Feb 2026'!$A$8:$A$82,'Sch B-2'!B547,'UPIS Bal + Activity to Feb 2026'!$AY$8:$AY$82)+SUMIF('Additions UPIS-ACQ linkin'!$G$11:$G$84,'Sch B-2'!B547,'Additions UPIS-ACQ linkin'!$AE$11:$AE$84)</f>
        <v>0</v>
      </c>
      <c r="G547" s="62">
        <f>-SUMIF('Retire linkin'!$L$11:$L$84,B547,'Retire linkin'!$AL$11:$AL$86)+(-SUMIF('UPIS Bal + Activity to Feb 2026'!$A$8:$A$82,'Sch B-2'!B547,'UPIS Bal + Activity to Feb 2026'!$AZ$8:$AZ$82))</f>
        <v>2098.5566666666668</v>
      </c>
      <c r="H547" s="135">
        <v>0</v>
      </c>
      <c r="I547" s="135"/>
      <c r="J547" s="21"/>
      <c r="K547" s="21"/>
      <c r="L547" s="135">
        <f t="shared" ca="1" si="20"/>
        <v>2321220.3333333335</v>
      </c>
      <c r="M547" s="20"/>
      <c r="N547" s="20"/>
      <c r="O547" s="20"/>
      <c r="P547" s="20"/>
      <c r="Q547" s="20"/>
      <c r="R547" s="20"/>
      <c r="S547" s="20"/>
      <c r="T547" s="20"/>
      <c r="U547" s="20"/>
      <c r="V547" s="20"/>
      <c r="W547" s="20"/>
      <c r="X547" s="20"/>
      <c r="Y547" s="20"/>
      <c r="Z547" s="20"/>
      <c r="AA547" s="20"/>
      <c r="AB547" s="20"/>
      <c r="AC547" s="20"/>
      <c r="AD547" s="20"/>
      <c r="AE547" s="20"/>
      <c r="AF547" s="20"/>
      <c r="AG547" s="20"/>
      <c r="AH547" s="20"/>
      <c r="AI547" s="20"/>
      <c r="AJ547" s="20"/>
      <c r="AK547" s="20"/>
      <c r="AL547" s="20"/>
      <c r="AM547" s="20"/>
      <c r="AN547" s="20"/>
      <c r="AO547" s="20"/>
      <c r="AP547" s="20"/>
      <c r="AQ547" s="20"/>
      <c r="AR547" s="20"/>
      <c r="AS547" s="20"/>
      <c r="AT547" s="20"/>
      <c r="AU547" s="20"/>
      <c r="AV547" s="20"/>
      <c r="AW547" s="20"/>
      <c r="AX547" s="20"/>
      <c r="AY547" s="20"/>
      <c r="AZ547" s="20"/>
      <c r="BA547" s="20"/>
      <c r="BB547" s="20"/>
    </row>
    <row r="548" spans="1:54">
      <c r="A548" s="18">
        <v>37</v>
      </c>
      <c r="B548" s="118">
        <v>330.4</v>
      </c>
      <c r="C548" s="16" t="s">
        <v>705</v>
      </c>
      <c r="E548" s="62">
        <f>SUMIF('UPIS Bal + Activity to Feb 2026'!$A$8:$A$82,'Sch B-2'!B548,'UPIS Bal + Activity to Feb 2026'!$D$8:$D$82)</f>
        <v>19993607.27</v>
      </c>
      <c r="F548" s="62">
        <f ca="1">(SUMIF('Additions linkin'!$J$11:$J$440,B548,'Additions linkin'!$AN$11:$AN$439))+SUMIF('UPIS Bal + Activity to Feb 2026'!$A$8:$A$82,'Sch B-2'!B548,'UPIS Bal + Activity to Feb 2026'!$AY$8:$AY$82)+SUMIF('Additions UPIS-ACQ linkin'!$G$11:$G$84,'Sch B-2'!B548,'Additions UPIS-ACQ linkin'!$AE$11:$AE$84)</f>
        <v>0</v>
      </c>
      <c r="G548" s="62">
        <f>-SUMIF('Retire linkin'!$L$11:$L$84,B548,'Retire linkin'!$AL$11:$AL$86)+(-SUMIF('UPIS Bal + Activity to Feb 2026'!$A$8:$A$82,'Sch B-2'!B548,'UPIS Bal + Activity to Feb 2026'!$AZ$8:$AZ$82))</f>
        <v>9022.76</v>
      </c>
      <c r="H548" s="135">
        <v>0</v>
      </c>
      <c r="I548" s="135"/>
      <c r="J548" s="21"/>
      <c r="K548" s="21"/>
      <c r="L548" s="135">
        <f t="shared" ca="1" si="20"/>
        <v>19984584.509999998</v>
      </c>
      <c r="M548" s="20"/>
      <c r="N548" s="20"/>
      <c r="O548" s="20"/>
      <c r="P548" s="20"/>
      <c r="Q548" s="20"/>
      <c r="R548" s="20"/>
      <c r="S548" s="20"/>
      <c r="T548" s="20"/>
      <c r="U548" s="20"/>
      <c r="V548" s="20"/>
      <c r="W548" s="20"/>
      <c r="X548" s="20"/>
      <c r="Y548" s="20"/>
      <c r="Z548" s="20"/>
      <c r="AA548" s="20"/>
      <c r="AB548" s="20"/>
      <c r="AC548" s="20"/>
      <c r="AD548" s="20"/>
      <c r="AE548" s="20"/>
      <c r="AF548" s="20"/>
      <c r="AG548" s="20"/>
      <c r="AH548" s="20"/>
      <c r="AI548" s="20"/>
      <c r="AJ548" s="20"/>
      <c r="AK548" s="20"/>
      <c r="AL548" s="20"/>
      <c r="AM548" s="20"/>
      <c r="AN548" s="20"/>
      <c r="AO548" s="20"/>
      <c r="AP548" s="20"/>
      <c r="AQ548" s="20"/>
      <c r="AR548" s="20"/>
      <c r="AS548" s="20"/>
      <c r="AT548" s="20"/>
      <c r="AU548" s="20"/>
      <c r="AV548" s="20"/>
      <c r="AW548" s="20"/>
      <c r="AX548" s="20"/>
      <c r="AY548" s="20"/>
      <c r="AZ548" s="20"/>
      <c r="BA548" s="20"/>
      <c r="BB548" s="20"/>
    </row>
    <row r="549" spans="1:54">
      <c r="A549" s="18">
        <v>38</v>
      </c>
      <c r="B549" s="118">
        <v>331.4</v>
      </c>
      <c r="C549" s="16" t="s">
        <v>192</v>
      </c>
      <c r="E549" s="62">
        <f>SUMIF('UPIS Bal + Activity to Feb 2026'!$A$8:$A$82,'Sch B-2'!B549,'UPIS Bal + Activity to Feb 2026'!$D$8:$D$82)</f>
        <v>479508273.57999998</v>
      </c>
      <c r="F549" s="62">
        <f ca="1">(SUMIF('Additions linkin'!$J$11:$J$440,B549,'Additions linkin'!$AN$11:$AN$439))+SUMIF('UPIS Bal + Activity to Feb 2026'!$A$8:$A$82,'Sch B-2'!B549,'UPIS Bal + Activity to Feb 2026'!$AY$8:$AY$82)+SUMIF('Additions UPIS-ACQ linkin'!$G$11:$G$84,'Sch B-2'!B549,'Additions UPIS-ACQ linkin'!$AE$11:$AE$84)</f>
        <v>52362971.679459475</v>
      </c>
      <c r="G549" s="62">
        <f>-SUMIF('Retire linkin'!$L$11:$L$84,B549,'Retire linkin'!$AL$11:$AL$86)+(-SUMIF('UPIS Bal + Activity to Feb 2026'!$A$8:$A$82,'Sch B-2'!B549,'UPIS Bal + Activity to Feb 2026'!$AZ$8:$AZ$82))</f>
        <v>2551219.4983333331</v>
      </c>
      <c r="H549" s="135">
        <v>0</v>
      </c>
      <c r="I549" s="135"/>
      <c r="J549" s="21"/>
      <c r="K549" s="21"/>
      <c r="L549" s="135">
        <f ca="1">E549+F549-G549+H549</f>
        <v>529320025.7611261</v>
      </c>
      <c r="M549" s="20"/>
      <c r="N549" s="178"/>
      <c r="O549" s="20"/>
      <c r="P549" s="20"/>
      <c r="Q549" s="20"/>
      <c r="R549" s="20"/>
      <c r="S549" s="20"/>
      <c r="T549" s="20"/>
      <c r="U549" s="20"/>
      <c r="V549" s="20"/>
      <c r="W549" s="20"/>
      <c r="X549" s="20"/>
      <c r="Y549" s="20"/>
      <c r="Z549" s="20"/>
      <c r="AA549" s="20"/>
      <c r="AB549" s="20"/>
      <c r="AC549" s="20"/>
      <c r="AD549" s="20"/>
      <c r="AE549" s="20"/>
      <c r="AF549" s="20"/>
      <c r="AG549" s="20"/>
      <c r="AH549" s="20"/>
      <c r="AI549" s="20"/>
      <c r="AJ549" s="20"/>
      <c r="AK549" s="20"/>
      <c r="AL549" s="20"/>
      <c r="AM549" s="20"/>
      <c r="AN549" s="20"/>
      <c r="AO549" s="20"/>
      <c r="AP549" s="20"/>
      <c r="AQ549" s="20"/>
      <c r="AR549" s="20"/>
      <c r="AS549" s="20"/>
      <c r="AT549" s="20"/>
      <c r="AU549" s="20"/>
      <c r="AV549" s="20"/>
      <c r="AW549" s="20"/>
      <c r="AX549" s="20"/>
      <c r="AY549" s="20"/>
      <c r="AZ549" s="20"/>
      <c r="BA549" s="20"/>
      <c r="BB549" s="20"/>
    </row>
    <row r="550" spans="1:54">
      <c r="A550" s="18">
        <v>39</v>
      </c>
      <c r="B550" s="118">
        <v>333.4</v>
      </c>
      <c r="C550" s="16" t="s">
        <v>193</v>
      </c>
      <c r="E550" s="130">
        <f>SUMIF('UPIS Bal + Activity to Feb 2026'!$A$8:$A$82,'Sch B-2'!B550,'UPIS Bal + Activity to Feb 2026'!$D$8:$D$82)</f>
        <v>75524739.790000007</v>
      </c>
      <c r="F550" s="62">
        <f ca="1">(SUMIF('Additions linkin'!$J$11:$J$440,B550,'Additions linkin'!$AN$11:$AN$439))+SUMIF('UPIS Bal + Activity to Feb 2026'!$A$8:$A$82,'Sch B-2'!B550,'UPIS Bal + Activity to Feb 2026'!$AY$8:$AY$82)+SUMIF('Additions UPIS-ACQ linkin'!$G$11:$G$84,'Sch B-2'!B550,'Additions UPIS-ACQ linkin'!$AE$11:$AE$84)</f>
        <v>5446612.3822449353</v>
      </c>
      <c r="G550" s="62">
        <f>-SUMIF('Retire linkin'!$L$11:$L$84,B550,'Retire linkin'!$AL$11:$AL$86)+(-SUMIF('UPIS Bal + Activity to Feb 2026'!$A$8:$A$82,'Sch B-2'!B550,'UPIS Bal + Activity to Feb 2026'!$AZ$8:$AZ$82))</f>
        <v>644386.58333333349</v>
      </c>
      <c r="H550" s="135">
        <v>0</v>
      </c>
      <c r="I550" s="135"/>
      <c r="J550" s="21"/>
      <c r="K550" s="21"/>
      <c r="L550" s="204">
        <f ca="1">E550+F550-G550+H550</f>
        <v>80326965.588911608</v>
      </c>
      <c r="M550" s="20"/>
      <c r="N550" s="178"/>
      <c r="O550" s="20"/>
      <c r="P550" s="20"/>
      <c r="Q550" s="20"/>
      <c r="R550" s="20"/>
      <c r="S550" s="20"/>
      <c r="T550" s="20"/>
      <c r="U550" s="20"/>
      <c r="V550" s="20"/>
      <c r="W550" s="20"/>
      <c r="X550" s="20"/>
      <c r="Y550" s="20"/>
      <c r="Z550" s="20"/>
      <c r="AA550" s="20"/>
      <c r="AB550" s="20"/>
      <c r="AC550" s="20"/>
      <c r="AD550" s="20"/>
      <c r="AE550" s="20"/>
      <c r="AF550" s="20"/>
      <c r="AG550" s="20"/>
      <c r="AH550" s="20"/>
      <c r="AI550" s="20"/>
      <c r="AJ550" s="20"/>
      <c r="AK550" s="20"/>
      <c r="AL550" s="20"/>
      <c r="AM550" s="20"/>
      <c r="AN550" s="20"/>
      <c r="AO550" s="20"/>
      <c r="AP550" s="20"/>
      <c r="AQ550" s="20"/>
      <c r="AR550" s="20"/>
      <c r="AS550" s="20"/>
      <c r="AT550" s="20"/>
      <c r="AU550" s="20"/>
      <c r="AV550" s="20"/>
      <c r="AW550" s="20"/>
      <c r="AX550" s="20"/>
      <c r="AY550" s="20"/>
      <c r="AZ550" s="20"/>
      <c r="BA550" s="20"/>
      <c r="BB550" s="20"/>
    </row>
    <row r="551" spans="1:54">
      <c r="A551" s="18">
        <v>40</v>
      </c>
      <c r="B551" s="118">
        <v>334.4</v>
      </c>
      <c r="C551" s="16" t="s">
        <v>733</v>
      </c>
      <c r="E551" s="62">
        <f>SUMIF('UPIS Bal + Activity to Feb 2026'!$A$8:$A$82,'Sch B-2'!B551,'UPIS Bal + Activity to Feb 2026'!$D$8:$D$82)</f>
        <v>98805206.499999985</v>
      </c>
      <c r="F551" s="62">
        <f ca="1">(SUMIF('Additions linkin'!$J$11:$J$440,B551,'Additions linkin'!$AN$11:$AN$439))+SUMIF('UPIS Bal + Activity to Feb 2026'!$A$8:$A$82,'Sch B-2'!B551,'UPIS Bal + Activity to Feb 2026'!$AY$8:$AY$82)+SUMIF('Additions UPIS-ACQ linkin'!$G$11:$G$84,'Sch B-2'!B551,'Additions UPIS-ACQ linkin'!$AE$11:$AE$84)</f>
        <v>14646836.546816375</v>
      </c>
      <c r="G551" s="62">
        <f>-SUMIF('Retire linkin'!$L$11:$L$84,B551,'Retire linkin'!$AL$11:$AL$86)+(-SUMIF('UPIS Bal + Activity to Feb 2026'!$A$8:$A$82,'Sch B-2'!B551,'UPIS Bal + Activity to Feb 2026'!$AZ$8:$AZ$82))</f>
        <v>2979136.8949999996</v>
      </c>
      <c r="H551" s="135">
        <v>0</v>
      </c>
      <c r="I551" s="135"/>
      <c r="J551" s="21"/>
      <c r="K551" s="21"/>
      <c r="L551" s="204">
        <f t="shared" ca="1" si="20"/>
        <v>110472906.15181637</v>
      </c>
      <c r="M551" s="20"/>
      <c r="N551" s="178"/>
      <c r="O551" s="20"/>
      <c r="P551" s="20"/>
      <c r="Q551" s="20"/>
      <c r="R551" s="20"/>
      <c r="S551" s="20"/>
      <c r="T551" s="20"/>
      <c r="U551" s="20"/>
      <c r="V551" s="20"/>
      <c r="W551" s="20"/>
      <c r="X551" s="20"/>
      <c r="Y551" s="20"/>
      <c r="Z551" s="20"/>
      <c r="AA551" s="20"/>
      <c r="AB551" s="20"/>
      <c r="AC551" s="20"/>
      <c r="AD551" s="20"/>
      <c r="AE551" s="20"/>
      <c r="AF551" s="20"/>
      <c r="AG551" s="20"/>
      <c r="AH551" s="20"/>
      <c r="AI551" s="20"/>
      <c r="AJ551" s="20"/>
      <c r="AK551" s="20"/>
      <c r="AL551" s="20"/>
      <c r="AM551" s="20"/>
      <c r="AN551" s="20"/>
      <c r="AO551" s="20"/>
      <c r="AP551" s="20"/>
      <c r="AQ551" s="20"/>
      <c r="AR551" s="20"/>
      <c r="AS551" s="20"/>
      <c r="AT551" s="20"/>
      <c r="AU551" s="20"/>
      <c r="AV551" s="20"/>
      <c r="AW551" s="20"/>
      <c r="AX551" s="20"/>
      <c r="AY551" s="20"/>
      <c r="AZ551" s="20"/>
      <c r="BA551" s="20"/>
      <c r="BB551" s="20"/>
    </row>
    <row r="552" spans="1:54">
      <c r="A552" s="18">
        <v>41</v>
      </c>
      <c r="B552" s="118">
        <v>335.4</v>
      </c>
      <c r="C552" s="16" t="s">
        <v>195</v>
      </c>
      <c r="E552" s="62">
        <f>SUMIF('UPIS Bal + Activity to Feb 2026'!$A$8:$A$82,'Sch B-2'!B552,'UPIS Bal + Activity to Feb 2026'!$D$8:$D$82)</f>
        <v>41244507.220000006</v>
      </c>
      <c r="F552" s="62">
        <f ca="1">(SUMIF('Additions linkin'!$J$11:$J$440,B552,'Additions linkin'!$AN$11:$AN$439))+SUMIF('UPIS Bal + Activity to Feb 2026'!$A$8:$A$82,'Sch B-2'!B552,'UPIS Bal + Activity to Feb 2026'!$AY$8:$AY$82)+SUMIF('Additions UPIS-ACQ linkin'!$G$11:$G$84,'Sch B-2'!B552,'Additions UPIS-ACQ linkin'!$AE$11:$AE$84)</f>
        <v>5646572.7040000008</v>
      </c>
      <c r="G552" s="62">
        <f>-SUMIF('Retire linkin'!$L$11:$L$84,B552,'Retire linkin'!$AL$11:$AL$86)+(-SUMIF('UPIS Bal + Activity to Feb 2026'!$A$8:$A$82,'Sch B-2'!B552,'UPIS Bal + Activity to Feb 2026'!$AZ$8:$AZ$82))</f>
        <v>625579.53833333333</v>
      </c>
      <c r="H552" s="135">
        <v>0</v>
      </c>
      <c r="I552" s="135"/>
      <c r="J552" s="21"/>
      <c r="K552" s="21"/>
      <c r="L552" s="204">
        <f t="shared" ca="1" si="20"/>
        <v>46265500.385666676</v>
      </c>
      <c r="M552" s="20"/>
      <c r="N552" s="178"/>
      <c r="O552" s="20"/>
      <c r="P552" s="20"/>
      <c r="Q552" s="20"/>
      <c r="R552" s="20"/>
      <c r="S552" s="20"/>
      <c r="T552" s="20"/>
      <c r="U552" s="20"/>
      <c r="V552" s="20"/>
      <c r="W552" s="20"/>
      <c r="X552" s="20"/>
      <c r="Y552" s="20"/>
      <c r="Z552" s="20"/>
      <c r="AA552" s="20"/>
      <c r="AB552" s="20"/>
      <c r="AC552" s="20"/>
      <c r="AD552" s="20"/>
      <c r="AE552" s="20"/>
      <c r="AF552" s="20"/>
      <c r="AG552" s="20"/>
      <c r="AH552" s="20"/>
      <c r="AI552" s="20"/>
      <c r="AJ552" s="20"/>
      <c r="AK552" s="20"/>
      <c r="AL552" s="20"/>
      <c r="AM552" s="20"/>
      <c r="AN552" s="20"/>
      <c r="AO552" s="20"/>
      <c r="AP552" s="20"/>
      <c r="AQ552" s="20"/>
      <c r="AR552" s="20"/>
      <c r="AS552" s="20"/>
      <c r="AT552" s="20"/>
      <c r="AU552" s="20"/>
      <c r="AV552" s="20"/>
      <c r="AW552" s="20"/>
      <c r="AX552" s="20"/>
      <c r="AY552" s="20"/>
      <c r="AZ552" s="20"/>
      <c r="BA552" s="20"/>
      <c r="BB552" s="20"/>
    </row>
    <row r="553" spans="1:54">
      <c r="A553" s="18">
        <v>42</v>
      </c>
      <c r="B553" s="118">
        <v>336.4</v>
      </c>
      <c r="C553" s="16" t="s">
        <v>196</v>
      </c>
      <c r="E553" s="62">
        <f>SUMIF('UPIS Bal + Activity to Feb 2026'!$A$8:$A$82,'Sch B-2'!B553,'UPIS Bal + Activity to Feb 2026'!$D$8:$D$82)</f>
        <v>0</v>
      </c>
      <c r="F553" s="62">
        <f ca="1">(SUMIF('Additions linkin'!$J$11:$J$440,B553,'Additions linkin'!$AN$11:$AN$439))+SUMIF('UPIS Bal + Activity to Feb 2026'!$A$8:$A$82,'Sch B-2'!B553,'UPIS Bal + Activity to Feb 2026'!$AY$8:$AY$82)+SUMIF('Additions UPIS-ACQ linkin'!$G$11:$G$84,'Sch B-2'!B553,'Additions UPIS-ACQ linkin'!$AE$11:$AE$84)</f>
        <v>0</v>
      </c>
      <c r="G553" s="62">
        <f>-SUMIF('Retire linkin'!$L$11:$L$84,B553,'Retire linkin'!$AL$11:$AL$86)+(-SUMIF('UPIS Bal + Activity to Feb 2026'!$A$8:$A$82,'Sch B-2'!B553,'UPIS Bal + Activity to Feb 2026'!$AZ$8:$AZ$82))</f>
        <v>0</v>
      </c>
      <c r="H553" s="135">
        <v>0</v>
      </c>
      <c r="I553" s="135"/>
      <c r="J553" s="21"/>
      <c r="K553" s="21"/>
      <c r="L553" s="135">
        <f ca="1">E553+F553-G553+H553</f>
        <v>0</v>
      </c>
      <c r="M553" s="20"/>
      <c r="N553" s="178"/>
      <c r="O553" s="20"/>
      <c r="P553" s="20"/>
      <c r="Q553" s="20"/>
      <c r="R553" s="20"/>
      <c r="S553" s="20"/>
      <c r="T553" s="20"/>
      <c r="U553" s="20"/>
      <c r="V553" s="20"/>
      <c r="W553" s="20"/>
      <c r="X553" s="20"/>
      <c r="Y553" s="20"/>
      <c r="Z553" s="20"/>
      <c r="AA553" s="20"/>
      <c r="AB553" s="20"/>
      <c r="AC553" s="20"/>
      <c r="AD553" s="20"/>
      <c r="AE553" s="20"/>
      <c r="AF553" s="20"/>
      <c r="AG553" s="20"/>
      <c r="AH553" s="20"/>
      <c r="AI553" s="20"/>
      <c r="AJ553" s="20"/>
      <c r="AK553" s="20"/>
      <c r="AL553" s="20"/>
      <c r="AM553" s="20"/>
      <c r="AN553" s="20"/>
      <c r="AO553" s="20"/>
      <c r="AP553" s="20"/>
      <c r="AQ553" s="20"/>
      <c r="AR553" s="20"/>
      <c r="AS553" s="20"/>
      <c r="AT553" s="20"/>
      <c r="AU553" s="20"/>
      <c r="AV553" s="20"/>
      <c r="AW553" s="20"/>
      <c r="AX553" s="20"/>
      <c r="AY553" s="20"/>
      <c r="AZ553" s="20"/>
      <c r="BA553" s="20"/>
      <c r="BB553" s="20"/>
    </row>
    <row r="554" spans="1:54">
      <c r="A554" s="18">
        <v>43</v>
      </c>
      <c r="B554" s="118">
        <v>339.4</v>
      </c>
      <c r="C554" s="16" t="s">
        <v>197</v>
      </c>
      <c r="E554" s="62">
        <f>SUMIF('UPIS Bal + Activity to Feb 2026'!$A$8:$A$82,'Sch B-2'!B554,'UPIS Bal + Activity to Feb 2026'!$D$8:$D$82)</f>
        <v>0</v>
      </c>
      <c r="F554" s="62">
        <f ca="1">(SUMIF('Additions linkin'!$J$11:$J$440,B554,'Additions linkin'!$AN$11:$AN$439))+SUMIF('UPIS Bal + Activity to Feb 2026'!$A$8:$A$82,'Sch B-2'!B554,'UPIS Bal + Activity to Feb 2026'!$AY$8:$AY$82)+SUMIF('Additions UPIS-ACQ linkin'!$G$11:$G$84,'Sch B-2'!B554,'Additions UPIS-ACQ linkin'!$AE$11:$AE$84)</f>
        <v>0</v>
      </c>
      <c r="G554" s="62">
        <f>-SUMIF('Retire linkin'!$L$11:$L$84,B554,'Retire linkin'!$AL$11:$AL$86)+(-SUMIF('UPIS Bal + Activity to Feb 2026'!$A$8:$A$82,'Sch B-2'!B554,'UPIS Bal + Activity to Feb 2026'!$AZ$8:$AZ$82))</f>
        <v>0</v>
      </c>
      <c r="H554" s="135">
        <v>0</v>
      </c>
      <c r="I554" s="135"/>
      <c r="J554" s="21"/>
      <c r="K554" s="21"/>
      <c r="L554" s="135">
        <f ca="1">E554+F554-G554+H554</f>
        <v>0</v>
      </c>
      <c r="M554" s="20"/>
      <c r="N554" s="178"/>
      <c r="O554" s="20"/>
      <c r="P554" s="20"/>
      <c r="Q554" s="20"/>
      <c r="R554" s="20"/>
      <c r="S554" s="20"/>
      <c r="T554" s="20"/>
      <c r="U554" s="20"/>
      <c r="V554" s="20"/>
      <c r="W554" s="20"/>
      <c r="X554" s="20"/>
      <c r="Y554" s="20"/>
      <c r="Z554" s="20"/>
      <c r="AA554" s="20"/>
      <c r="AB554" s="20"/>
      <c r="AC554" s="20"/>
      <c r="AD554" s="20"/>
      <c r="AE554" s="20"/>
      <c r="AF554" s="20"/>
      <c r="AG554" s="20"/>
      <c r="AH554" s="20"/>
      <c r="AI554" s="20"/>
      <c r="AJ554" s="20"/>
      <c r="AK554" s="20"/>
      <c r="AL554" s="20"/>
      <c r="AM554" s="20"/>
      <c r="AN554" s="20"/>
      <c r="AO554" s="20"/>
      <c r="AP554" s="20"/>
      <c r="AQ554" s="20"/>
      <c r="AR554" s="20"/>
      <c r="AS554" s="20"/>
      <c r="AT554" s="20"/>
      <c r="AU554" s="20"/>
      <c r="AV554" s="20"/>
      <c r="AW554" s="20"/>
      <c r="AX554" s="20"/>
      <c r="AY554" s="20"/>
      <c r="AZ554" s="20"/>
      <c r="BA554" s="20"/>
      <c r="BB554" s="20"/>
    </row>
    <row r="555" spans="1:54" ht="15.75" thickBot="1">
      <c r="A555" s="18">
        <v>44</v>
      </c>
      <c r="B555" s="118"/>
      <c r="E555" s="50"/>
      <c r="F555" s="50"/>
      <c r="G555" s="50"/>
      <c r="H555" s="50"/>
      <c r="I555" s="20"/>
      <c r="L555" s="50"/>
      <c r="M555" s="20"/>
      <c r="N555" s="178"/>
      <c r="O555" s="20"/>
      <c r="P555" s="20"/>
      <c r="Q555" s="20"/>
      <c r="R555" s="20"/>
      <c r="S555" s="20"/>
      <c r="T555" s="20"/>
      <c r="U555" s="20"/>
      <c r="V555" s="20"/>
      <c r="W555" s="20"/>
      <c r="X555" s="20"/>
      <c r="Y555" s="20"/>
      <c r="Z555" s="20"/>
      <c r="AA555" s="20"/>
      <c r="AB555" s="20"/>
      <c r="AC555" s="20"/>
      <c r="AD555" s="20"/>
      <c r="AE555" s="20"/>
      <c r="AF555" s="20"/>
      <c r="AG555" s="20"/>
      <c r="AH555" s="20"/>
      <c r="AI555" s="20"/>
      <c r="AJ555" s="20"/>
      <c r="AK555" s="20"/>
      <c r="AL555" s="20"/>
      <c r="AM555" s="20"/>
      <c r="AN555" s="20"/>
      <c r="AO555" s="20"/>
      <c r="AP555" s="20"/>
      <c r="AQ555" s="20"/>
      <c r="AR555" s="20"/>
      <c r="AS555" s="20"/>
      <c r="AT555" s="20"/>
      <c r="AU555" s="20"/>
      <c r="AV555" s="20"/>
      <c r="AW555" s="20"/>
      <c r="AX555" s="20"/>
      <c r="AY555" s="20"/>
      <c r="AZ555" s="20"/>
      <c r="BA555" s="20"/>
      <c r="BB555" s="20"/>
    </row>
    <row r="556" spans="1:54" ht="15.75" thickBot="1">
      <c r="A556" s="18">
        <v>45</v>
      </c>
      <c r="C556" s="16" t="s">
        <v>706</v>
      </c>
      <c r="E556" s="134">
        <f>SUM(E545:E552)-1</f>
        <v>730433900.29999995</v>
      </c>
      <c r="F556" s="134">
        <f ca="1">SUM(F545:F555)</f>
        <v>78102993.312520787</v>
      </c>
      <c r="G556" s="134">
        <f>SUM(G545:G555)</f>
        <v>6814188.8566666665</v>
      </c>
      <c r="H556" s="134">
        <f>SUM(H545:H555)</f>
        <v>0</v>
      </c>
      <c r="I556" s="155"/>
      <c r="J556" s="37"/>
      <c r="K556" s="37"/>
      <c r="L556" s="134">
        <f ca="1">SUM(L545:L555)</f>
        <v>801722705.75585413</v>
      </c>
      <c r="M556" s="20"/>
      <c r="N556" s="178"/>
      <c r="O556" s="20"/>
      <c r="P556" s="20"/>
      <c r="Q556" s="20"/>
      <c r="R556" s="20"/>
      <c r="S556" s="20"/>
      <c r="T556" s="20"/>
      <c r="U556" s="20"/>
      <c r="V556" s="20"/>
      <c r="W556" s="20"/>
      <c r="X556" s="20"/>
      <c r="Y556" s="20"/>
      <c r="Z556" s="20"/>
      <c r="AA556" s="20"/>
      <c r="AB556" s="20"/>
      <c r="AC556" s="20"/>
      <c r="AD556" s="20"/>
      <c r="AE556" s="20"/>
      <c r="AF556" s="20"/>
      <c r="AG556" s="20"/>
      <c r="AH556" s="20"/>
      <c r="AI556" s="20"/>
      <c r="AJ556" s="20"/>
      <c r="AK556" s="20"/>
      <c r="AL556" s="20"/>
      <c r="AM556" s="20"/>
      <c r="AN556" s="20"/>
      <c r="AO556" s="20"/>
      <c r="AP556" s="20"/>
      <c r="AQ556" s="20"/>
      <c r="AR556" s="20"/>
      <c r="AS556" s="20"/>
      <c r="AT556" s="20"/>
      <c r="AU556" s="20"/>
      <c r="AV556" s="20"/>
      <c r="AW556" s="20"/>
      <c r="AX556" s="20"/>
      <c r="AY556" s="20"/>
      <c r="AZ556" s="20"/>
      <c r="BA556" s="20"/>
      <c r="BB556" s="20"/>
    </row>
    <row r="557" spans="1:54">
      <c r="A557" s="18"/>
      <c r="M557" s="20"/>
      <c r="N557" s="178"/>
      <c r="O557" s="20"/>
      <c r="P557" s="20"/>
      <c r="Q557" s="20"/>
      <c r="R557" s="20"/>
      <c r="S557" s="20"/>
      <c r="T557" s="20"/>
      <c r="U557" s="20"/>
      <c r="V557" s="20"/>
      <c r="W557" s="20"/>
      <c r="X557" s="20"/>
      <c r="Y557" s="20"/>
      <c r="Z557" s="20"/>
      <c r="AA557" s="20"/>
      <c r="AB557" s="20"/>
      <c r="AC557" s="20"/>
      <c r="AD557" s="20"/>
      <c r="AE557" s="20"/>
      <c r="AF557" s="20"/>
      <c r="AG557" s="20"/>
      <c r="AH557" s="20"/>
      <c r="AI557" s="20"/>
      <c r="AJ557" s="20"/>
      <c r="AK557" s="20"/>
      <c r="AL557" s="20"/>
      <c r="AM557" s="20"/>
      <c r="AN557" s="20"/>
      <c r="AO557" s="20"/>
      <c r="AP557" s="20"/>
      <c r="AQ557" s="20"/>
      <c r="AR557" s="20"/>
      <c r="AS557" s="20"/>
      <c r="AT557" s="20"/>
      <c r="AU557" s="20"/>
      <c r="AV557" s="20"/>
      <c r="AW557" s="20"/>
      <c r="AX557" s="20"/>
      <c r="AY557" s="20"/>
      <c r="AZ557" s="20"/>
      <c r="BA557" s="20"/>
      <c r="BB557" s="20"/>
    </row>
    <row r="558" spans="1:54">
      <c r="A558" s="18"/>
      <c r="D558" s="24"/>
      <c r="E558" s="20"/>
      <c r="F558" s="20"/>
      <c r="G558" s="20"/>
      <c r="H558" s="20"/>
      <c r="I558" s="20"/>
      <c r="J558" s="20"/>
      <c r="K558" s="20"/>
      <c r="L558" s="20"/>
      <c r="M558" s="20"/>
      <c r="N558" s="178"/>
      <c r="O558" s="20"/>
      <c r="P558" s="20"/>
      <c r="Q558" s="20"/>
      <c r="R558" s="20"/>
      <c r="S558" s="20"/>
      <c r="T558" s="20"/>
      <c r="U558" s="20"/>
      <c r="V558" s="20">
        <v>48</v>
      </c>
      <c r="W558" s="20"/>
      <c r="X558" s="20"/>
      <c r="Y558" s="20"/>
      <c r="Z558" s="20"/>
      <c r="AA558" s="20"/>
      <c r="AB558" s="20"/>
      <c r="AC558" s="20"/>
      <c r="AD558" s="20"/>
      <c r="AE558" s="20"/>
      <c r="AF558" s="20"/>
      <c r="AG558" s="20"/>
      <c r="AH558" s="20"/>
      <c r="AI558" s="20"/>
      <c r="AJ558" s="20"/>
      <c r="AK558" s="20"/>
      <c r="AL558" s="20"/>
      <c r="AM558" s="20">
        <v>48</v>
      </c>
      <c r="AN558" s="20"/>
      <c r="AO558" s="20"/>
      <c r="AP558" s="20"/>
      <c r="AQ558" s="20"/>
      <c r="AR558" s="20"/>
      <c r="AS558" s="20"/>
      <c r="AT558" s="20"/>
      <c r="AU558" s="20"/>
      <c r="AV558" s="20"/>
      <c r="AW558" s="20"/>
      <c r="AX558" s="20"/>
      <c r="AY558" s="20"/>
      <c r="AZ558" s="20"/>
      <c r="BA558" s="20"/>
      <c r="BB558" s="20"/>
    </row>
    <row r="559" spans="1:54">
      <c r="A559" s="18"/>
      <c r="D559" s="20"/>
      <c r="E559" s="20"/>
      <c r="F559" s="20"/>
      <c r="G559" s="20"/>
      <c r="H559" s="20"/>
      <c r="I559" s="20"/>
      <c r="J559" s="20"/>
      <c r="K559" s="20"/>
      <c r="L559" s="20"/>
      <c r="M559" s="20"/>
      <c r="N559" s="178"/>
      <c r="O559" s="20"/>
      <c r="P559" s="20"/>
      <c r="Q559" s="20"/>
      <c r="R559" s="20"/>
      <c r="S559" s="20"/>
      <c r="T559" s="20"/>
      <c r="U559" s="20"/>
      <c r="V559" s="20">
        <v>49</v>
      </c>
      <c r="W559" s="20"/>
      <c r="X559" s="20"/>
      <c r="Y559" s="20"/>
      <c r="Z559" s="20"/>
      <c r="AA559" s="20"/>
      <c r="AB559" s="20"/>
      <c r="AC559" s="20"/>
      <c r="AD559" s="20"/>
      <c r="AE559" s="20"/>
      <c r="AF559" s="20"/>
      <c r="AG559" s="20"/>
      <c r="AH559" s="20"/>
      <c r="AI559" s="20"/>
      <c r="AJ559" s="20"/>
      <c r="AK559" s="20"/>
      <c r="AL559" s="20"/>
      <c r="AM559" s="20">
        <v>49</v>
      </c>
      <c r="AN559" s="20"/>
      <c r="AO559" s="20"/>
      <c r="AP559" s="20"/>
      <c r="AQ559" s="20"/>
      <c r="AR559" s="20"/>
      <c r="AS559" s="20"/>
      <c r="AT559" s="20"/>
      <c r="AU559" s="20"/>
      <c r="AV559" s="20"/>
      <c r="AW559" s="20"/>
      <c r="AX559" s="20"/>
      <c r="AY559" s="20"/>
      <c r="AZ559" s="20"/>
      <c r="BA559" s="20"/>
      <c r="BB559" s="20"/>
    </row>
    <row r="560" spans="1:54">
      <c r="A560" s="18"/>
      <c r="D560" s="20"/>
      <c r="E560" s="20"/>
      <c r="F560" s="20"/>
      <c r="G560" s="20"/>
      <c r="H560" s="20"/>
      <c r="I560" s="20"/>
      <c r="J560" s="20"/>
      <c r="K560" s="20"/>
      <c r="L560" s="20"/>
      <c r="M560" s="20"/>
      <c r="N560" s="178"/>
      <c r="O560" s="20"/>
      <c r="P560" s="20"/>
      <c r="Q560" s="20"/>
      <c r="R560" s="20"/>
      <c r="S560" s="20"/>
      <c r="T560" s="20"/>
      <c r="U560" s="20"/>
      <c r="V560" s="20">
        <v>50</v>
      </c>
      <c r="W560" s="20"/>
      <c r="X560" s="20"/>
      <c r="Y560" s="20"/>
      <c r="Z560" s="20"/>
      <c r="AA560" s="20"/>
      <c r="AB560" s="20"/>
      <c r="AC560" s="20"/>
      <c r="AD560" s="20"/>
      <c r="AE560" s="20"/>
      <c r="AF560" s="20"/>
      <c r="AG560" s="20"/>
      <c r="AH560" s="20"/>
      <c r="AI560" s="20"/>
      <c r="AJ560" s="20"/>
      <c r="AK560" s="20"/>
      <c r="AL560" s="20"/>
      <c r="AM560" s="20">
        <v>50</v>
      </c>
      <c r="AN560" s="20"/>
      <c r="AO560" s="20"/>
      <c r="AP560" s="20"/>
      <c r="AQ560" s="20"/>
      <c r="AR560" s="20"/>
      <c r="AS560" s="20"/>
      <c r="AT560" s="20"/>
      <c r="AU560" s="20"/>
      <c r="AV560" s="20"/>
      <c r="AW560" s="20"/>
      <c r="AX560" s="20"/>
      <c r="AY560" s="20"/>
      <c r="AZ560" s="20"/>
      <c r="BA560" s="20"/>
      <c r="BB560" s="20"/>
    </row>
    <row r="561" spans="1:54">
      <c r="A561" s="18"/>
      <c r="D561" s="20"/>
      <c r="E561" s="20"/>
      <c r="F561" s="20"/>
      <c r="G561" s="20"/>
      <c r="H561" s="20"/>
      <c r="I561" s="20"/>
      <c r="J561" s="20"/>
      <c r="K561" s="20"/>
      <c r="L561" s="20"/>
      <c r="M561" s="20"/>
      <c r="N561" s="178"/>
      <c r="O561" s="20"/>
      <c r="P561" s="20"/>
      <c r="Q561" s="20"/>
      <c r="R561" s="20"/>
      <c r="S561" s="20"/>
      <c r="T561" s="20"/>
      <c r="U561" s="20"/>
      <c r="V561" s="20"/>
      <c r="W561" s="20"/>
      <c r="X561" s="20"/>
      <c r="Y561" s="20"/>
      <c r="Z561" s="20"/>
      <c r="AA561" s="20"/>
      <c r="AB561" s="20"/>
      <c r="AC561" s="20"/>
      <c r="AD561" s="20"/>
      <c r="AE561" s="20"/>
      <c r="AF561" s="20"/>
      <c r="AG561" s="20"/>
      <c r="AH561" s="20"/>
      <c r="AI561" s="20"/>
      <c r="AJ561" s="20"/>
      <c r="AK561" s="20"/>
      <c r="AL561" s="20"/>
      <c r="AM561" s="20"/>
      <c r="AN561" s="20"/>
      <c r="AO561" s="20"/>
      <c r="AP561" s="20"/>
      <c r="AQ561" s="20"/>
      <c r="AR561" s="20"/>
      <c r="AS561" s="20"/>
      <c r="AT561" s="20"/>
      <c r="AU561" s="20"/>
      <c r="AV561" s="20"/>
      <c r="AW561" s="20"/>
      <c r="AX561" s="20"/>
      <c r="AY561" s="20"/>
      <c r="AZ561" s="20"/>
      <c r="BA561" s="20"/>
      <c r="BB561" s="20"/>
    </row>
    <row r="562" spans="1:54">
      <c r="A562" s="641" t="s">
        <v>603</v>
      </c>
      <c r="B562" s="641"/>
      <c r="C562" s="641"/>
      <c r="D562" s="641"/>
      <c r="E562" s="641"/>
      <c r="F562" s="641"/>
      <c r="G562" s="641"/>
      <c r="H562" s="641"/>
      <c r="I562" s="641"/>
      <c r="J562" s="641"/>
      <c r="K562" s="641"/>
      <c r="L562" s="641"/>
      <c r="M562" s="641"/>
      <c r="N562" s="178"/>
      <c r="O562" s="20"/>
      <c r="P562" s="20"/>
      <c r="Q562" s="20"/>
      <c r="R562" s="20"/>
      <c r="S562" s="20"/>
      <c r="T562" s="20"/>
      <c r="U562" s="20"/>
      <c r="V562" s="20" t="s">
        <v>603</v>
      </c>
      <c r="W562" s="20"/>
      <c r="X562" s="20"/>
      <c r="Y562" s="20"/>
      <c r="Z562" s="20"/>
      <c r="AA562" s="20"/>
      <c r="AB562" s="20"/>
      <c r="AC562" s="20"/>
      <c r="AD562" s="20"/>
      <c r="AE562" s="20"/>
      <c r="AF562" s="20"/>
      <c r="AG562" s="20"/>
      <c r="AH562" s="20"/>
      <c r="AI562" s="20"/>
      <c r="AJ562" s="20"/>
      <c r="AK562" s="20"/>
      <c r="AL562" s="20"/>
      <c r="AM562" s="20" t="s">
        <v>603</v>
      </c>
      <c r="AN562" s="20"/>
      <c r="AO562" s="20"/>
      <c r="AP562" s="20"/>
      <c r="AQ562" s="20"/>
      <c r="AR562" s="20"/>
      <c r="AS562" s="20"/>
      <c r="AT562" s="20"/>
      <c r="AU562" s="20"/>
      <c r="AV562" s="20"/>
      <c r="AW562" s="20"/>
      <c r="AX562" s="20"/>
      <c r="AY562" s="20"/>
      <c r="AZ562" s="20"/>
      <c r="BA562" s="20"/>
      <c r="BB562" s="20"/>
    </row>
    <row r="563" spans="1:54">
      <c r="A563" s="641" t="str">
        <f>Control!A2</f>
        <v>Case No. 2026-00094</v>
      </c>
      <c r="B563" s="641"/>
      <c r="C563" s="641"/>
      <c r="D563" s="641"/>
      <c r="E563" s="641"/>
      <c r="F563" s="641"/>
      <c r="G563" s="641"/>
      <c r="H563" s="641"/>
      <c r="I563" s="641"/>
      <c r="J563" s="641"/>
      <c r="K563" s="641"/>
      <c r="L563" s="641"/>
      <c r="M563" s="641"/>
      <c r="N563" s="178"/>
      <c r="O563" s="20"/>
      <c r="P563" s="20"/>
      <c r="Q563" s="20"/>
      <c r="R563" s="20"/>
      <c r="S563" s="20"/>
      <c r="T563" s="20"/>
      <c r="U563" s="20"/>
      <c r="V563" s="20" t="s">
        <v>734</v>
      </c>
      <c r="W563" s="20"/>
      <c r="X563" s="20"/>
      <c r="Y563" s="20"/>
      <c r="Z563" s="20"/>
      <c r="AA563" s="20"/>
      <c r="AB563" s="20"/>
      <c r="AC563" s="20"/>
      <c r="AD563" s="20"/>
      <c r="AE563" s="20"/>
      <c r="AF563" s="20"/>
      <c r="AG563" s="20"/>
      <c r="AH563" s="20"/>
      <c r="AI563" s="20"/>
      <c r="AJ563" s="20"/>
      <c r="AK563" s="20"/>
      <c r="AL563" s="20"/>
      <c r="AM563" s="20" t="s">
        <v>734</v>
      </c>
      <c r="AN563" s="20"/>
      <c r="AO563" s="20"/>
      <c r="AP563" s="20"/>
      <c r="AQ563" s="20"/>
      <c r="AR563" s="20"/>
      <c r="AS563" s="20"/>
      <c r="AT563" s="20"/>
      <c r="AU563" s="20"/>
      <c r="AV563" s="20"/>
      <c r="AW563" s="20"/>
      <c r="AX563" s="20"/>
      <c r="AY563" s="20"/>
      <c r="AZ563" s="20"/>
      <c r="BA563" s="20"/>
      <c r="BB563" s="20"/>
    </row>
    <row r="564" spans="1:54">
      <c r="A564" s="641" t="s">
        <v>618</v>
      </c>
      <c r="B564" s="641"/>
      <c r="C564" s="641"/>
      <c r="D564" s="641"/>
      <c r="E564" s="641"/>
      <c r="F564" s="641"/>
      <c r="G564" s="641"/>
      <c r="H564" s="641"/>
      <c r="I564" s="641"/>
      <c r="J564" s="641"/>
      <c r="K564" s="641"/>
      <c r="L564" s="641"/>
      <c r="M564" s="641"/>
      <c r="N564" s="178"/>
      <c r="O564" s="20"/>
      <c r="P564" s="20"/>
      <c r="Q564" s="20"/>
      <c r="R564" s="20"/>
      <c r="S564" s="20"/>
      <c r="T564" s="20"/>
      <c r="U564" s="20"/>
      <c r="V564" s="20" t="s">
        <v>618</v>
      </c>
      <c r="W564" s="20"/>
      <c r="X564" s="20"/>
      <c r="Y564" s="20"/>
      <c r="Z564" s="20"/>
      <c r="AA564" s="20"/>
      <c r="AB564" s="20"/>
      <c r="AC564" s="20"/>
      <c r="AD564" s="20"/>
      <c r="AE564" s="20"/>
      <c r="AF564" s="20"/>
      <c r="AG564" s="20"/>
      <c r="AH564" s="20"/>
      <c r="AI564" s="20"/>
      <c r="AJ564" s="20"/>
      <c r="AK564" s="20"/>
      <c r="AL564" s="20"/>
      <c r="AM564" s="20" t="s">
        <v>618</v>
      </c>
      <c r="AN564" s="20"/>
      <c r="AO564" s="20"/>
      <c r="AP564" s="20"/>
      <c r="AQ564" s="20"/>
      <c r="AR564" s="20"/>
      <c r="AS564" s="20"/>
      <c r="AT564" s="20"/>
      <c r="AU564" s="20"/>
      <c r="AV564" s="20"/>
      <c r="AW564" s="20"/>
      <c r="AX564" s="20"/>
      <c r="AY564" s="20"/>
      <c r="AZ564" s="20"/>
      <c r="BA564" s="20"/>
      <c r="BB564" s="20"/>
    </row>
    <row r="565" spans="1:54">
      <c r="A565" s="641" t="str">
        <f>+A502</f>
        <v>Base Year for the 12 Months Ending August 31, 2026</v>
      </c>
      <c r="B565" s="641"/>
      <c r="C565" s="641"/>
      <c r="D565" s="641"/>
      <c r="E565" s="641"/>
      <c r="F565" s="641"/>
      <c r="G565" s="641"/>
      <c r="H565" s="641"/>
      <c r="I565" s="641"/>
      <c r="J565" s="641"/>
      <c r="K565" s="641"/>
      <c r="L565" s="641"/>
      <c r="M565" s="641"/>
      <c r="N565" s="178"/>
      <c r="O565" s="20"/>
      <c r="P565" s="20"/>
      <c r="Q565" s="20"/>
      <c r="R565" s="20"/>
      <c r="S565" s="20"/>
      <c r="T565" s="20"/>
      <c r="U565" s="20"/>
      <c r="V565" s="20" t="s">
        <v>735</v>
      </c>
      <c r="W565" s="20"/>
      <c r="X565" s="20"/>
      <c r="Y565" s="20"/>
      <c r="Z565" s="20"/>
      <c r="AA565" s="20"/>
      <c r="AB565" s="20"/>
      <c r="AC565" s="20"/>
      <c r="AD565" s="20"/>
      <c r="AE565" s="20"/>
      <c r="AF565" s="20"/>
      <c r="AG565" s="20"/>
      <c r="AH565" s="20"/>
      <c r="AI565" s="20"/>
      <c r="AJ565" s="20"/>
      <c r="AK565" s="20"/>
      <c r="AL565" s="20"/>
      <c r="AM565" s="20" t="s">
        <v>735</v>
      </c>
      <c r="AN565" s="20"/>
      <c r="AO565" s="20"/>
      <c r="AP565" s="20"/>
      <c r="AQ565" s="20"/>
      <c r="AR565" s="20"/>
      <c r="AS565" s="20"/>
      <c r="AT565" s="20"/>
      <c r="AU565" s="20"/>
      <c r="AV565" s="20"/>
      <c r="AW565" s="20"/>
      <c r="AX565" s="20"/>
      <c r="AY565" s="20"/>
      <c r="AZ565" s="20"/>
      <c r="BA565" s="20"/>
      <c r="BB565" s="20"/>
    </row>
    <row r="566" spans="1:54">
      <c r="A566" s="18"/>
      <c r="C566" s="18"/>
      <c r="D566" s="18"/>
      <c r="E566" s="18"/>
      <c r="F566" s="18"/>
      <c r="G566" s="18"/>
      <c r="H566" s="18"/>
      <c r="I566" s="18"/>
      <c r="J566" s="18"/>
      <c r="K566" s="20"/>
      <c r="L566" s="20"/>
      <c r="M566" s="61" t="s">
        <v>722</v>
      </c>
      <c r="N566" s="178"/>
      <c r="O566" s="20"/>
      <c r="P566" s="20"/>
      <c r="Q566" s="20"/>
      <c r="R566" s="20"/>
      <c r="S566" s="20"/>
      <c r="T566" s="20"/>
      <c r="U566" s="20"/>
      <c r="V566" s="20"/>
      <c r="W566" s="20"/>
      <c r="X566" s="20"/>
      <c r="Y566" s="20"/>
      <c r="Z566" s="20"/>
      <c r="AA566" s="20"/>
      <c r="AB566" s="20"/>
      <c r="AC566" s="20"/>
      <c r="AD566" s="20"/>
      <c r="AE566" s="20"/>
      <c r="AF566" s="20"/>
      <c r="AG566" s="20"/>
      <c r="AH566" s="20"/>
      <c r="AI566" s="20"/>
      <c r="AJ566" s="20"/>
      <c r="AK566" s="20"/>
      <c r="AL566" s="20"/>
      <c r="AM566" s="20"/>
      <c r="AN566" s="20"/>
      <c r="AO566" s="20"/>
      <c r="AP566" s="20"/>
      <c r="AQ566" s="20"/>
      <c r="AR566" s="20"/>
      <c r="AS566" s="20"/>
      <c r="AT566" s="20"/>
      <c r="AU566" s="20"/>
      <c r="AV566" s="20"/>
      <c r="AW566" s="20"/>
      <c r="AX566" s="20"/>
      <c r="AY566" s="20"/>
      <c r="AZ566" s="20"/>
      <c r="BA566" s="20"/>
      <c r="BB566" s="20"/>
    </row>
    <row r="567" spans="1:54">
      <c r="D567" s="20"/>
      <c r="E567" s="20"/>
      <c r="F567" s="20"/>
      <c r="G567" s="20"/>
      <c r="H567" s="20"/>
      <c r="I567" s="20"/>
      <c r="J567" s="20"/>
      <c r="K567" s="20"/>
      <c r="L567" s="20"/>
      <c r="M567" s="232" t="str">
        <f ca="1">RIGHT(CELL("filename",$A$1),LEN(CELL("filename",$A$1))-SEARCH("\Rate Base",CELL("filename",$A$1),1))</f>
        <v>Rate Base\[KAWC 2026 Rate Case - Exhibit 37 Schedules B1 - B8.xlsx]Sch B-2</v>
      </c>
      <c r="N567" s="116"/>
      <c r="S567" s="20"/>
    </row>
    <row r="568" spans="1:54">
      <c r="A568" s="16" t="s">
        <v>657</v>
      </c>
      <c r="D568" s="20"/>
      <c r="E568" s="20"/>
      <c r="F568" s="20"/>
      <c r="G568" s="20"/>
      <c r="H568" s="20"/>
      <c r="I568" s="20"/>
      <c r="K568" s="20"/>
      <c r="M568" s="61" t="s">
        <v>736</v>
      </c>
      <c r="N568" s="178"/>
      <c r="O568" s="20"/>
      <c r="P568" s="20"/>
      <c r="Q568" s="20"/>
      <c r="R568" s="20"/>
      <c r="T568" s="20"/>
      <c r="U568" s="20"/>
      <c r="V568" s="20"/>
      <c r="W568" s="20"/>
      <c r="X568" s="20"/>
      <c r="Y568" s="20"/>
      <c r="Z568" s="20"/>
      <c r="AA568" s="20"/>
      <c r="AB568" s="20"/>
      <c r="AC568" s="20"/>
      <c r="AD568" s="20"/>
      <c r="AE568" s="20"/>
      <c r="AF568" s="20"/>
      <c r="AG568" s="20"/>
      <c r="AH568" s="20"/>
      <c r="AI568" s="20"/>
      <c r="AJ568" s="20"/>
      <c r="AK568" s="20"/>
      <c r="AL568" s="20"/>
      <c r="AM568" s="20"/>
      <c r="AN568" s="20"/>
      <c r="AO568" s="20"/>
      <c r="AP568" s="20"/>
      <c r="AQ568" s="20"/>
      <c r="AR568" s="20"/>
      <c r="AS568" s="20"/>
      <c r="AT568" s="20"/>
      <c r="AU568" s="20"/>
      <c r="AV568" s="20"/>
      <c r="AW568" s="20"/>
      <c r="AX568" s="20"/>
      <c r="AY568" s="20"/>
      <c r="AZ568" s="20"/>
      <c r="BA568" s="20"/>
      <c r="BB568" s="20"/>
    </row>
    <row r="569" spans="1:54">
      <c r="A569" s="16" t="str">
        <f>+A506</f>
        <v>TYPE OF FILING:  _X_ ORIGINAL __ UPDATED __ REVISED</v>
      </c>
      <c r="D569" s="20"/>
      <c r="E569" s="181"/>
      <c r="F569" s="181"/>
      <c r="G569" s="181"/>
      <c r="H569" s="20"/>
      <c r="I569" s="20"/>
      <c r="K569" s="20"/>
      <c r="M569" s="29" t="str">
        <f>Control!$D$18</f>
        <v>Witness Responsible:   John Watkins</v>
      </c>
      <c r="N569" s="178"/>
      <c r="O569" s="20"/>
      <c r="P569" s="20"/>
      <c r="Q569" s="20"/>
      <c r="R569" s="20"/>
      <c r="S569" s="20"/>
      <c r="T569" s="20"/>
      <c r="U569" s="20"/>
      <c r="V569" s="20"/>
      <c r="W569" s="20"/>
      <c r="X569" s="20"/>
      <c r="Y569" s="20"/>
      <c r="Z569" s="20"/>
      <c r="AA569" s="20"/>
      <c r="AB569" s="20"/>
      <c r="AC569" s="20"/>
      <c r="AD569" s="20"/>
      <c r="AE569" s="20"/>
      <c r="AF569" s="20"/>
      <c r="AG569" s="20"/>
      <c r="AH569" s="20"/>
      <c r="AI569" s="20"/>
      <c r="AJ569" s="20"/>
      <c r="AK569" s="20"/>
      <c r="AL569" s="20"/>
      <c r="AM569" s="20"/>
      <c r="AN569" s="20"/>
      <c r="AO569" s="20"/>
      <c r="AP569" s="20"/>
      <c r="AQ569" s="20"/>
      <c r="AR569" s="20"/>
      <c r="AS569" s="20"/>
      <c r="AT569" s="20"/>
      <c r="AU569" s="20"/>
      <c r="AV569" s="20"/>
      <c r="AW569" s="20"/>
      <c r="AX569" s="20"/>
      <c r="AY569" s="20"/>
      <c r="AZ569" s="20"/>
      <c r="BA569" s="20"/>
      <c r="BB569" s="20"/>
    </row>
    <row r="570" spans="1:54">
      <c r="A570" s="16" t="s">
        <v>678</v>
      </c>
      <c r="D570" s="20"/>
      <c r="E570" s="181"/>
      <c r="F570" s="181"/>
      <c r="G570" s="181"/>
      <c r="H570" s="20"/>
      <c r="I570" s="20"/>
      <c r="K570" s="20"/>
      <c r="N570" s="178"/>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c r="AW570" s="20"/>
      <c r="AX570" s="20"/>
      <c r="AY570" s="20"/>
      <c r="AZ570" s="20"/>
      <c r="BA570" s="20"/>
      <c r="BB570" s="20"/>
    </row>
    <row r="571" spans="1:54" ht="15.75" thickBot="1">
      <c r="A571" s="44"/>
      <c r="B571" s="45"/>
      <c r="C571" s="44"/>
      <c r="D571" s="50"/>
      <c r="E571" s="50"/>
      <c r="F571" s="50"/>
      <c r="G571" s="50"/>
      <c r="H571" s="50"/>
      <c r="I571" s="50"/>
      <c r="J571" s="50"/>
      <c r="K571" s="50"/>
      <c r="L571" s="50"/>
      <c r="M571" s="50"/>
      <c r="N571" s="178"/>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c r="AW571" s="20"/>
      <c r="AX571" s="20"/>
      <c r="AY571" s="20"/>
      <c r="AZ571" s="20"/>
      <c r="BA571" s="20"/>
      <c r="BB571" s="20"/>
    </row>
    <row r="572" spans="1:54">
      <c r="A572" s="18"/>
      <c r="C572" s="18"/>
      <c r="E572" s="51" t="s">
        <v>119</v>
      </c>
      <c r="F572" s="51"/>
      <c r="G572" s="51"/>
      <c r="H572" s="18"/>
      <c r="I572" s="18"/>
      <c r="K572" s="51"/>
      <c r="L572" s="33" t="s">
        <v>119</v>
      </c>
      <c r="M572" s="24"/>
      <c r="N572" s="178"/>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c r="AW572" s="20"/>
      <c r="AX572" s="20"/>
      <c r="AY572" s="20"/>
      <c r="AZ572" s="20"/>
      <c r="BA572" s="20"/>
      <c r="BB572" s="20"/>
    </row>
    <row r="573" spans="1:54" ht="15.75" thickBot="1">
      <c r="A573" s="18" t="s">
        <v>570</v>
      </c>
      <c r="B573" s="18" t="s">
        <v>714</v>
      </c>
      <c r="C573" s="18"/>
      <c r="E573" s="52" t="s">
        <v>724</v>
      </c>
      <c r="F573" s="52"/>
      <c r="G573" s="52"/>
      <c r="H573" s="68" t="s">
        <v>725</v>
      </c>
      <c r="I573" s="68"/>
      <c r="J573" s="70"/>
      <c r="K573" s="52" t="s">
        <v>726</v>
      </c>
      <c r="L573" s="33" t="s">
        <v>727</v>
      </c>
      <c r="M573" s="20"/>
      <c r="N573" s="178"/>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c r="AW573" s="20"/>
      <c r="AX573" s="20"/>
      <c r="AY573" s="20"/>
      <c r="AZ573" s="20"/>
      <c r="BA573" s="20"/>
      <c r="BB573" s="20"/>
    </row>
    <row r="574" spans="1:54" ht="15.75" thickBot="1">
      <c r="A574" s="45" t="s">
        <v>662</v>
      </c>
      <c r="B574" s="45" t="s">
        <v>300</v>
      </c>
      <c r="C574" s="45" t="s">
        <v>301</v>
      </c>
      <c r="D574" s="44"/>
      <c r="E574" s="53" t="s">
        <v>576</v>
      </c>
      <c r="F574" s="53" t="s">
        <v>11</v>
      </c>
      <c r="G574" s="53" t="s">
        <v>439</v>
      </c>
      <c r="H574" s="53" t="s">
        <v>113</v>
      </c>
      <c r="I574" s="53" t="s">
        <v>728</v>
      </c>
      <c r="J574" s="44"/>
      <c r="K574" s="53" t="s">
        <v>729</v>
      </c>
      <c r="L574" s="36" t="s">
        <v>576</v>
      </c>
      <c r="M574" s="50"/>
      <c r="N574" s="178"/>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c r="AW574" s="20"/>
      <c r="AX574" s="20"/>
      <c r="AY574" s="20"/>
      <c r="AZ574" s="20"/>
      <c r="BA574" s="20"/>
      <c r="BB574" s="20"/>
    </row>
    <row r="575" spans="1:54">
      <c r="A575" s="18">
        <v>1</v>
      </c>
      <c r="E575" s="24"/>
      <c r="F575" s="24"/>
      <c r="G575" s="24"/>
      <c r="H575" s="24"/>
      <c r="I575" s="24"/>
      <c r="K575" s="24"/>
      <c r="L575" s="24"/>
      <c r="M575" s="24"/>
      <c r="N575" s="178"/>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c r="AW575" s="20"/>
      <c r="AX575" s="20"/>
      <c r="AY575" s="20"/>
      <c r="AZ575" s="20"/>
      <c r="BA575" s="20"/>
      <c r="BB575" s="20"/>
    </row>
    <row r="576" spans="1:54">
      <c r="A576" s="18">
        <v>2</v>
      </c>
      <c r="E576" s="20"/>
      <c r="F576" s="20"/>
      <c r="G576" s="20"/>
      <c r="H576" s="20"/>
      <c r="I576" s="20"/>
      <c r="K576" s="20"/>
      <c r="L576" s="20"/>
      <c r="M576" s="20"/>
      <c r="N576" s="178"/>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c r="AW576" s="20"/>
      <c r="AX576" s="20"/>
      <c r="AY576" s="20"/>
      <c r="AZ576" s="20"/>
      <c r="BA576" s="20"/>
      <c r="BB576" s="20"/>
    </row>
    <row r="577" spans="1:54">
      <c r="A577" s="18">
        <v>3</v>
      </c>
      <c r="C577" s="58" t="s">
        <v>708</v>
      </c>
      <c r="E577" s="20"/>
      <c r="F577" s="20"/>
      <c r="G577" s="20"/>
      <c r="H577" s="20"/>
      <c r="I577" s="20"/>
      <c r="K577" s="20"/>
      <c r="L577" s="20"/>
      <c r="M577" s="20"/>
      <c r="N577" s="178"/>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c r="AW577" s="20"/>
      <c r="AX577" s="20"/>
      <c r="AY577" s="20"/>
      <c r="AZ577" s="20"/>
      <c r="BA577" s="20"/>
      <c r="BB577" s="20"/>
    </row>
    <row r="578" spans="1:54">
      <c r="A578" s="202">
        <v>4</v>
      </c>
      <c r="B578" s="202">
        <v>303.5</v>
      </c>
      <c r="C578" s="203" t="s">
        <v>198</v>
      </c>
      <c r="D578" s="203"/>
      <c r="E578" s="200">
        <f>SUMIF('UPIS Bal + Activity to Feb 2026'!$A$8:$A$82,'Sch B-2'!B578,'UPIS Bal + Activity to Feb 2026'!$D$8:$D$82)</f>
        <v>0</v>
      </c>
      <c r="F578" s="200">
        <f ca="1">(SUMIF('Additions linkin'!$J$11:$J$440,B578,'Additions linkin'!$AN$11:$AN$439))+SUMIF('UPIS Bal + Activity to Feb 2026'!$A$8:$A$82,'Sch B-2'!B578,'UPIS Bal + Activity to Feb 2026'!$AY$8:$AY$82)+SUMIF('Additions UPIS-ACQ linkin'!$G$11:$G$84,'Sch B-2'!B578,'Additions UPIS-ACQ linkin'!$AE$11:$AE$84)</f>
        <v>0</v>
      </c>
      <c r="G578" s="200">
        <f>-SUMIF('Retire linkin'!$L$11:$L$84,B578,'Retire linkin'!$AL$11:$AL$86)+(-SUMIF('UPIS Bal + Activity to Feb 2026'!$A$8:$A$82,'Sch B-2'!B578,'UPIS Bal + Activity to Feb 2026'!$AZ$8:$AZ$82))</f>
        <v>0</v>
      </c>
      <c r="H578" s="200">
        <v>0</v>
      </c>
      <c r="I578" s="205"/>
      <c r="J578" s="206"/>
      <c r="K578" s="206"/>
      <c r="L578" s="200">
        <f t="shared" ref="L578:L588" ca="1" si="21">E578+F578-G578+H578</f>
        <v>0</v>
      </c>
      <c r="M578" s="207"/>
      <c r="N578" s="207"/>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c r="AW578" s="20"/>
      <c r="AX578" s="20"/>
      <c r="AY578" s="20"/>
      <c r="AZ578" s="20"/>
      <c r="BA578" s="20"/>
      <c r="BB578" s="20"/>
    </row>
    <row r="579" spans="1:54">
      <c r="A579" s="202">
        <v>5</v>
      </c>
      <c r="B579" s="202">
        <v>304.5</v>
      </c>
      <c r="C579" s="203" t="s">
        <v>199</v>
      </c>
      <c r="D579" s="203"/>
      <c r="E579" s="208">
        <f>SUMIF('UPIS Bal + Activity to Feb 2026'!$A$8:$A$82,'Sch B-2'!B579,'UPIS Bal + Activity to Feb 2026'!$D$8:$D$82)</f>
        <v>19896821.939999998</v>
      </c>
      <c r="F579" s="208">
        <f ca="1">(SUMIF('Additions linkin'!$J$11:$J$440,B579,'Additions linkin'!$AN$11:$AN$439))+SUMIF('UPIS Bal + Activity to Feb 2026'!$A$8:$A$82,'Sch B-2'!B579,'UPIS Bal + Activity to Feb 2026'!$AY$8:$AY$82)+SUMIF('Additions UPIS-ACQ linkin'!$G$11:$G$84,'Sch B-2'!B579,'Additions UPIS-ACQ linkin'!$AE$11:$AE$84)</f>
        <v>1810863.3000000005</v>
      </c>
      <c r="G579" s="208">
        <f>-SUMIF('Retire linkin'!$L$11:$L$84,B579,'Retire linkin'!$AL$11:$AL$86)+(-SUMIF('UPIS Bal + Activity to Feb 2026'!$A$8:$A$82,'Sch B-2'!B579,'UPIS Bal + Activity to Feb 2026'!$AZ$8:$AZ$82))</f>
        <v>467063.83666666667</v>
      </c>
      <c r="H579" s="208">
        <v>0</v>
      </c>
      <c r="I579" s="209"/>
      <c r="J579" s="209"/>
      <c r="K579" s="201"/>
      <c r="L579" s="208">
        <f t="shared" ca="1" si="21"/>
        <v>21240621.403333332</v>
      </c>
      <c r="M579" s="207"/>
      <c r="N579" s="207"/>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c r="AW579" s="20"/>
      <c r="AX579" s="20"/>
      <c r="AY579" s="20"/>
      <c r="AZ579" s="20"/>
      <c r="BA579" s="20"/>
      <c r="BB579" s="20"/>
    </row>
    <row r="580" spans="1:54">
      <c r="A580" s="202">
        <v>6</v>
      </c>
      <c r="B580" s="202">
        <v>340.5</v>
      </c>
      <c r="C580" s="203" t="s">
        <v>200</v>
      </c>
      <c r="D580" s="203"/>
      <c r="E580" s="208">
        <f>SUMIF('UPIS Bal + Activity to Feb 2026'!$A$8:$A$82,'Sch B-2'!B580,'UPIS Bal + Activity to Feb 2026'!$D$8:$D$82)</f>
        <v>20310976.820000004</v>
      </c>
      <c r="F580" s="208">
        <v>4394003.0099991988</v>
      </c>
      <c r="G580" s="208">
        <f>-SUMIF('Retire linkin'!$L$11:$L$84,B580,'Retire linkin'!$AL$11:$AL$86)+(-SUMIF('UPIS Bal + Activity to Feb 2026'!$A$8:$A$82,'Sch B-2'!B580,'UPIS Bal + Activity to Feb 2026'!$AZ$8:$AZ$82))</f>
        <v>5540178.7683333326</v>
      </c>
      <c r="H580" s="208">
        <v>0</v>
      </c>
      <c r="I580" s="201"/>
      <c r="J580" s="209"/>
      <c r="K580" s="201"/>
      <c r="L580" s="208">
        <f t="shared" si="21"/>
        <v>19164801.06166587</v>
      </c>
      <c r="M580" s="207"/>
      <c r="N580" s="207"/>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c r="AW580" s="20"/>
      <c r="AX580" s="20"/>
      <c r="AY580" s="20"/>
      <c r="AZ580" s="20"/>
      <c r="BA580" s="20"/>
      <c r="BB580" s="20"/>
    </row>
    <row r="581" spans="1:54">
      <c r="A581" s="202">
        <v>7</v>
      </c>
      <c r="B581" s="202">
        <v>341.5</v>
      </c>
      <c r="C581" s="203" t="s">
        <v>201</v>
      </c>
      <c r="D581" s="203"/>
      <c r="E581" s="208">
        <f>SUMIF('UPIS Bal + Activity to Feb 2026'!$A$8:$A$82,'Sch B-2'!B581,'UPIS Bal + Activity to Feb 2026'!$D$8:$D$82)</f>
        <v>14670783.689999999</v>
      </c>
      <c r="F581" s="208">
        <f ca="1">(SUMIF('Additions linkin'!$J$11:$J$440,B581,'Additions linkin'!$AN$11:$AN$439))+SUMIF('UPIS Bal + Activity to Feb 2026'!$A$8:$A$82,'Sch B-2'!B581,'UPIS Bal + Activity to Feb 2026'!$AY$8:$AY$82)+SUMIF('Additions UPIS-ACQ linkin'!$G$11:$G$84,'Sch B-2'!B581,'Additions UPIS-ACQ linkin'!$AE$11:$AE$84)</f>
        <v>1071946.6000000001</v>
      </c>
      <c r="G581" s="208">
        <f>-SUMIF('Retire linkin'!$L$11:$L$84,B581,'Retire linkin'!$AL$11:$AL$86)+(-SUMIF('UPIS Bal + Activity to Feb 2026'!$A$8:$A$82,'Sch B-2'!B581,'UPIS Bal + Activity to Feb 2026'!$AZ$8:$AZ$82))</f>
        <v>417792.25666666671</v>
      </c>
      <c r="H581" s="208">
        <v>0</v>
      </c>
      <c r="I581" s="209"/>
      <c r="J581" s="209"/>
      <c r="K581" s="201"/>
      <c r="L581" s="208">
        <f t="shared" ca="1" si="21"/>
        <v>15324938.033333333</v>
      </c>
      <c r="M581" s="207"/>
      <c r="N581" s="207"/>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c r="AW581" s="20"/>
      <c r="AX581" s="20"/>
      <c r="AY581" s="20"/>
      <c r="AZ581" s="20"/>
      <c r="BA581" s="20"/>
      <c r="BB581" s="20"/>
    </row>
    <row r="582" spans="1:54">
      <c r="A582" s="202">
        <v>8</v>
      </c>
      <c r="B582" s="202">
        <v>342.5</v>
      </c>
      <c r="C582" s="203" t="s">
        <v>202</v>
      </c>
      <c r="D582" s="203"/>
      <c r="E582" s="208">
        <f>SUMIF('UPIS Bal + Activity to Feb 2026'!$A$8:$A$82,'Sch B-2'!B582,'UPIS Bal + Activity to Feb 2026'!$D$8:$D$82)</f>
        <v>339105.9</v>
      </c>
      <c r="F582" s="208">
        <f ca="1">(SUMIF('Additions linkin'!$J$11:$J$440,B582,'Additions linkin'!$AN$11:$AN$439))+SUMIF('UPIS Bal + Activity to Feb 2026'!$A$8:$A$82,'Sch B-2'!B582,'UPIS Bal + Activity to Feb 2026'!$AY$8:$AY$82)+SUMIF('Additions UPIS-ACQ linkin'!$G$11:$G$84,'Sch B-2'!B582,'Additions UPIS-ACQ linkin'!$AE$11:$AE$84)</f>
        <v>0</v>
      </c>
      <c r="G582" s="208">
        <f>-SUMIF('Retire linkin'!$L$11:$L$84,B582,'Retire linkin'!$AL$11:$AL$86)+(-SUMIF('UPIS Bal + Activity to Feb 2026'!$A$8:$A$82,'Sch B-2'!B582,'UPIS Bal + Activity to Feb 2026'!$AZ$8:$AZ$82))</f>
        <v>0</v>
      </c>
      <c r="H582" s="208">
        <v>0</v>
      </c>
      <c r="I582" s="209"/>
      <c r="J582" s="209"/>
      <c r="K582" s="201"/>
      <c r="L582" s="208">
        <f t="shared" ca="1" si="21"/>
        <v>339105.9</v>
      </c>
      <c r="M582" s="207"/>
      <c r="N582" s="207"/>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c r="AW582" s="20"/>
      <c r="AX582" s="20"/>
      <c r="AY582" s="20"/>
      <c r="AZ582" s="20"/>
      <c r="BA582" s="20"/>
      <c r="BB582" s="20"/>
    </row>
    <row r="583" spans="1:54">
      <c r="A583" s="202">
        <v>9</v>
      </c>
      <c r="B583" s="202">
        <v>343.5</v>
      </c>
      <c r="C583" s="203" t="s">
        <v>203</v>
      </c>
      <c r="D583" s="203"/>
      <c r="E583" s="208">
        <f>SUMIF('UPIS Bal + Activity to Feb 2026'!$A$8:$A$82,'Sch B-2'!B583,'UPIS Bal + Activity to Feb 2026'!$D$8:$D$82)</f>
        <v>4433560.04</v>
      </c>
      <c r="F583" s="208">
        <f ca="1">(SUMIF('Additions linkin'!$J$11:$J$440,B583,'Additions linkin'!$AN$11:$AN$439))+SUMIF('UPIS Bal + Activity to Feb 2026'!$A$8:$A$82,'Sch B-2'!B583,'UPIS Bal + Activity to Feb 2026'!$AY$8:$AY$82)+SUMIF('Additions UPIS-ACQ linkin'!$G$11:$G$84,'Sch B-2'!B583,'Additions UPIS-ACQ linkin'!$AE$11:$AE$84)</f>
        <v>1122522.6499999999</v>
      </c>
      <c r="G583" s="208">
        <f>-SUMIF('Retire linkin'!$L$11:$L$84,B583,'Retire linkin'!$AL$11:$AL$86)+(-SUMIF('UPIS Bal + Activity to Feb 2026'!$A$8:$A$82,'Sch B-2'!B583,'UPIS Bal + Activity to Feb 2026'!$AZ$8:$AZ$82))</f>
        <v>7429.3049999999994</v>
      </c>
      <c r="H583" s="208">
        <v>0</v>
      </c>
      <c r="I583" s="209"/>
      <c r="J583" s="209"/>
      <c r="K583" s="201"/>
      <c r="L583" s="208">
        <f t="shared" ca="1" si="21"/>
        <v>5548653.3849999998</v>
      </c>
      <c r="M583" s="207"/>
      <c r="N583" s="207"/>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c r="AW583" s="20"/>
      <c r="AX583" s="20"/>
      <c r="AY583" s="20"/>
      <c r="AZ583" s="20"/>
      <c r="BA583" s="20"/>
      <c r="BB583" s="20"/>
    </row>
    <row r="584" spans="1:54">
      <c r="A584" s="202">
        <v>10</v>
      </c>
      <c r="B584" s="202">
        <v>344.5</v>
      </c>
      <c r="C584" s="203" t="s">
        <v>204</v>
      </c>
      <c r="D584" s="203"/>
      <c r="E584" s="208">
        <f>SUMIF('UPIS Bal + Activity to Feb 2026'!$A$8:$A$82,'Sch B-2'!B584,'UPIS Bal + Activity to Feb 2026'!$D$8:$D$82)</f>
        <v>817364.49</v>
      </c>
      <c r="F584" s="208">
        <f ca="1">(SUMIF('Additions linkin'!$J$11:$J$440,B584,'Additions linkin'!$AN$11:$AN$439))+SUMIF('UPIS Bal + Activity to Feb 2026'!$A$8:$A$82,'Sch B-2'!B584,'UPIS Bal + Activity to Feb 2026'!$AY$8:$AY$82)+SUMIF('Additions UPIS-ACQ linkin'!$G$11:$G$84,'Sch B-2'!B584,'Additions UPIS-ACQ linkin'!$AE$11:$AE$84)</f>
        <v>60049.880000000005</v>
      </c>
      <c r="G584" s="208">
        <f>-SUMIF('Retire linkin'!$L$11:$L$84,B584,'Retire linkin'!$AL$11:$AL$86)+(-SUMIF('UPIS Bal + Activity to Feb 2026'!$A$8:$A$82,'Sch B-2'!B584,'UPIS Bal + Activity to Feb 2026'!$AZ$8:$AZ$82))</f>
        <v>190974.07833333334</v>
      </c>
      <c r="H584" s="208">
        <v>0</v>
      </c>
      <c r="I584" s="209"/>
      <c r="J584" s="209"/>
      <c r="K584" s="201"/>
      <c r="L584" s="208">
        <f t="shared" ca="1" si="21"/>
        <v>686440.29166666663</v>
      </c>
      <c r="M584" s="207"/>
      <c r="N584" s="207"/>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c r="AW584" s="20"/>
      <c r="AX584" s="20"/>
      <c r="AY584" s="20"/>
      <c r="AZ584" s="20"/>
      <c r="BA584" s="20"/>
      <c r="BB584" s="20"/>
    </row>
    <row r="585" spans="1:54">
      <c r="A585" s="202">
        <v>11</v>
      </c>
      <c r="B585" s="202">
        <v>345.5</v>
      </c>
      <c r="C585" s="203" t="s">
        <v>205</v>
      </c>
      <c r="D585" s="203"/>
      <c r="E585" s="208">
        <f>SUMIF('UPIS Bal + Activity to Feb 2026'!$A$8:$A$82,'Sch B-2'!B585,'UPIS Bal + Activity to Feb 2026'!$D$8:$D$82)</f>
        <v>1745656.47</v>
      </c>
      <c r="F585" s="208">
        <f ca="1">(SUMIF('Additions linkin'!$J$11:$J$440,B585,'Additions linkin'!$AN$11:$AN$439))+SUMIF('UPIS Bal + Activity to Feb 2026'!$A$8:$A$82,'Sch B-2'!B585,'UPIS Bal + Activity to Feb 2026'!$AY$8:$AY$82)+SUMIF('Additions UPIS-ACQ linkin'!$G$11:$G$84,'Sch B-2'!B585,'Additions UPIS-ACQ linkin'!$AE$11:$AE$84)</f>
        <v>655158.79999999993</v>
      </c>
      <c r="G585" s="208">
        <f>-SUMIF('Retire linkin'!$L$11:$L$84,B585,'Retire linkin'!$AL$11:$AL$86)+(-SUMIF('UPIS Bal + Activity to Feb 2026'!$A$8:$A$82,'Sch B-2'!B585,'UPIS Bal + Activity to Feb 2026'!$AZ$8:$AZ$82))</f>
        <v>46036.888333333336</v>
      </c>
      <c r="H585" s="208">
        <v>0</v>
      </c>
      <c r="I585" s="209"/>
      <c r="J585" s="209"/>
      <c r="K585" s="201"/>
      <c r="L585" s="208">
        <f t="shared" ca="1" si="21"/>
        <v>2354778.3816666668</v>
      </c>
      <c r="M585" s="207"/>
      <c r="N585" s="207"/>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c r="AW585" s="20"/>
      <c r="AX585" s="20"/>
      <c r="AY585" s="20"/>
      <c r="AZ585" s="20"/>
      <c r="BA585" s="20"/>
      <c r="BB585" s="20"/>
    </row>
    <row r="586" spans="1:54">
      <c r="A586" s="202">
        <v>12</v>
      </c>
      <c r="B586" s="202">
        <v>346.5</v>
      </c>
      <c r="C586" s="203" t="s">
        <v>206</v>
      </c>
      <c r="D586" s="203"/>
      <c r="E586" s="208">
        <f>SUMIF('UPIS Bal + Activity to Feb 2026'!$A$8:$A$82,'Sch B-2'!B586,'UPIS Bal + Activity to Feb 2026'!$D$8:$D$82)</f>
        <v>6544921.7400000002</v>
      </c>
      <c r="F586" s="208">
        <f ca="1">(SUMIF('Additions linkin'!$J$11:$J$440,B586,'Additions linkin'!$AN$11:$AN$439))+SUMIF('UPIS Bal + Activity to Feb 2026'!$A$8:$A$82,'Sch B-2'!B586,'UPIS Bal + Activity to Feb 2026'!$AY$8:$AY$82)+SUMIF('Additions UPIS-ACQ linkin'!$G$11:$G$84,'Sch B-2'!B586,'Additions UPIS-ACQ linkin'!$AE$11:$AE$84)</f>
        <v>1520041.15</v>
      </c>
      <c r="G586" s="208">
        <f>-SUMIF('Retire linkin'!$L$11:$L$84,B586,'Retire linkin'!$AL$11:$AL$86)+(-SUMIF('UPIS Bal + Activity to Feb 2026'!$A$8:$A$82,'Sch B-2'!B586,'UPIS Bal + Activity to Feb 2026'!$AZ$8:$AZ$82))</f>
        <v>848311.80666666664</v>
      </c>
      <c r="H586" s="208">
        <v>0</v>
      </c>
      <c r="I586" s="209"/>
      <c r="J586" s="209"/>
      <c r="K586" s="201"/>
      <c r="L586" s="208">
        <f t="shared" ca="1" si="21"/>
        <v>7216651.083333334</v>
      </c>
      <c r="M586" s="207"/>
      <c r="N586" s="207"/>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c r="AW586" s="20"/>
      <c r="AX586" s="20"/>
      <c r="AY586" s="20"/>
      <c r="AZ586" s="20"/>
      <c r="BA586" s="20"/>
      <c r="BB586" s="20"/>
    </row>
    <row r="587" spans="1:54">
      <c r="A587" s="202">
        <v>13</v>
      </c>
      <c r="B587" s="202">
        <v>347.5</v>
      </c>
      <c r="C587" s="203" t="s">
        <v>207</v>
      </c>
      <c r="D587" s="203"/>
      <c r="E587" s="208">
        <f>SUMIF('UPIS Bal + Activity to Feb 2026'!$A$8:$A$82,'Sch B-2'!B587,'UPIS Bal + Activity to Feb 2026'!$D$8:$D$82)</f>
        <v>3193402.96</v>
      </c>
      <c r="F587" s="208">
        <f ca="1">(SUMIF('Additions linkin'!$J$11:$J$440,B587,'Additions linkin'!$AN$11:$AN$439))+SUMIF('UPIS Bal + Activity to Feb 2026'!$A$8:$A$82,'Sch B-2'!B587,'UPIS Bal + Activity to Feb 2026'!$AY$8:$AY$82)+SUMIF('Additions UPIS-ACQ linkin'!$G$11:$G$84,'Sch B-2'!B587,'Additions UPIS-ACQ linkin'!$AE$11:$AE$84)</f>
        <v>1405264.56</v>
      </c>
      <c r="G587" s="208">
        <f>-SUMIF('Retire linkin'!$L$11:$L$84,B587,'Retire linkin'!$AL$11:$AL$86)+(-SUMIF('UPIS Bal + Activity to Feb 2026'!$A$8:$A$82,'Sch B-2'!B587,'UPIS Bal + Activity to Feb 2026'!$AZ$8:$AZ$82))</f>
        <v>116982.38499999999</v>
      </c>
      <c r="H587" s="208">
        <v>0</v>
      </c>
      <c r="I587" s="209"/>
      <c r="J587" s="209"/>
      <c r="K587" s="201"/>
      <c r="L587" s="208">
        <f t="shared" ca="1" si="21"/>
        <v>4481685.1349999998</v>
      </c>
      <c r="M587" s="207"/>
      <c r="N587" s="207"/>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c r="AW587" s="20"/>
      <c r="AX587" s="20"/>
      <c r="AY587" s="20"/>
      <c r="AZ587" s="20"/>
      <c r="BA587" s="20"/>
      <c r="BB587" s="20"/>
    </row>
    <row r="588" spans="1:54">
      <c r="A588" s="202">
        <v>14</v>
      </c>
      <c r="B588" s="202">
        <v>348.5</v>
      </c>
      <c r="C588" s="203" t="s">
        <v>208</v>
      </c>
      <c r="D588" s="203"/>
      <c r="E588" s="208">
        <f>SUMIF('UPIS Bal + Activity to Feb 2026'!$A$8:$A$82,'Sch B-2'!B588,'UPIS Bal + Activity to Feb 2026'!$D$8:$D$82)</f>
        <v>12906.9</v>
      </c>
      <c r="F588" s="208">
        <f ca="1">(SUMIF('Additions linkin'!$J$11:$J$440,B588,'Additions linkin'!$AN$11:$AN$439))+SUMIF('UPIS Bal + Activity to Feb 2026'!$A$8:$A$82,'Sch B-2'!B588,'UPIS Bal + Activity to Feb 2026'!$AY$8:$AY$82)+SUMIF('Additions UPIS-ACQ linkin'!$G$11:$G$84,'Sch B-2'!B588,'Additions UPIS-ACQ linkin'!$AE$11:$AE$84)</f>
        <v>0</v>
      </c>
      <c r="G588" s="208">
        <f>-SUMIF('Retire linkin'!$L$11:$L$84,B588,'Retire linkin'!$AL$11:$AL$86)+(-SUMIF('UPIS Bal + Activity to Feb 2026'!$A$8:$A$82,'Sch B-2'!B588,'UPIS Bal + Activity to Feb 2026'!$AZ$8:$AZ$82))</f>
        <v>0</v>
      </c>
      <c r="H588" s="208">
        <v>0</v>
      </c>
      <c r="I588" s="209"/>
      <c r="J588" s="209"/>
      <c r="K588" s="201"/>
      <c r="L588" s="208">
        <f t="shared" ca="1" si="21"/>
        <v>12906.9</v>
      </c>
      <c r="M588" s="207"/>
      <c r="N588" s="207"/>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row>
    <row r="589" spans="1:54" ht="15.75" thickBot="1">
      <c r="A589" s="202">
        <v>15</v>
      </c>
      <c r="B589" s="202"/>
      <c r="C589" s="203"/>
      <c r="D589" s="203"/>
      <c r="E589" s="210"/>
      <c r="F589" s="210"/>
      <c r="G589" s="210"/>
      <c r="H589" s="210"/>
      <c r="I589" s="203"/>
      <c r="J589" s="203"/>
      <c r="K589" s="207"/>
      <c r="L589" s="210"/>
      <c r="M589" s="207"/>
      <c r="N589" s="207"/>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c r="AW589" s="20"/>
      <c r="AX589" s="20"/>
      <c r="AY589" s="20"/>
      <c r="AZ589" s="20"/>
      <c r="BA589" s="20"/>
      <c r="BB589" s="20"/>
    </row>
    <row r="590" spans="1:54" ht="15.75" thickBot="1">
      <c r="A590" s="202">
        <v>16</v>
      </c>
      <c r="B590" s="202"/>
      <c r="C590" s="203" t="s">
        <v>710</v>
      </c>
      <c r="D590" s="203"/>
      <c r="E590" s="211">
        <f>SUM(E578:E589)</f>
        <v>71965500.950000003</v>
      </c>
      <c r="F590" s="211">
        <f ca="1">SUM(F578:F589)</f>
        <v>12039849.949999202</v>
      </c>
      <c r="G590" s="211">
        <f>SUM(G578:G589)</f>
        <v>7634769.3249999993</v>
      </c>
      <c r="H590" s="211">
        <f>SUM(H578:H589)</f>
        <v>0</v>
      </c>
      <c r="I590" s="205"/>
      <c r="J590" s="206"/>
      <c r="K590" s="206"/>
      <c r="L590" s="211">
        <f ca="1">SUM(L578:L589)</f>
        <v>76370581.574999198</v>
      </c>
      <c r="M590" s="207"/>
      <c r="N590" s="207"/>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c r="AW590" s="20"/>
      <c r="AX590" s="20"/>
      <c r="AY590" s="20"/>
      <c r="AZ590" s="20"/>
      <c r="BA590" s="20"/>
      <c r="BB590" s="20"/>
    </row>
    <row r="591" spans="1:54">
      <c r="A591" s="202">
        <v>17</v>
      </c>
      <c r="B591" s="202"/>
      <c r="C591" s="203"/>
      <c r="D591" s="203"/>
      <c r="E591" s="212"/>
      <c r="F591" s="207"/>
      <c r="G591" s="207"/>
      <c r="H591" s="207"/>
      <c r="I591" s="203"/>
      <c r="J591" s="203"/>
      <c r="K591" s="207"/>
      <c r="L591" s="207"/>
      <c r="M591" s="207"/>
      <c r="N591" s="207"/>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c r="AW591" s="20"/>
      <c r="AX591" s="20"/>
      <c r="AY591" s="20"/>
      <c r="AZ591" s="20"/>
      <c r="BA591" s="20"/>
      <c r="BB591" s="20"/>
    </row>
    <row r="592" spans="1:54" ht="15.75" thickBot="1">
      <c r="A592" s="202">
        <v>18</v>
      </c>
      <c r="B592" s="202" t="s">
        <v>209</v>
      </c>
      <c r="C592" s="203" t="s">
        <v>210</v>
      </c>
      <c r="D592" s="203"/>
      <c r="E592" s="213">
        <v>0</v>
      </c>
      <c r="F592" s="213">
        <f>'ACQ- Link In'!B5</f>
        <v>17886453.990000006</v>
      </c>
      <c r="G592" s="213">
        <v>0</v>
      </c>
      <c r="H592" s="213">
        <v>0</v>
      </c>
      <c r="I592" s="203"/>
      <c r="J592" s="203"/>
      <c r="K592" s="207"/>
      <c r="L592" s="213">
        <f t="shared" ref="L592" si="22">E592+F592-G592+H592</f>
        <v>17886453.990000006</v>
      </c>
      <c r="M592" s="207"/>
      <c r="N592" s="207"/>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c r="AW592" s="20"/>
      <c r="AX592" s="20"/>
      <c r="AY592" s="20"/>
      <c r="AZ592" s="20"/>
      <c r="BA592" s="20"/>
      <c r="BB592" s="20"/>
    </row>
    <row r="593" spans="1:54">
      <c r="A593" s="202">
        <v>19</v>
      </c>
      <c r="B593" s="202"/>
      <c r="C593" s="203"/>
      <c r="D593" s="203"/>
      <c r="E593" s="203"/>
      <c r="F593" s="203"/>
      <c r="G593" s="203"/>
      <c r="H593" s="203"/>
      <c r="I593" s="203"/>
      <c r="J593" s="203"/>
      <c r="K593" s="203"/>
      <c r="L593" s="203"/>
      <c r="M593" s="207"/>
      <c r="N593" s="207"/>
      <c r="O593" s="20"/>
      <c r="P593" s="20"/>
      <c r="Q593" s="2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c r="AW593" s="20"/>
      <c r="AX593" s="20"/>
      <c r="AY593" s="20"/>
      <c r="AZ593" s="20"/>
      <c r="BA593" s="20"/>
      <c r="BB593" s="20"/>
    </row>
    <row r="594" spans="1:54" ht="15.75" thickBot="1">
      <c r="A594" s="202">
        <v>20</v>
      </c>
      <c r="B594" s="202"/>
      <c r="C594" s="203" t="s">
        <v>711</v>
      </c>
      <c r="D594" s="203"/>
      <c r="E594" s="214">
        <f>E519+E533+E542+E556+E590+E592</f>
        <v>1061002502.35</v>
      </c>
      <c r="F594" s="214">
        <f ca="1">F519+F533+F542+F556+F590+F592</f>
        <v>119204776.10432041</v>
      </c>
      <c r="G594" s="214">
        <f>G519+G533+G542+G556+G590+G592</f>
        <v>15802690.166666666</v>
      </c>
      <c r="H594" s="214">
        <f>H519+H533+H542+H556+H590+H592</f>
        <v>0</v>
      </c>
      <c r="I594" s="203"/>
      <c r="J594" s="203"/>
      <c r="K594" s="203"/>
      <c r="L594" s="214">
        <f ca="1">L519+L533+L542+L556+L590+L592</f>
        <v>1164404589.2876537</v>
      </c>
      <c r="M594" s="207"/>
      <c r="N594" s="207"/>
      <c r="O594" s="20"/>
      <c r="P594" s="20"/>
      <c r="Q594" s="2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c r="AW594" s="20"/>
      <c r="AX594" s="20"/>
      <c r="AY594" s="20"/>
      <c r="AZ594" s="20"/>
      <c r="BA594" s="20"/>
      <c r="BB594" s="20"/>
    </row>
    <row r="595" spans="1:54" ht="15.75" thickTop="1">
      <c r="A595" s="202">
        <v>21</v>
      </c>
      <c r="B595" s="202"/>
      <c r="C595" s="203"/>
      <c r="D595" s="203"/>
      <c r="E595" s="212"/>
      <c r="F595" s="207"/>
      <c r="G595" s="207"/>
      <c r="H595" s="207"/>
      <c r="I595" s="207"/>
      <c r="J595" s="203"/>
      <c r="K595" s="207"/>
      <c r="L595" s="203"/>
      <c r="M595" s="207"/>
      <c r="N595" s="207"/>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c r="AW595" s="20"/>
      <c r="AX595" s="20"/>
      <c r="AY595" s="20"/>
      <c r="AZ595" s="20"/>
      <c r="BA595" s="20"/>
      <c r="BB595" s="20"/>
    </row>
    <row r="596" spans="1:54">
      <c r="A596" s="18">
        <v>22</v>
      </c>
      <c r="E596" s="20"/>
      <c r="F596" s="20"/>
      <c r="G596" s="20"/>
      <c r="H596" s="20"/>
      <c r="I596" s="20"/>
      <c r="J596" s="20"/>
      <c r="K596" s="37"/>
      <c r="L596" s="143">
        <f>'UPIS linkin'!T5+'ACQ- Link In'!B5</f>
        <v>1163023446.687655</v>
      </c>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c r="AW596" s="20"/>
      <c r="AX596" s="20"/>
      <c r="AY596" s="20"/>
      <c r="AZ596" s="20"/>
      <c r="BA596" s="20"/>
      <c r="BB596" s="20"/>
    </row>
    <row r="597" spans="1:54">
      <c r="A597" s="18">
        <v>23</v>
      </c>
      <c r="E597" s="20"/>
      <c r="F597" s="20"/>
      <c r="G597" s="20"/>
      <c r="H597" s="20"/>
      <c r="I597" s="20"/>
      <c r="J597" s="20"/>
      <c r="L597" s="166">
        <f ca="1">L594-L596</f>
        <v>1381142.5999987125</v>
      </c>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c r="AW597" s="20"/>
      <c r="AX597" s="20"/>
      <c r="AY597" s="20"/>
      <c r="AZ597" s="20"/>
      <c r="BA597" s="20"/>
      <c r="BB597" s="20"/>
    </row>
    <row r="598" spans="1:54">
      <c r="A598" s="18">
        <v>24</v>
      </c>
      <c r="D598" s="20"/>
      <c r="E598" s="20"/>
      <c r="F598" s="20"/>
      <c r="G598" s="20"/>
      <c r="H598" s="20"/>
      <c r="I598" s="20"/>
      <c r="K598" s="20"/>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c r="AW598" s="20"/>
      <c r="AX598" s="20"/>
      <c r="AY598" s="20"/>
      <c r="AZ598" s="20"/>
      <c r="BA598" s="20"/>
      <c r="BB598" s="20"/>
    </row>
    <row r="599" spans="1:54">
      <c r="A599" s="18">
        <v>25</v>
      </c>
      <c r="D599" s="20"/>
      <c r="E599" s="20"/>
      <c r="F599" s="20"/>
      <c r="G599" s="20"/>
      <c r="H599" s="20"/>
      <c r="I599" s="20"/>
      <c r="K599" s="20"/>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c r="AW599" s="20"/>
      <c r="AX599" s="20"/>
      <c r="AY599" s="20"/>
      <c r="AZ599" s="20"/>
      <c r="BA599" s="20"/>
      <c r="BB599" s="20"/>
    </row>
    <row r="600" spans="1:54">
      <c r="A600" s="18"/>
      <c r="D600" s="20"/>
      <c r="E600" s="20"/>
      <c r="F600" s="20"/>
      <c r="G600" s="20"/>
      <c r="H600" s="20"/>
      <c r="I600" s="20"/>
      <c r="K600" s="20"/>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c r="AZ600" s="20"/>
      <c r="BA600" s="20"/>
      <c r="BB600" s="20"/>
    </row>
    <row r="601" spans="1:54">
      <c r="A601" s="18"/>
      <c r="D601" s="20"/>
      <c r="E601" s="20"/>
      <c r="F601" s="20"/>
      <c r="G601" s="20"/>
      <c r="H601" s="20"/>
      <c r="I601" s="20"/>
      <c r="K601" s="20"/>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c r="AW601" s="20"/>
      <c r="AX601" s="20"/>
      <c r="AY601" s="20"/>
      <c r="AZ601" s="20"/>
      <c r="BA601" s="20"/>
      <c r="BB601" s="20"/>
    </row>
    <row r="602" spans="1:54">
      <c r="A602" s="18"/>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c r="AW602" s="20"/>
      <c r="AX602" s="20"/>
      <c r="AY602" s="20"/>
      <c r="AZ602" s="20"/>
      <c r="BA602" s="20"/>
      <c r="BB602" s="20"/>
    </row>
    <row r="603" spans="1:54">
      <c r="A603" s="18"/>
      <c r="D603" s="20"/>
      <c r="E603" s="20"/>
      <c r="F603" s="20"/>
      <c r="G603" s="20"/>
      <c r="H603" s="20"/>
      <c r="I603" s="20"/>
      <c r="K603" s="20"/>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c r="AW603" s="20"/>
      <c r="AX603" s="20"/>
      <c r="AY603" s="20"/>
      <c r="AZ603" s="20"/>
      <c r="BA603" s="20"/>
      <c r="BB603" s="20"/>
    </row>
    <row r="604" spans="1:54">
      <c r="A604" s="18"/>
      <c r="D604" s="20"/>
      <c r="E604" s="20"/>
      <c r="F604" s="20"/>
      <c r="G604" s="20"/>
      <c r="H604" s="20"/>
      <c r="I604" s="20"/>
      <c r="K604" s="20"/>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c r="AW604" s="20"/>
      <c r="AX604" s="20"/>
      <c r="AY604" s="20"/>
      <c r="AZ604" s="20"/>
      <c r="BA604" s="20"/>
      <c r="BB604" s="20"/>
    </row>
    <row r="605" spans="1:54">
      <c r="A605" s="18"/>
      <c r="D605" s="20"/>
      <c r="E605" s="20"/>
      <c r="F605" s="20"/>
      <c r="G605" s="20"/>
      <c r="H605" s="20"/>
      <c r="I605" s="20"/>
      <c r="K605" s="20"/>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c r="AW605" s="20"/>
      <c r="AX605" s="20"/>
      <c r="AY605" s="20"/>
      <c r="AZ605" s="20"/>
      <c r="BA605" s="20"/>
      <c r="BB605" s="20"/>
    </row>
    <row r="606" spans="1:54">
      <c r="A606" s="18"/>
      <c r="D606" s="20"/>
      <c r="E606" s="20"/>
      <c r="F606" s="20"/>
      <c r="G606" s="20"/>
      <c r="H606" s="20"/>
      <c r="I606" s="20"/>
      <c r="K606" s="20"/>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c r="AW606" s="20"/>
      <c r="AX606" s="20"/>
      <c r="AY606" s="20"/>
      <c r="AZ606" s="20"/>
      <c r="BA606" s="20"/>
      <c r="BB606" s="20"/>
    </row>
    <row r="607" spans="1:54">
      <c r="A607" s="18"/>
      <c r="D607" s="20"/>
      <c r="E607" s="20"/>
      <c r="F607" s="20"/>
      <c r="G607" s="20"/>
      <c r="H607" s="20"/>
      <c r="I607" s="20"/>
      <c r="K607" s="20"/>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c r="AW607" s="20"/>
      <c r="AX607" s="20"/>
      <c r="AY607" s="20"/>
      <c r="AZ607" s="20"/>
      <c r="BA607" s="20"/>
      <c r="BB607" s="20"/>
    </row>
    <row r="608" spans="1:54">
      <c r="A608" s="18"/>
      <c r="D608" s="20"/>
      <c r="E608" s="20"/>
      <c r="F608" s="20"/>
      <c r="G608" s="20"/>
      <c r="H608" s="20"/>
      <c r="I608" s="20"/>
      <c r="K608" s="20"/>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c r="AW608" s="20"/>
      <c r="AX608" s="20"/>
      <c r="AY608" s="20"/>
      <c r="AZ608" s="20"/>
      <c r="BA608" s="20"/>
      <c r="BB608" s="20"/>
    </row>
    <row r="609" spans="1:54">
      <c r="A609" s="18"/>
      <c r="D609" s="20"/>
      <c r="E609" s="20"/>
      <c r="F609" s="20"/>
      <c r="G609" s="20"/>
      <c r="H609" s="20"/>
      <c r="I609" s="20"/>
      <c r="K609" s="20"/>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c r="AW609" s="20"/>
      <c r="AX609" s="20"/>
      <c r="AY609" s="20"/>
      <c r="AZ609" s="20"/>
      <c r="BA609" s="20"/>
      <c r="BB609" s="20"/>
    </row>
    <row r="610" spans="1:54">
      <c r="A610" s="18"/>
      <c r="D610" s="20"/>
      <c r="E610" s="20"/>
      <c r="F610" s="20"/>
      <c r="G610" s="20"/>
      <c r="H610" s="20"/>
      <c r="I610" s="20"/>
      <c r="K610" s="20"/>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c r="AW610" s="20"/>
      <c r="AX610" s="20"/>
      <c r="AY610" s="20"/>
      <c r="AZ610" s="20"/>
      <c r="BA610" s="20"/>
      <c r="BB610" s="20"/>
    </row>
    <row r="611" spans="1:54">
      <c r="A611" s="18"/>
      <c r="D611" s="20"/>
      <c r="E611" s="20"/>
      <c r="F611" s="20"/>
      <c r="G611" s="20"/>
      <c r="H611" s="20"/>
      <c r="I611" s="20"/>
      <c r="K611" s="20"/>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c r="AW611" s="20"/>
      <c r="AX611" s="20"/>
      <c r="AY611" s="20"/>
      <c r="AZ611" s="20"/>
      <c r="BA611" s="20"/>
      <c r="BB611" s="20"/>
    </row>
    <row r="612" spans="1:54">
      <c r="A612" s="18"/>
      <c r="D612" s="20"/>
      <c r="E612" s="20"/>
      <c r="F612" s="20"/>
      <c r="G612" s="20"/>
      <c r="H612" s="20"/>
      <c r="I612" s="20"/>
      <c r="K612" s="20"/>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c r="AW612" s="20"/>
      <c r="AX612" s="20"/>
      <c r="AY612" s="20"/>
      <c r="AZ612" s="20"/>
      <c r="BA612" s="20"/>
      <c r="BB612" s="20"/>
    </row>
    <row r="613" spans="1:54">
      <c r="A613" s="18"/>
      <c r="D613" s="20"/>
      <c r="E613" s="20"/>
      <c r="F613" s="20"/>
      <c r="G613" s="20"/>
      <c r="H613" s="20"/>
      <c r="I613" s="20"/>
      <c r="K613" s="20"/>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c r="AW613" s="20"/>
      <c r="AX613" s="20"/>
      <c r="AY613" s="20"/>
      <c r="AZ613" s="20"/>
      <c r="BA613" s="20"/>
      <c r="BB613" s="20"/>
    </row>
    <row r="614" spans="1:54">
      <c r="A614" s="18"/>
      <c r="D614" s="20"/>
      <c r="E614" s="20"/>
      <c r="F614" s="20"/>
      <c r="G614" s="20"/>
      <c r="H614" s="20"/>
      <c r="I614" s="20"/>
      <c r="K614" s="20"/>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c r="AW614" s="20"/>
      <c r="AX614" s="20"/>
      <c r="AY614" s="20"/>
      <c r="AZ614" s="20"/>
      <c r="BA614" s="20"/>
      <c r="BB614" s="20"/>
    </row>
    <row r="615" spans="1:54">
      <c r="A615" s="18"/>
      <c r="D615" s="20"/>
      <c r="E615" s="20"/>
      <c r="F615" s="20"/>
      <c r="G615" s="20"/>
      <c r="H615" s="20"/>
      <c r="I615" s="20"/>
      <c r="K615" s="20"/>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c r="AW615" s="20"/>
      <c r="AX615" s="20"/>
      <c r="AY615" s="20"/>
      <c r="AZ615" s="20"/>
      <c r="BA615" s="20"/>
      <c r="BB615" s="20"/>
    </row>
    <row r="616" spans="1:54">
      <c r="A616" s="18"/>
      <c r="D616" s="20"/>
      <c r="E616" s="20"/>
      <c r="F616" s="20"/>
      <c r="G616" s="20"/>
      <c r="H616" s="20"/>
      <c r="I616" s="20"/>
      <c r="K616" s="20"/>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c r="AW616" s="20"/>
      <c r="AX616" s="20"/>
      <c r="AY616" s="20"/>
      <c r="AZ616" s="20"/>
      <c r="BA616" s="20"/>
      <c r="BB616" s="20"/>
    </row>
    <row r="617" spans="1:54">
      <c r="A617" s="18"/>
      <c r="D617" s="20"/>
      <c r="E617" s="20"/>
      <c r="F617" s="20"/>
      <c r="G617" s="20"/>
      <c r="H617" s="20"/>
      <c r="I617" s="20"/>
      <c r="K617" s="20"/>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c r="AZ617" s="20"/>
      <c r="BA617" s="20"/>
      <c r="BB617" s="20"/>
    </row>
    <row r="618" spans="1:54">
      <c r="A618" s="18"/>
      <c r="D618" s="20"/>
      <c r="E618" s="20"/>
      <c r="F618" s="20"/>
      <c r="G618" s="20"/>
      <c r="H618" s="20"/>
      <c r="I618" s="20"/>
      <c r="K618" s="20"/>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c r="AW618" s="20"/>
      <c r="AX618" s="20"/>
      <c r="AY618" s="20"/>
      <c r="AZ618" s="20"/>
      <c r="BA618" s="20"/>
      <c r="BB618" s="20"/>
    </row>
    <row r="619" spans="1:54">
      <c r="A619" s="18"/>
      <c r="D619" s="20"/>
      <c r="E619" s="20"/>
      <c r="F619" s="20"/>
      <c r="G619" s="20"/>
      <c r="H619" s="20"/>
      <c r="I619" s="20"/>
      <c r="K619" s="20"/>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c r="AW619" s="20"/>
      <c r="AX619" s="20"/>
      <c r="AY619" s="20"/>
      <c r="AZ619" s="20"/>
      <c r="BA619" s="20"/>
      <c r="BB619" s="20"/>
    </row>
    <row r="620" spans="1:54">
      <c r="A620" s="18"/>
      <c r="D620" s="20"/>
      <c r="E620" s="20"/>
      <c r="F620" s="20"/>
      <c r="G620" s="20"/>
      <c r="H620" s="20"/>
      <c r="I620" s="20"/>
      <c r="K620" s="20"/>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c r="AW620" s="20"/>
      <c r="AX620" s="20"/>
      <c r="AY620" s="20"/>
      <c r="AZ620" s="20"/>
      <c r="BA620" s="20"/>
      <c r="BB620" s="20"/>
    </row>
    <row r="621" spans="1:54">
      <c r="A621" s="18"/>
      <c r="D621" s="20"/>
      <c r="E621" s="20"/>
      <c r="F621" s="20"/>
      <c r="G621" s="20"/>
      <c r="H621" s="20"/>
      <c r="I621" s="20"/>
      <c r="K621" s="20"/>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c r="AW621" s="20"/>
      <c r="AX621" s="20"/>
      <c r="AY621" s="20"/>
      <c r="AZ621" s="20"/>
      <c r="BA621" s="20"/>
      <c r="BB621" s="20"/>
    </row>
    <row r="622" spans="1:54">
      <c r="A622" s="18"/>
      <c r="D622" s="20"/>
      <c r="E622" s="20"/>
      <c r="F622" s="20"/>
      <c r="G622" s="20"/>
      <c r="H622" s="20"/>
      <c r="I622" s="20"/>
      <c r="K622" s="20"/>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c r="AW622" s="20"/>
      <c r="AX622" s="20"/>
      <c r="AY622" s="20"/>
      <c r="AZ622" s="20"/>
      <c r="BA622" s="20"/>
      <c r="BB622" s="20"/>
    </row>
    <row r="623" spans="1:54">
      <c r="A623" s="18"/>
      <c r="D623" s="20"/>
      <c r="E623" s="20"/>
      <c r="F623" s="20"/>
      <c r="G623" s="20"/>
      <c r="H623" s="20"/>
      <c r="I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row>
    <row r="624" spans="1:54">
      <c r="A624" s="18"/>
      <c r="D624" s="20"/>
      <c r="E624" s="20"/>
      <c r="F624" s="20"/>
      <c r="G624" s="20"/>
      <c r="H624" s="20"/>
      <c r="I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c r="AW624" s="20"/>
      <c r="AX624" s="20"/>
      <c r="AY624" s="20"/>
      <c r="AZ624" s="20"/>
      <c r="BA624" s="20"/>
      <c r="BB624" s="20"/>
    </row>
    <row r="625" spans="1:54">
      <c r="A625" s="641" t="s">
        <v>603</v>
      </c>
      <c r="B625" s="641"/>
      <c r="C625" s="641"/>
      <c r="D625" s="641"/>
      <c r="E625" s="641"/>
      <c r="F625" s="641"/>
      <c r="G625" s="641"/>
      <c r="H625" s="641"/>
      <c r="I625" s="641"/>
      <c r="J625" s="641"/>
      <c r="K625" s="641"/>
      <c r="L625" s="641"/>
      <c r="M625" s="641"/>
      <c r="N625" s="55"/>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c r="AW625" s="20"/>
      <c r="AX625" s="20"/>
      <c r="AY625" s="20"/>
      <c r="AZ625" s="20"/>
      <c r="BA625" s="20"/>
      <c r="BB625" s="20"/>
    </row>
    <row r="626" spans="1:54">
      <c r="A626" s="641" t="str">
        <f>Control!A2</f>
        <v>Case No. 2026-00094</v>
      </c>
      <c r="B626" s="641"/>
      <c r="C626" s="641"/>
      <c r="D626" s="641"/>
      <c r="E626" s="641"/>
      <c r="F626" s="641"/>
      <c r="G626" s="641"/>
      <c r="H626" s="641"/>
      <c r="I626" s="641"/>
      <c r="J626" s="641"/>
      <c r="K626" s="641"/>
      <c r="L626" s="641"/>
      <c r="M626" s="641"/>
      <c r="N626" s="55"/>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c r="AW626" s="20"/>
      <c r="AX626" s="20"/>
      <c r="AY626" s="20"/>
      <c r="AZ626" s="20"/>
      <c r="BA626" s="20"/>
      <c r="BB626" s="20"/>
    </row>
    <row r="627" spans="1:54">
      <c r="A627" s="641" t="s">
        <v>618</v>
      </c>
      <c r="B627" s="641"/>
      <c r="C627" s="641"/>
      <c r="D627" s="641"/>
      <c r="E627" s="641"/>
      <c r="F627" s="641"/>
      <c r="G627" s="641"/>
      <c r="H627" s="641"/>
      <c r="I627" s="641"/>
      <c r="J627" s="641"/>
      <c r="K627" s="641"/>
      <c r="L627" s="641"/>
      <c r="M627" s="641"/>
      <c r="N627" s="55"/>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c r="AW627" s="20"/>
      <c r="AX627" s="20"/>
      <c r="AY627" s="20"/>
      <c r="AZ627" s="20"/>
      <c r="BA627" s="20"/>
      <c r="BB627" s="20"/>
    </row>
    <row r="628" spans="1:54">
      <c r="A628" s="641" t="str">
        <f>Control!B13</f>
        <v>Forecast Year (12 Months Ending December 31, 2027)</v>
      </c>
      <c r="B628" s="641"/>
      <c r="C628" s="641"/>
      <c r="D628" s="641"/>
      <c r="E628" s="641"/>
      <c r="F628" s="641"/>
      <c r="G628" s="641"/>
      <c r="H628" s="641"/>
      <c r="I628" s="641"/>
      <c r="J628" s="641"/>
      <c r="K628" s="641"/>
      <c r="L628" s="641"/>
      <c r="M628" s="641"/>
      <c r="N628" s="55"/>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c r="AW628" s="20"/>
      <c r="AX628" s="20"/>
      <c r="AY628" s="20"/>
      <c r="AZ628" s="20"/>
      <c r="BA628" s="20"/>
      <c r="BB628" s="20"/>
    </row>
    <row r="629" spans="1:54">
      <c r="A629" s="18"/>
      <c r="C629" s="18"/>
      <c r="D629" s="18"/>
      <c r="E629" s="18"/>
      <c r="F629" s="18"/>
      <c r="G629" s="18"/>
      <c r="H629" s="18"/>
      <c r="I629" s="18"/>
      <c r="J629" s="18"/>
      <c r="K629" s="18"/>
      <c r="L629" s="20"/>
      <c r="M629" s="61" t="s">
        <v>722</v>
      </c>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c r="AW629" s="20"/>
      <c r="AX629" s="20"/>
      <c r="AY629" s="20"/>
      <c r="AZ629" s="20"/>
      <c r="BA629" s="20"/>
      <c r="BB629" s="20"/>
    </row>
    <row r="630" spans="1:54">
      <c r="D630" s="20"/>
      <c r="E630" s="20"/>
      <c r="F630" s="20"/>
      <c r="G630" s="20"/>
      <c r="H630" s="20"/>
      <c r="I630" s="20"/>
      <c r="J630" s="20"/>
      <c r="K630" s="20"/>
      <c r="L630" s="20"/>
      <c r="M630" s="232" t="str">
        <f ca="1">RIGHT(CELL("filename",$A$1),LEN(CELL("filename",$A$1))-SEARCH("\Rate Base",CELL("filename",$A$1),1))</f>
        <v>Rate Base\[KAWC 2026 Rate Case - Exhibit 37 Schedules B1 - B8.xlsx]Sch B-2</v>
      </c>
      <c r="S630" s="20"/>
    </row>
    <row r="631" spans="1:54">
      <c r="A631" s="16" t="s">
        <v>669</v>
      </c>
      <c r="D631" s="20"/>
      <c r="E631" s="20"/>
      <c r="F631" s="20"/>
      <c r="G631" s="20"/>
      <c r="H631" s="20"/>
      <c r="I631" s="20"/>
      <c r="J631" s="20"/>
      <c r="M631" s="61" t="s">
        <v>737</v>
      </c>
      <c r="O631" s="20"/>
      <c r="P631" s="20"/>
      <c r="Q631" s="20"/>
      <c r="R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c r="AW631" s="20"/>
      <c r="AX631" s="20"/>
      <c r="AY631" s="20"/>
      <c r="AZ631" s="20"/>
      <c r="BA631" s="20"/>
      <c r="BB631" s="20"/>
    </row>
    <row r="632" spans="1:54">
      <c r="A632" s="16" t="str">
        <f>+A443</f>
        <v>TYPE OF FILING:  _X_ ORIGINAL __ UPDATED __ REVISED</v>
      </c>
      <c r="D632" s="20"/>
      <c r="E632" s="20"/>
      <c r="F632" s="20"/>
      <c r="G632" s="20"/>
      <c r="H632" s="20"/>
      <c r="I632" s="20"/>
      <c r="J632" s="20"/>
      <c r="M632" s="29" t="str">
        <f>Control!$D$18</f>
        <v>Witness Responsible:   John Watkins</v>
      </c>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c r="AW632" s="20"/>
      <c r="AX632" s="20"/>
      <c r="AY632" s="20"/>
      <c r="AZ632" s="20"/>
      <c r="BA632" s="20"/>
      <c r="BB632" s="20"/>
    </row>
    <row r="633" spans="1:54">
      <c r="A633" s="16" t="s">
        <v>738</v>
      </c>
      <c r="D633" s="20"/>
      <c r="E633" s="20"/>
      <c r="F633" s="20"/>
      <c r="G633" s="20"/>
      <c r="H633" s="20"/>
      <c r="I633" s="20"/>
      <c r="J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row>
    <row r="634" spans="1:54" ht="15.75" thickBot="1">
      <c r="A634" s="44"/>
      <c r="B634" s="45"/>
      <c r="C634" s="44"/>
      <c r="D634" s="50"/>
      <c r="E634" s="50"/>
      <c r="F634" s="50"/>
      <c r="G634" s="50"/>
      <c r="H634" s="50"/>
      <c r="I634" s="50"/>
      <c r="J634" s="50"/>
      <c r="K634" s="50"/>
      <c r="L634" s="50"/>
      <c r="M634" s="50"/>
      <c r="N634" s="24"/>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c r="AW634" s="20"/>
      <c r="AX634" s="20"/>
      <c r="AY634" s="20"/>
      <c r="AZ634" s="20"/>
      <c r="BA634" s="20"/>
      <c r="BB634" s="20"/>
    </row>
    <row r="635" spans="1:54">
      <c r="E635" s="24"/>
      <c r="F635" s="24"/>
      <c r="G635" s="24"/>
      <c r="K635" s="24"/>
      <c r="L635" s="51" t="s">
        <v>739</v>
      </c>
      <c r="M635" s="24"/>
      <c r="N635" s="24"/>
      <c r="O635" s="20"/>
      <c r="P635" s="20"/>
      <c r="Q635" s="20"/>
      <c r="R635" s="20"/>
      <c r="S635" s="20"/>
      <c r="T635" s="20"/>
      <c r="U635" s="20"/>
      <c r="V635" s="20"/>
      <c r="W635" s="20"/>
      <c r="X635" s="20"/>
      <c r="Y635" s="20"/>
      <c r="Z635" s="20"/>
      <c r="AA635" s="20"/>
      <c r="AB635" s="20"/>
      <c r="AC635" s="20"/>
      <c r="AD635" s="20"/>
      <c r="AE635" s="20"/>
      <c r="AF635" s="20"/>
      <c r="AG635" s="20"/>
      <c r="AH635" s="20"/>
      <c r="AI635" s="20"/>
      <c r="AJ635" s="20"/>
      <c r="AK635" s="20"/>
      <c r="AL635" s="20"/>
      <c r="AM635" s="20"/>
      <c r="AN635" s="20"/>
      <c r="AO635" s="20"/>
      <c r="AP635" s="20"/>
      <c r="AQ635" s="20"/>
      <c r="AR635" s="20"/>
      <c r="AS635" s="20"/>
      <c r="AT635" s="20"/>
      <c r="AU635" s="20"/>
      <c r="AV635" s="20"/>
      <c r="AW635" s="20"/>
      <c r="AX635" s="20"/>
      <c r="AY635" s="20"/>
      <c r="AZ635" s="20"/>
      <c r="BA635" s="20"/>
      <c r="BB635" s="20"/>
    </row>
    <row r="636" spans="1:54" ht="15.75" thickBot="1">
      <c r="A636" s="18" t="s">
        <v>570</v>
      </c>
      <c r="B636" s="18" t="s">
        <v>714</v>
      </c>
      <c r="E636" s="52" t="s">
        <v>724</v>
      </c>
      <c r="F636" s="20"/>
      <c r="G636" s="20"/>
      <c r="H636" s="68" t="s">
        <v>725</v>
      </c>
      <c r="I636" s="68"/>
      <c r="J636" s="70"/>
      <c r="K636" s="51" t="s">
        <v>726</v>
      </c>
      <c r="L636" s="51" t="s">
        <v>727</v>
      </c>
      <c r="M636" s="51" t="s">
        <v>687</v>
      </c>
      <c r="N636" s="24"/>
      <c r="O636" s="20"/>
      <c r="P636" s="20"/>
      <c r="Q636" s="20"/>
      <c r="R636" s="20"/>
      <c r="S636" s="20"/>
      <c r="T636" s="20"/>
      <c r="U636" s="20"/>
      <c r="V636" s="20"/>
      <c r="W636" s="20"/>
      <c r="X636" s="20"/>
      <c r="Y636" s="20"/>
      <c r="Z636" s="20"/>
      <c r="AA636" s="20"/>
      <c r="AB636" s="20"/>
      <c r="AC636" s="20"/>
      <c r="AD636" s="20"/>
      <c r="AE636" s="20"/>
      <c r="AF636" s="20"/>
      <c r="AG636" s="20"/>
      <c r="AH636" s="20"/>
      <c r="AI636" s="20"/>
      <c r="AJ636" s="20"/>
      <c r="AK636" s="20"/>
      <c r="AL636" s="20"/>
      <c r="AM636" s="20"/>
      <c r="AN636" s="20"/>
      <c r="AO636" s="20"/>
      <c r="AP636" s="20"/>
      <c r="AQ636" s="20"/>
      <c r="AR636" s="20"/>
      <c r="AS636" s="20"/>
      <c r="AT636" s="20"/>
      <c r="AU636" s="20"/>
      <c r="AV636" s="20"/>
      <c r="AW636" s="20"/>
      <c r="AX636" s="20"/>
      <c r="AY636" s="20"/>
      <c r="AZ636" s="20"/>
      <c r="BA636" s="20"/>
      <c r="BB636" s="20"/>
    </row>
    <row r="637" spans="1:54" ht="15.75" thickBot="1">
      <c r="A637" s="45" t="s">
        <v>662</v>
      </c>
      <c r="B637" s="45" t="s">
        <v>300</v>
      </c>
      <c r="C637" s="45" t="s">
        <v>301</v>
      </c>
      <c r="D637" s="44"/>
      <c r="E637" s="53" t="s">
        <v>576</v>
      </c>
      <c r="F637" s="53" t="s">
        <v>11</v>
      </c>
      <c r="G637" s="53" t="s">
        <v>439</v>
      </c>
      <c r="H637" s="71" t="s">
        <v>113</v>
      </c>
      <c r="I637" s="71" t="s">
        <v>728</v>
      </c>
      <c r="J637" s="44"/>
      <c r="K637" s="53" t="s">
        <v>729</v>
      </c>
      <c r="L637" s="53" t="s">
        <v>576</v>
      </c>
      <c r="M637" s="53" t="s">
        <v>535</v>
      </c>
      <c r="N637" s="24"/>
      <c r="O637" s="20"/>
      <c r="P637" s="20"/>
      <c r="Q637" s="20"/>
      <c r="R637" s="20"/>
      <c r="S637" s="20"/>
      <c r="T637" s="20"/>
      <c r="U637" s="20"/>
      <c r="V637" s="20"/>
      <c r="W637" s="20"/>
      <c r="X637" s="20"/>
      <c r="Y637" s="20"/>
      <c r="Z637" s="20"/>
      <c r="AA637" s="20"/>
      <c r="AB637" s="20"/>
      <c r="AC637" s="20"/>
      <c r="AD637" s="20"/>
      <c r="AE637" s="20"/>
      <c r="AF637" s="20"/>
      <c r="AG637" s="20"/>
      <c r="AH637" s="20"/>
      <c r="AI637" s="20"/>
      <c r="AJ637" s="20"/>
      <c r="AK637" s="20"/>
      <c r="AL637" s="20"/>
      <c r="AM637" s="20"/>
      <c r="AN637" s="20"/>
      <c r="AO637" s="20"/>
      <c r="AP637" s="20"/>
      <c r="AQ637" s="20"/>
      <c r="AR637" s="20"/>
      <c r="AS637" s="20"/>
      <c r="AT637" s="20"/>
      <c r="AU637" s="20"/>
      <c r="AV637" s="20"/>
      <c r="AW637" s="20"/>
      <c r="AX637" s="20"/>
      <c r="AY637" s="20"/>
      <c r="AZ637" s="20"/>
      <c r="BA637" s="20"/>
      <c r="BB637" s="20"/>
    </row>
    <row r="638" spans="1:54">
      <c r="A638" s="18">
        <v>1</v>
      </c>
      <c r="E638" s="24"/>
      <c r="F638" s="24"/>
      <c r="G638" s="24"/>
      <c r="H638" s="24"/>
      <c r="I638" s="24"/>
      <c r="K638" s="24"/>
      <c r="L638" s="24"/>
      <c r="M638" s="24"/>
      <c r="N638" s="24"/>
      <c r="O638" s="20"/>
      <c r="P638" s="20"/>
      <c r="Q638" s="20"/>
      <c r="R638" s="20"/>
      <c r="S638" s="20"/>
      <c r="T638" s="20"/>
      <c r="U638" s="20"/>
      <c r="V638" s="20"/>
      <c r="W638" s="20"/>
      <c r="X638" s="20"/>
      <c r="Y638" s="20"/>
      <c r="Z638" s="20"/>
      <c r="AA638" s="20"/>
      <c r="AB638" s="20"/>
      <c r="AC638" s="20"/>
      <c r="AD638" s="20"/>
      <c r="AE638" s="20"/>
      <c r="AF638" s="20"/>
      <c r="AG638" s="20"/>
      <c r="AH638" s="20"/>
      <c r="AI638" s="20"/>
      <c r="AJ638" s="20"/>
      <c r="AK638" s="20"/>
      <c r="AL638" s="20"/>
      <c r="AM638" s="20"/>
      <c r="AN638" s="20"/>
      <c r="AO638" s="20"/>
      <c r="AP638" s="20"/>
      <c r="AQ638" s="20"/>
      <c r="AR638" s="20"/>
      <c r="AS638" s="20"/>
      <c r="AT638" s="20"/>
      <c r="AU638" s="20"/>
      <c r="AV638" s="20"/>
      <c r="AW638" s="20"/>
      <c r="AX638" s="20"/>
      <c r="AY638" s="20"/>
      <c r="AZ638" s="20"/>
      <c r="BA638" s="20"/>
      <c r="BB638" s="20"/>
    </row>
    <row r="639" spans="1:54">
      <c r="A639" s="18">
        <v>2</v>
      </c>
      <c r="E639" s="20"/>
      <c r="F639" s="20"/>
      <c r="G639" s="20"/>
      <c r="H639" s="20"/>
      <c r="I639" s="20"/>
      <c r="K639" s="20"/>
      <c r="L639" s="20"/>
      <c r="M639" s="20"/>
      <c r="N639" s="24"/>
      <c r="O639" s="20"/>
      <c r="P639" s="20"/>
      <c r="Q639" s="20"/>
      <c r="R639" s="20"/>
      <c r="S639" s="20"/>
      <c r="T639" s="20"/>
      <c r="U639" s="20"/>
      <c r="V639" s="20"/>
      <c r="W639" s="20"/>
      <c r="X639" s="20"/>
      <c r="Y639" s="20"/>
      <c r="Z639" s="20"/>
      <c r="AA639" s="20"/>
      <c r="AB639" s="20"/>
      <c r="AC639" s="20"/>
      <c r="AD639" s="20"/>
      <c r="AE639" s="20"/>
      <c r="AF639" s="20"/>
      <c r="AG639" s="20"/>
      <c r="AH639" s="20"/>
      <c r="AI639" s="20"/>
      <c r="AJ639" s="20"/>
      <c r="AK639" s="20"/>
      <c r="AL639" s="20"/>
      <c r="AM639" s="20"/>
      <c r="AN639" s="20"/>
      <c r="AO639" s="20"/>
      <c r="AP639" s="20"/>
      <c r="AQ639" s="20"/>
      <c r="AR639" s="20"/>
      <c r="AS639" s="20"/>
      <c r="AT639" s="20"/>
      <c r="AU639" s="20"/>
      <c r="AV639" s="20"/>
      <c r="AW639" s="20"/>
      <c r="AX639" s="20"/>
      <c r="AY639" s="20"/>
      <c r="AZ639" s="20"/>
      <c r="BA639" s="20"/>
      <c r="BB639" s="20"/>
    </row>
    <row r="640" spans="1:54">
      <c r="A640" s="18">
        <v>3</v>
      </c>
      <c r="C640" s="16" t="s">
        <v>691</v>
      </c>
      <c r="E640" s="20"/>
      <c r="F640" s="20"/>
      <c r="G640" s="20"/>
      <c r="H640" s="20"/>
      <c r="I640" s="20"/>
      <c r="K640" s="20"/>
      <c r="L640" s="20"/>
      <c r="M640" s="20"/>
      <c r="N640" s="20"/>
      <c r="O640" s="20"/>
      <c r="P640" s="20"/>
      <c r="Q640" s="20"/>
      <c r="R640" s="20"/>
      <c r="S640" s="20"/>
      <c r="T640" s="20"/>
      <c r="U640" s="20"/>
      <c r="V640" s="20"/>
      <c r="W640" s="20"/>
      <c r="X640" s="20"/>
      <c r="Y640" s="20"/>
      <c r="Z640" s="20"/>
      <c r="AA640" s="20"/>
      <c r="AB640" s="20"/>
      <c r="AC640" s="20"/>
      <c r="AD640" s="20"/>
      <c r="AE640" s="20"/>
      <c r="AF640" s="20"/>
      <c r="AG640" s="20"/>
      <c r="AH640" s="20"/>
      <c r="AI640" s="20"/>
      <c r="AJ640" s="20"/>
      <c r="AK640" s="20"/>
      <c r="AL640" s="20"/>
      <c r="AM640" s="20"/>
      <c r="AN640" s="20"/>
      <c r="AO640" s="20"/>
      <c r="AP640" s="20"/>
      <c r="AQ640" s="20"/>
      <c r="AR640" s="20"/>
      <c r="AS640" s="20"/>
      <c r="AT640" s="20"/>
      <c r="AU640" s="20"/>
      <c r="AV640" s="20"/>
      <c r="AW640" s="20"/>
      <c r="AX640" s="20"/>
      <c r="AY640" s="20"/>
      <c r="AZ640" s="20"/>
      <c r="BA640" s="20"/>
      <c r="BB640" s="20"/>
    </row>
    <row r="641" spans="1:54">
      <c r="A641" s="18">
        <v>4</v>
      </c>
      <c r="B641" s="18">
        <v>301.10000000000002</v>
      </c>
      <c r="C641" s="16" t="s">
        <v>170</v>
      </c>
      <c r="E641" s="127">
        <f>SUMIF('UPIS linkin'!$L$11:$L$87,$B641,'UPIS linkin'!$X$11:$X$87)</f>
        <v>37450.43</v>
      </c>
      <c r="F641" s="127">
        <f>SUMIF('Additions linkin'!$J$11:$J$439,B641,'Additions linkin'!$AP$11:$AP$439)+SUMIF('Additions UPIS-ACQ linkin'!$G$11:$G$84,B641,'Additions UPIS-ACQ linkin'!$AG$11:$AG$84)</f>
        <v>0</v>
      </c>
      <c r="G641" s="127">
        <f>-SUMIF('Retire linkin'!$L$11:$L$84,B641,'Retire linkin'!$AN$11:$AN$84)</f>
        <v>0</v>
      </c>
      <c r="H641" s="127">
        <v>0</v>
      </c>
      <c r="I641" s="155"/>
      <c r="J641" s="37"/>
      <c r="K641" s="37"/>
      <c r="L641" s="127">
        <f>E641+F641-G641+H641</f>
        <v>37450.43</v>
      </c>
      <c r="M641" s="127">
        <f>SUMIF('UPIS linkin'!$L$11:$L$87,$B641,'UPIS linkin'!$AN$11:$AN$87)</f>
        <v>37450.43</v>
      </c>
      <c r="N641" s="20"/>
      <c r="O641" s="20"/>
      <c r="P641" s="20"/>
      <c r="Q641" s="20"/>
      <c r="R641" s="20"/>
      <c r="S641" s="20"/>
      <c r="T641" s="20"/>
      <c r="U641" s="20"/>
      <c r="V641" s="20"/>
      <c r="W641" s="20"/>
      <c r="X641" s="20"/>
      <c r="Y641" s="20"/>
      <c r="Z641" s="20"/>
      <c r="AA641" s="20"/>
      <c r="AB641" s="20"/>
      <c r="AC641" s="20"/>
      <c r="AD641" s="20"/>
      <c r="AE641" s="20"/>
      <c r="AF641" s="20"/>
      <c r="AG641" s="20"/>
      <c r="AH641" s="20"/>
      <c r="AI641" s="20"/>
      <c r="AJ641" s="20"/>
      <c r="AK641" s="20"/>
      <c r="AL641" s="20"/>
      <c r="AM641" s="20"/>
      <c r="AN641" s="20"/>
      <c r="AO641" s="20"/>
      <c r="AP641" s="20"/>
      <c r="AQ641" s="20"/>
      <c r="AR641" s="20"/>
      <c r="AS641" s="20"/>
      <c r="AT641" s="20"/>
      <c r="AU641" s="20"/>
      <c r="AV641" s="20"/>
      <c r="AW641" s="20"/>
      <c r="AX641" s="20"/>
      <c r="AY641" s="20"/>
      <c r="AZ641" s="20"/>
      <c r="BA641" s="20"/>
      <c r="BB641" s="20"/>
    </row>
    <row r="642" spans="1:54">
      <c r="A642" s="18">
        <v>5</v>
      </c>
      <c r="B642" s="59">
        <v>302.10000000000002</v>
      </c>
      <c r="C642" s="16" t="s">
        <v>171</v>
      </c>
      <c r="E642" s="62">
        <f>SUMIF('UPIS linkin'!$L$11:$L$87,$B642,'UPIS linkin'!$X$11:$X$87)</f>
        <v>70260.820000000007</v>
      </c>
      <c r="F642" s="62">
        <f>SUMIF('Additions linkin'!$J$11:$J$439,B642,'Additions linkin'!$AP$11:$AP$439)+SUMIF('Additions UPIS-ACQ linkin'!$G$11:$G$84,B642,'Additions UPIS-ACQ linkin'!$AG$11:$AG$84)</f>
        <v>0</v>
      </c>
      <c r="G642" s="62">
        <f>-SUMIF('Retire linkin'!$L$11:$L$84,B642,'Retire linkin'!$AN$11:$AN$84)</f>
        <v>0</v>
      </c>
      <c r="H642" s="135">
        <v>0</v>
      </c>
      <c r="I642" s="135"/>
      <c r="J642" s="21"/>
      <c r="K642" s="21"/>
      <c r="L642" s="135">
        <f>E642+F642-G642+H642</f>
        <v>70260.820000000007</v>
      </c>
      <c r="M642" s="135">
        <f>SUMIF('UPIS linkin'!$L$11:$L$87,$B642,'UPIS linkin'!$AN$11:$AN$87)</f>
        <v>70260.820000000036</v>
      </c>
      <c r="N642" s="20"/>
      <c r="O642" s="20"/>
      <c r="P642" s="20"/>
      <c r="Q642" s="20"/>
      <c r="R642" s="20"/>
      <c r="S642" s="20"/>
      <c r="T642" s="20"/>
      <c r="U642" s="20"/>
      <c r="V642" s="20"/>
      <c r="W642" s="20"/>
      <c r="X642" s="20"/>
      <c r="Y642" s="20"/>
      <c r="Z642" s="20"/>
      <c r="AA642" s="20"/>
      <c r="AB642" s="20"/>
      <c r="AC642" s="20"/>
      <c r="AD642" s="20"/>
      <c r="AE642" s="20"/>
      <c r="AF642" s="20"/>
      <c r="AG642" s="20"/>
      <c r="AH642" s="20"/>
      <c r="AI642" s="20"/>
      <c r="AJ642" s="20"/>
      <c r="AK642" s="20"/>
      <c r="AL642" s="20"/>
      <c r="AM642" s="20"/>
      <c r="AN642" s="20"/>
      <c r="AO642" s="20"/>
      <c r="AP642" s="20"/>
      <c r="AQ642" s="20"/>
      <c r="AR642" s="20"/>
      <c r="AS642" s="20"/>
      <c r="AT642" s="20"/>
      <c r="AU642" s="20"/>
      <c r="AV642" s="20"/>
      <c r="AW642" s="20"/>
      <c r="AX642" s="20"/>
      <c r="AY642" s="20"/>
      <c r="AZ642" s="20"/>
      <c r="BA642" s="20"/>
      <c r="BB642" s="20"/>
    </row>
    <row r="643" spans="1:54">
      <c r="A643" s="18">
        <v>6</v>
      </c>
      <c r="B643" s="18">
        <v>339.1</v>
      </c>
      <c r="C643" s="16" t="s">
        <v>740</v>
      </c>
      <c r="E643" s="62">
        <f>SUMIF('UPIS linkin'!$L$11:$L$87,$B643,'UPIS linkin'!$X$11:$X$87)</f>
        <v>3239163.0500000012</v>
      </c>
      <c r="F643" s="62">
        <f>SUMIF('Additions linkin'!$J$11:$J$439,B643,'Additions linkin'!$AP$11:$AP$439)+SUMIF('Additions UPIS-ACQ linkin'!$G$11:$G$84,B643,'Additions UPIS-ACQ linkin'!$AG$11:$AG$84)</f>
        <v>3164567.9999999995</v>
      </c>
      <c r="G643" s="62">
        <f>-SUMIF('Retire linkin'!$L$11:$L$84,B643,'Retire linkin'!$AN$11:$AN$84)</f>
        <v>0</v>
      </c>
      <c r="H643" s="135">
        <v>0</v>
      </c>
      <c r="I643" s="135"/>
      <c r="J643" s="21"/>
      <c r="K643" s="21"/>
      <c r="L643" s="135">
        <f>E643+F643-G643+H643</f>
        <v>6403731.0500000007</v>
      </c>
      <c r="M643" s="135">
        <f>SUMIF('UPIS linkin'!$L$11:$L$87,$B643,'UPIS linkin'!$AN$11:$AN$87)</f>
        <v>4495245.9730769238</v>
      </c>
      <c r="N643" s="20"/>
      <c r="O643" s="20"/>
      <c r="P643" s="20"/>
      <c r="Q643" s="20"/>
      <c r="R643" s="20"/>
      <c r="S643" s="20"/>
      <c r="T643" s="20"/>
      <c r="U643" s="20"/>
      <c r="V643" s="20"/>
      <c r="W643" s="20"/>
      <c r="X643" s="20"/>
      <c r="Y643" s="20"/>
      <c r="Z643" s="20"/>
      <c r="AA643" s="20"/>
      <c r="AB643" s="20"/>
      <c r="AC643" s="20"/>
      <c r="AD643" s="20"/>
      <c r="AE643" s="20"/>
      <c r="AF643" s="20"/>
      <c r="AG643" s="20"/>
      <c r="AH643" s="20"/>
      <c r="AI643" s="20"/>
      <c r="AJ643" s="20"/>
      <c r="AK643" s="20"/>
      <c r="AL643" s="20"/>
      <c r="AM643" s="20"/>
      <c r="AN643" s="20"/>
      <c r="AO643" s="20"/>
      <c r="AP643" s="20"/>
      <c r="AQ643" s="20"/>
      <c r="AR643" s="20"/>
      <c r="AS643" s="20"/>
      <c r="AT643" s="20"/>
      <c r="AU643" s="20"/>
      <c r="AV643" s="20"/>
      <c r="AW643" s="20"/>
      <c r="AX643" s="20"/>
      <c r="AY643" s="20"/>
      <c r="AZ643" s="20"/>
      <c r="BA643" s="20"/>
      <c r="BB643" s="20"/>
    </row>
    <row r="644" spans="1:54" ht="15.75" thickBot="1">
      <c r="A644" s="18">
        <v>7</v>
      </c>
      <c r="E644" s="20"/>
      <c r="F644" s="20"/>
      <c r="G644" s="20"/>
      <c r="H644" s="48"/>
      <c r="I644" s="20"/>
      <c r="L644" s="50"/>
      <c r="M644" s="50"/>
      <c r="N644" s="20"/>
      <c r="O644" s="20"/>
      <c r="P644" s="20"/>
      <c r="Q644" s="20"/>
      <c r="R644" s="20"/>
      <c r="S644" s="20"/>
      <c r="T644" s="20"/>
      <c r="U644" s="20"/>
      <c r="V644" s="20"/>
      <c r="W644" s="20"/>
      <c r="X644" s="20"/>
      <c r="Y644" s="20"/>
      <c r="Z644" s="20"/>
      <c r="AA644" s="20"/>
      <c r="AB644" s="20"/>
      <c r="AC644" s="20"/>
      <c r="AD644" s="20"/>
      <c r="AE644" s="20"/>
      <c r="AF644" s="20"/>
      <c r="AG644" s="20"/>
      <c r="AH644" s="20"/>
      <c r="AI644" s="20"/>
      <c r="AJ644" s="20"/>
      <c r="AK644" s="20"/>
      <c r="AL644" s="20"/>
      <c r="AM644" s="20"/>
      <c r="AN644" s="20"/>
      <c r="AO644" s="20"/>
      <c r="AP644" s="20"/>
      <c r="AQ644" s="20"/>
      <c r="AR644" s="20"/>
      <c r="AS644" s="20"/>
      <c r="AT644" s="20"/>
      <c r="AU644" s="20"/>
      <c r="AV644" s="20"/>
      <c r="AW644" s="20"/>
      <c r="AX644" s="20"/>
      <c r="AY644" s="20"/>
      <c r="AZ644" s="20"/>
      <c r="BA644" s="20"/>
      <c r="BB644" s="20"/>
    </row>
    <row r="645" spans="1:54" ht="15.75" thickBot="1">
      <c r="A645" s="18">
        <v>8</v>
      </c>
      <c r="B645" s="63"/>
      <c r="C645" s="16" t="s">
        <v>693</v>
      </c>
      <c r="E645" s="134">
        <f>SUM(E641:E644)</f>
        <v>3346874.3000000012</v>
      </c>
      <c r="F645" s="134">
        <f>SUM(F641:F644)</f>
        <v>3164567.9999999995</v>
      </c>
      <c r="G645" s="134">
        <f>SUM(G641:G644)</f>
        <v>0</v>
      </c>
      <c r="H645" s="134">
        <f>SUM(H641:H644)</f>
        <v>0</v>
      </c>
      <c r="I645" s="155"/>
      <c r="J645" s="37"/>
      <c r="K645" s="37"/>
      <c r="L645" s="134">
        <f>SUM(L641:L644)</f>
        <v>6511442.3000000007</v>
      </c>
      <c r="M645" s="134">
        <f>SUM(M641:M644)</f>
        <v>4602957.2230769238</v>
      </c>
      <c r="N645" s="20"/>
      <c r="O645" s="20"/>
      <c r="P645" s="20"/>
      <c r="Q645" s="20"/>
      <c r="R645" s="20"/>
      <c r="S645" s="20"/>
      <c r="T645" s="20"/>
      <c r="U645" s="20"/>
      <c r="V645" s="20"/>
      <c r="W645" s="20"/>
      <c r="X645" s="20"/>
      <c r="Y645" s="20"/>
      <c r="Z645" s="20"/>
      <c r="AA645" s="20"/>
      <c r="AB645" s="20"/>
      <c r="AC645" s="20"/>
      <c r="AD645" s="20"/>
      <c r="AE645" s="20"/>
      <c r="AF645" s="20"/>
      <c r="AG645" s="20"/>
      <c r="AH645" s="20"/>
      <c r="AI645" s="20"/>
      <c r="AJ645" s="20"/>
      <c r="AK645" s="20"/>
      <c r="AL645" s="20"/>
      <c r="AM645" s="20"/>
      <c r="AN645" s="20"/>
      <c r="AO645" s="20"/>
      <c r="AP645" s="20"/>
      <c r="AQ645" s="20"/>
      <c r="AR645" s="20"/>
      <c r="AS645" s="20"/>
      <c r="AT645" s="20"/>
      <c r="AU645" s="20"/>
      <c r="AV645" s="20"/>
      <c r="AW645" s="20"/>
      <c r="AX645" s="20"/>
      <c r="AY645" s="20"/>
      <c r="AZ645" s="20"/>
      <c r="BA645" s="20"/>
      <c r="BB645" s="20"/>
    </row>
    <row r="646" spans="1:54">
      <c r="A646" s="18">
        <v>9</v>
      </c>
      <c r="B646" s="63"/>
      <c r="E646" s="24"/>
      <c r="F646" s="24"/>
      <c r="G646" s="24"/>
      <c r="H646" s="20"/>
      <c r="I646" s="20"/>
      <c r="L646" s="20"/>
      <c r="M646" s="20"/>
      <c r="N646" s="20"/>
      <c r="O646" s="20"/>
      <c r="P646" s="20"/>
      <c r="Q646" s="20"/>
      <c r="R646" s="20"/>
      <c r="S646" s="20"/>
      <c r="T646" s="20"/>
      <c r="U646" s="20"/>
      <c r="V646" s="20"/>
      <c r="W646" s="20"/>
      <c r="X646" s="20"/>
      <c r="Y646" s="20"/>
      <c r="Z646" s="20"/>
      <c r="AA646" s="20"/>
      <c r="AB646" s="20"/>
      <c r="AC646" s="20"/>
      <c r="AD646" s="20"/>
      <c r="AE646" s="20"/>
      <c r="AF646" s="20"/>
      <c r="AG646" s="20"/>
      <c r="AH646" s="20"/>
      <c r="AI646" s="20"/>
      <c r="AJ646" s="20"/>
      <c r="AK646" s="20"/>
      <c r="AL646" s="20"/>
      <c r="AM646" s="20"/>
      <c r="AN646" s="20"/>
      <c r="AO646" s="20"/>
      <c r="AP646" s="20"/>
      <c r="AQ646" s="20"/>
      <c r="AR646" s="20"/>
      <c r="AS646" s="20"/>
      <c r="AT646" s="20"/>
      <c r="AU646" s="20"/>
      <c r="AV646" s="20"/>
      <c r="AW646" s="20"/>
      <c r="AX646" s="20"/>
      <c r="AY646" s="20"/>
      <c r="AZ646" s="20"/>
      <c r="BA646" s="20"/>
      <c r="BB646" s="20"/>
    </row>
    <row r="647" spans="1:54">
      <c r="A647" s="18">
        <v>10</v>
      </c>
      <c r="B647" s="63"/>
      <c r="C647" s="16" t="s">
        <v>694</v>
      </c>
      <c r="E647" s="20"/>
      <c r="F647" s="20"/>
      <c r="G647" s="20"/>
      <c r="H647" s="20"/>
      <c r="I647" s="20"/>
      <c r="L647" s="20"/>
      <c r="M647" s="20"/>
      <c r="N647" s="20"/>
      <c r="O647" s="20"/>
      <c r="P647" s="20"/>
      <c r="Q647" s="20"/>
      <c r="R647" s="20"/>
      <c r="S647" s="20"/>
      <c r="T647" s="20"/>
      <c r="U647" s="20"/>
      <c r="V647" s="20"/>
      <c r="W647" s="20"/>
      <c r="X647" s="20"/>
      <c r="Y647" s="20"/>
      <c r="Z647" s="20"/>
      <c r="AA647" s="20"/>
      <c r="AB647" s="20"/>
      <c r="AC647" s="20"/>
      <c r="AD647" s="20"/>
      <c r="AE647" s="20"/>
      <c r="AF647" s="20"/>
      <c r="AG647" s="20"/>
      <c r="AH647" s="20"/>
      <c r="AI647" s="20"/>
      <c r="AJ647" s="20"/>
      <c r="AK647" s="20"/>
      <c r="AL647" s="20"/>
      <c r="AM647" s="20"/>
      <c r="AN647" s="20"/>
      <c r="AO647" s="20"/>
      <c r="AP647" s="20"/>
      <c r="AQ647" s="20"/>
      <c r="AR647" s="20"/>
      <c r="AS647" s="20"/>
      <c r="AT647" s="20"/>
      <c r="AU647" s="20"/>
      <c r="AV647" s="20"/>
      <c r="AW647" s="20"/>
      <c r="AX647" s="20"/>
      <c r="AY647" s="20"/>
      <c r="AZ647" s="20"/>
      <c r="BA647" s="20"/>
      <c r="BB647" s="20"/>
    </row>
    <row r="648" spans="1:54">
      <c r="A648" s="18">
        <v>11</v>
      </c>
      <c r="B648" s="18">
        <v>303.2</v>
      </c>
      <c r="C648" s="16" t="s">
        <v>173</v>
      </c>
      <c r="E648" s="127">
        <f>SUMIF('UPIS linkin'!$L$11:$L$87,$B648,'UPIS linkin'!$X$11:$X$87)</f>
        <v>3464604.3200000003</v>
      </c>
      <c r="F648" s="127">
        <f>SUMIF('Additions linkin'!$J$11:$J$439,B648,'Additions linkin'!$AP$11:$AP$439)+SUMIF('Additions UPIS-ACQ linkin'!$G$11:$G$84,B648,'Additions UPIS-ACQ linkin'!$AG$11:$AG$84)</f>
        <v>2375000.2906955509</v>
      </c>
      <c r="G648" s="127">
        <f>-SUMIF('Retire linkin'!$L$11:$L$84,B648,'Retire linkin'!$AN$11:$AN$84)</f>
        <v>0</v>
      </c>
      <c r="H648" s="127">
        <v>0</v>
      </c>
      <c r="I648" s="155"/>
      <c r="J648" s="37"/>
      <c r="K648" s="37"/>
      <c r="L648" s="127">
        <f t="shared" ref="L648:L657" si="23">E648+F648-G648+H648</f>
        <v>5839604.6106955511</v>
      </c>
      <c r="M648" s="127">
        <f>SUMIF('UPIS linkin'!$L$11:$L$87,$B648,'UPIS linkin'!$AN$11:$AN$87)</f>
        <v>5108835.2904815348</v>
      </c>
      <c r="N648" s="20"/>
      <c r="O648" s="20"/>
      <c r="P648" s="20"/>
      <c r="Q648" s="20"/>
      <c r="R648" s="20"/>
      <c r="S648" s="20"/>
      <c r="T648" s="20"/>
      <c r="U648" s="20"/>
      <c r="V648" s="20"/>
      <c r="W648" s="20"/>
      <c r="X648" s="20"/>
      <c r="Y648" s="20"/>
      <c r="Z648" s="20"/>
      <c r="AA648" s="20"/>
      <c r="AB648" s="20"/>
      <c r="AC648" s="20"/>
      <c r="AD648" s="20"/>
      <c r="AE648" s="20"/>
      <c r="AF648" s="20"/>
      <c r="AG648" s="20"/>
      <c r="AH648" s="20"/>
      <c r="AI648" s="20"/>
      <c r="AJ648" s="20"/>
      <c r="AK648" s="20"/>
      <c r="AL648" s="20"/>
      <c r="AM648" s="20"/>
      <c r="AN648" s="20"/>
      <c r="AO648" s="20"/>
      <c r="AP648" s="20"/>
      <c r="AQ648" s="20"/>
      <c r="AR648" s="20"/>
      <c r="AS648" s="20"/>
      <c r="AT648" s="20"/>
      <c r="AU648" s="20"/>
      <c r="AV648" s="20"/>
      <c r="AW648" s="20"/>
      <c r="AX648" s="20"/>
      <c r="AY648" s="20"/>
      <c r="AZ648" s="20"/>
      <c r="BA648" s="20"/>
      <c r="BB648" s="20"/>
    </row>
    <row r="649" spans="1:54">
      <c r="A649" s="18">
        <v>12</v>
      </c>
      <c r="B649" s="18">
        <v>304.2</v>
      </c>
      <c r="C649" s="16" t="s">
        <v>695</v>
      </c>
      <c r="E649" s="62">
        <f>SUMIF('UPIS linkin'!$L$11:$L$87,$B649,'UPIS linkin'!$X$11:$X$87)</f>
        <v>42824312.440166667</v>
      </c>
      <c r="F649" s="62">
        <f>SUMIF('Additions linkin'!$J$11:$J$439,B649,'Additions linkin'!$AP$11:$AP$439)+SUMIF('Additions UPIS-ACQ linkin'!$G$11:$G$84,B649,'Additions UPIS-ACQ linkin'!$AG$11:$AG$84)</f>
        <v>6233637.469783036</v>
      </c>
      <c r="G649" s="62">
        <f>-SUMIF('Retire linkin'!$L$11:$L$84,B649,'Retire linkin'!$AN$11:$AN$84)</f>
        <v>370261.87</v>
      </c>
      <c r="H649" s="135">
        <v>0</v>
      </c>
      <c r="I649" s="135"/>
      <c r="J649" s="21"/>
      <c r="K649" s="21"/>
      <c r="L649" s="62">
        <f t="shared" si="23"/>
        <v>48687688.039949708</v>
      </c>
      <c r="M649" s="62">
        <f>SUMIF('UPIS linkin'!$L$11:$L$87,$B649,'UPIS linkin'!$AN$11:$AN$87)</f>
        <v>44697425.337204941</v>
      </c>
      <c r="N649" s="20"/>
      <c r="O649" s="20"/>
      <c r="P649" s="20"/>
      <c r="Q649" s="20"/>
      <c r="R649" s="20"/>
      <c r="S649" s="20"/>
      <c r="T649" s="20"/>
      <c r="U649" s="20"/>
      <c r="V649" s="20"/>
      <c r="W649" s="20"/>
      <c r="X649" s="20"/>
      <c r="Y649" s="20"/>
      <c r="Z649" s="20"/>
      <c r="AA649" s="20"/>
      <c r="AB649" s="20"/>
      <c r="AC649" s="20"/>
      <c r="AD649" s="20"/>
      <c r="AE649" s="20"/>
      <c r="AF649" s="20"/>
      <c r="AG649" s="20"/>
      <c r="AH649" s="20"/>
      <c r="AI649" s="20"/>
      <c r="AJ649" s="20"/>
      <c r="AK649" s="20"/>
      <c r="AL649" s="20"/>
      <c r="AM649" s="20"/>
      <c r="AN649" s="20"/>
      <c r="AO649" s="20"/>
      <c r="AP649" s="20"/>
      <c r="AQ649" s="20"/>
      <c r="AR649" s="20"/>
      <c r="AS649" s="20"/>
      <c r="AT649" s="20"/>
      <c r="AU649" s="20"/>
      <c r="AV649" s="20"/>
      <c r="AW649" s="20"/>
      <c r="AX649" s="20"/>
      <c r="AY649" s="20"/>
      <c r="AZ649" s="20"/>
      <c r="BA649" s="20"/>
      <c r="BB649" s="20"/>
    </row>
    <row r="650" spans="1:54">
      <c r="A650" s="18">
        <v>13</v>
      </c>
      <c r="B650" s="18">
        <v>305.2</v>
      </c>
      <c r="C650" s="16" t="s">
        <v>175</v>
      </c>
      <c r="E650" s="62">
        <f>SUMIF('UPIS linkin'!$L$11:$L$87,$B650,'UPIS linkin'!$X$11:$X$87)</f>
        <v>819259.98</v>
      </c>
      <c r="F650" s="62">
        <f>SUMIF('Additions linkin'!$J$11:$J$439,B650,'Additions linkin'!$AP$11:$AP$439)+SUMIF('Additions UPIS-ACQ linkin'!$G$11:$G$84,B650,'Additions UPIS-ACQ linkin'!$AG$11:$AG$84)</f>
        <v>0</v>
      </c>
      <c r="G650" s="62">
        <f>-SUMIF('Retire linkin'!$L$11:$L$84,B650,'Retire linkin'!$AN$11:$AN$84)</f>
        <v>0</v>
      </c>
      <c r="H650" s="135">
        <v>0</v>
      </c>
      <c r="I650" s="135"/>
      <c r="J650" s="21"/>
      <c r="K650" s="21"/>
      <c r="L650" s="62">
        <f t="shared" si="23"/>
        <v>819259.98</v>
      </c>
      <c r="M650" s="62">
        <f>SUMIF('UPIS linkin'!$L$11:$L$87,$B650,'UPIS linkin'!$AN$11:$AN$87)</f>
        <v>819259.98000000021</v>
      </c>
      <c r="N650" s="20"/>
      <c r="O650" s="20"/>
      <c r="P650" s="20"/>
      <c r="Q650" s="20"/>
      <c r="R650" s="20"/>
      <c r="S650" s="20"/>
      <c r="T650" s="20"/>
      <c r="U650" s="20"/>
      <c r="V650" s="20"/>
      <c r="W650" s="20"/>
      <c r="X650" s="20"/>
      <c r="Y650" s="20"/>
      <c r="Z650" s="20"/>
      <c r="AA650" s="20"/>
      <c r="AB650" s="20"/>
      <c r="AC650" s="20"/>
      <c r="AD650" s="20"/>
      <c r="AE650" s="20"/>
      <c r="AF650" s="20"/>
      <c r="AG650" s="20"/>
      <c r="AH650" s="20"/>
      <c r="AI650" s="20"/>
      <c r="AJ650" s="20"/>
      <c r="AK650" s="20"/>
      <c r="AL650" s="20"/>
      <c r="AM650" s="20"/>
      <c r="AN650" s="20"/>
      <c r="AO650" s="20"/>
      <c r="AP650" s="20"/>
      <c r="AQ650" s="20"/>
      <c r="AR650" s="20"/>
      <c r="AS650" s="20"/>
      <c r="AT650" s="20"/>
      <c r="AU650" s="20"/>
      <c r="AV650" s="20"/>
      <c r="AW650" s="20"/>
      <c r="AX650" s="20"/>
      <c r="AY650" s="20"/>
      <c r="AZ650" s="20"/>
      <c r="BA650" s="20"/>
      <c r="BB650" s="20"/>
    </row>
    <row r="651" spans="1:54">
      <c r="A651" s="18">
        <v>14</v>
      </c>
      <c r="B651" s="18">
        <v>306.2</v>
      </c>
      <c r="C651" s="16" t="s">
        <v>176</v>
      </c>
      <c r="E651" s="62">
        <f>SUMIF('UPIS linkin'!$L$11:$L$87,$B651,'UPIS linkin'!$X$11:$X$87)</f>
        <v>4334970.4233004162</v>
      </c>
      <c r="F651" s="62">
        <f>SUMIF('Additions linkin'!$J$11:$J$439,B651,'Additions linkin'!$AP$11:$AP$439)+SUMIF('Additions UPIS-ACQ linkin'!$G$11:$G$84,B651,'Additions UPIS-ACQ linkin'!$AG$11:$AG$84)</f>
        <v>0</v>
      </c>
      <c r="G651" s="62">
        <f>-SUMIF('Retire linkin'!$L$11:$L$84,B651,'Retire linkin'!$AN$11:$AN$84)</f>
        <v>0</v>
      </c>
      <c r="H651" s="135">
        <v>0</v>
      </c>
      <c r="I651" s="135"/>
      <c r="J651" s="21"/>
      <c r="K651" s="21"/>
      <c r="L651" s="62">
        <f t="shared" si="23"/>
        <v>4334970.4233004162</v>
      </c>
      <c r="M651" s="62">
        <f>SUMIF('UPIS linkin'!$L$11:$L$87,$B651,'UPIS linkin'!$AN$11:$AN$87)</f>
        <v>4334970.4233004162</v>
      </c>
      <c r="N651" s="20"/>
      <c r="O651" s="20"/>
      <c r="P651" s="20"/>
      <c r="Q651" s="20"/>
      <c r="R651" s="20"/>
      <c r="S651" s="20"/>
      <c r="T651" s="20"/>
      <c r="U651" s="20"/>
      <c r="V651" s="20"/>
      <c r="W651" s="20"/>
      <c r="X651" s="20"/>
      <c r="Y651" s="20"/>
      <c r="Z651" s="20"/>
      <c r="AA651" s="20"/>
      <c r="AB651" s="20"/>
      <c r="AC651" s="20"/>
      <c r="AD651" s="20"/>
      <c r="AE651" s="20"/>
      <c r="AF651" s="20"/>
      <c r="AG651" s="20"/>
      <c r="AH651" s="20"/>
      <c r="AI651" s="20"/>
      <c r="AJ651" s="20"/>
      <c r="AK651" s="20"/>
      <c r="AL651" s="20"/>
      <c r="AM651" s="20"/>
      <c r="AN651" s="20"/>
      <c r="AO651" s="20"/>
      <c r="AP651" s="20"/>
      <c r="AQ651" s="20"/>
      <c r="AR651" s="20"/>
      <c r="AS651" s="20"/>
      <c r="AT651" s="20"/>
      <c r="AU651" s="20"/>
      <c r="AV651" s="20"/>
      <c r="AW651" s="20"/>
      <c r="AX651" s="20"/>
      <c r="AY651" s="20"/>
      <c r="AZ651" s="20"/>
      <c r="BA651" s="20"/>
      <c r="BB651" s="20"/>
    </row>
    <row r="652" spans="1:54">
      <c r="A652" s="18">
        <v>15</v>
      </c>
      <c r="B652" s="18">
        <v>307.2</v>
      </c>
      <c r="C652" s="16" t="s">
        <v>177</v>
      </c>
      <c r="E652" s="62">
        <f>SUMIF('UPIS linkin'!$L$11:$L$87,$B652,'UPIS linkin'!$X$11:$X$87)</f>
        <v>0</v>
      </c>
      <c r="F652" s="62">
        <f>SUMIF('Additions linkin'!$J$11:$J$439,B652,'Additions linkin'!$AP$11:$AP$439)+SUMIF('Additions UPIS-ACQ linkin'!$G$11:$G$84,B652,'Additions UPIS-ACQ linkin'!$AG$11:$AG$84)</f>
        <v>0</v>
      </c>
      <c r="G652" s="62">
        <f>-SUMIF('Retire linkin'!$L$11:$L$84,B652,'Retire linkin'!$AN$11:$AN$84)</f>
        <v>0</v>
      </c>
      <c r="H652" s="135">
        <v>0</v>
      </c>
      <c r="I652" s="135"/>
      <c r="J652" s="21"/>
      <c r="K652" s="21"/>
      <c r="L652" s="62">
        <f t="shared" si="23"/>
        <v>0</v>
      </c>
      <c r="M652" s="62">
        <f>SUMIF('UPIS linkin'!$L$11:$L$87,$B652,'UPIS linkin'!$AN$11:$AN$87)</f>
        <v>0</v>
      </c>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20"/>
      <c r="AS652" s="20"/>
      <c r="AT652" s="20"/>
      <c r="AU652" s="20"/>
      <c r="AV652" s="20"/>
      <c r="AW652" s="20"/>
      <c r="AX652" s="20"/>
      <c r="AY652" s="20"/>
      <c r="AZ652" s="20"/>
      <c r="BA652" s="20"/>
      <c r="BB652" s="20"/>
    </row>
    <row r="653" spans="1:54">
      <c r="A653" s="18">
        <v>16</v>
      </c>
      <c r="B653" s="18">
        <v>308.2</v>
      </c>
      <c r="C653" s="16" t="s">
        <v>178</v>
      </c>
      <c r="E653" s="62">
        <f>SUMIF('UPIS linkin'!$L$11:$L$87,$B653,'UPIS linkin'!$X$11:$X$87)</f>
        <v>0</v>
      </c>
      <c r="F653" s="62">
        <f>SUMIF('Additions linkin'!$J$11:$J$439,B653,'Additions linkin'!$AP$11:$AP$439)+SUMIF('Additions UPIS-ACQ linkin'!$G$11:$G$84,B653,'Additions UPIS-ACQ linkin'!$AG$11:$AG$84)</f>
        <v>0</v>
      </c>
      <c r="G653" s="62">
        <f>-SUMIF('Retire linkin'!$L$11:$L$84,B653,'Retire linkin'!$AN$11:$AN$84)</f>
        <v>0</v>
      </c>
      <c r="H653" s="135">
        <v>0</v>
      </c>
      <c r="I653" s="135"/>
      <c r="J653" s="21"/>
      <c r="K653" s="21"/>
      <c r="L653" s="62">
        <f t="shared" si="23"/>
        <v>0</v>
      </c>
      <c r="M653" s="62">
        <f>SUMIF('UPIS linkin'!$L$11:$L$87,$B653,'UPIS linkin'!$AN$11:$AN$87)</f>
        <v>0</v>
      </c>
      <c r="N653" s="20"/>
      <c r="O653" s="20"/>
      <c r="P653" s="20"/>
      <c r="Q653" s="20"/>
      <c r="R653" s="20"/>
      <c r="S653" s="20"/>
      <c r="T653" s="20"/>
      <c r="U653" s="20"/>
      <c r="V653" s="20"/>
      <c r="W653" s="20"/>
      <c r="X653" s="20"/>
      <c r="Y653" s="20"/>
      <c r="Z653" s="20"/>
      <c r="AA653" s="20"/>
      <c r="AB653" s="20"/>
      <c r="AC653" s="20"/>
      <c r="AD653" s="20"/>
      <c r="AE653" s="20"/>
      <c r="AF653" s="20"/>
      <c r="AG653" s="20"/>
      <c r="AH653" s="20"/>
      <c r="AI653" s="20"/>
      <c r="AJ653" s="20"/>
      <c r="AK653" s="20"/>
      <c r="AL653" s="20"/>
      <c r="AM653" s="20"/>
      <c r="AN653" s="20"/>
      <c r="AO653" s="20"/>
      <c r="AP653" s="20"/>
      <c r="AQ653" s="20"/>
      <c r="AR653" s="20"/>
      <c r="AS653" s="20"/>
      <c r="AT653" s="20"/>
      <c r="AU653" s="20"/>
      <c r="AV653" s="20"/>
      <c r="AW653" s="20"/>
      <c r="AX653" s="20"/>
      <c r="AY653" s="20"/>
      <c r="AZ653" s="20"/>
      <c r="BA653" s="20"/>
      <c r="BB653" s="20"/>
    </row>
    <row r="654" spans="1:54">
      <c r="A654" s="18">
        <v>17</v>
      </c>
      <c r="B654" s="18">
        <v>309.2</v>
      </c>
      <c r="C654" s="16" t="s">
        <v>179</v>
      </c>
      <c r="E654" s="62">
        <f>SUMIF('UPIS linkin'!$L$11:$L$87,$B654,'UPIS linkin'!$X$11:$X$87)</f>
        <v>20322176.458888903</v>
      </c>
      <c r="F654" s="62">
        <f>SUMIF('Additions linkin'!$J$11:$J$439,B654,'Additions linkin'!$AP$11:$AP$439)+SUMIF('Additions UPIS-ACQ linkin'!$G$11:$G$84,B654,'Additions UPIS-ACQ linkin'!$AG$11:$AG$84)</f>
        <v>0</v>
      </c>
      <c r="G654" s="62">
        <f>-SUMIF('Retire linkin'!$L$11:$L$84,B654,'Retire linkin'!$AN$11:$AN$84)</f>
        <v>8353.4533333333347</v>
      </c>
      <c r="H654" s="135">
        <v>0</v>
      </c>
      <c r="I654" s="135"/>
      <c r="J654" s="21"/>
      <c r="K654" s="21"/>
      <c r="L654" s="62">
        <f t="shared" si="23"/>
        <v>20313823.00555557</v>
      </c>
      <c r="M654" s="62">
        <f>SUMIF('UPIS linkin'!$L$11:$L$87,$B654,'UPIS linkin'!$AN$11:$AN$87)</f>
        <v>20317999.732222244</v>
      </c>
      <c r="N654" s="20"/>
      <c r="O654" s="20"/>
      <c r="P654" s="20"/>
      <c r="Q654" s="20"/>
      <c r="R654" s="20"/>
      <c r="S654" s="20"/>
      <c r="T654" s="20"/>
      <c r="U654" s="20"/>
      <c r="V654" s="20"/>
      <c r="W654" s="20"/>
      <c r="X654" s="20"/>
      <c r="Y654" s="20"/>
      <c r="Z654" s="20"/>
      <c r="AA654" s="20"/>
      <c r="AB654" s="20"/>
      <c r="AC654" s="20"/>
      <c r="AD654" s="20"/>
      <c r="AE654" s="20"/>
      <c r="AF654" s="20"/>
      <c r="AG654" s="20"/>
      <c r="AH654" s="20"/>
      <c r="AI654" s="20"/>
      <c r="AJ654" s="20"/>
      <c r="AK654" s="20"/>
      <c r="AL654" s="20"/>
      <c r="AM654" s="20"/>
      <c r="AN654" s="20"/>
      <c r="AO654" s="20"/>
      <c r="AP654" s="20"/>
      <c r="AQ654" s="20"/>
      <c r="AR654" s="20"/>
      <c r="AS654" s="20"/>
      <c r="AT654" s="20"/>
      <c r="AU654" s="20"/>
      <c r="AV654" s="20"/>
      <c r="AW654" s="20"/>
      <c r="AX654" s="20"/>
      <c r="AY654" s="20"/>
      <c r="AZ654" s="20"/>
      <c r="BA654" s="20"/>
      <c r="BB654" s="20"/>
    </row>
    <row r="655" spans="1:54">
      <c r="A655" s="18">
        <v>18</v>
      </c>
      <c r="B655" s="18">
        <v>310.2</v>
      </c>
      <c r="C655" s="16" t="s">
        <v>730</v>
      </c>
      <c r="E655" s="62">
        <f>SUMIF('UPIS linkin'!$L$11:$L$87,$B655,'UPIS linkin'!$X$11:$X$87)</f>
        <v>5678201.46</v>
      </c>
      <c r="F655" s="62">
        <f>SUMIF('Additions linkin'!$J$11:$J$439,B655,'Additions linkin'!$AP$11:$AP$439)+SUMIF('Additions UPIS-ACQ linkin'!$G$11:$G$84,B655,'Additions UPIS-ACQ linkin'!$AG$11:$AG$84)</f>
        <v>0</v>
      </c>
      <c r="G655" s="62">
        <f>-SUMIF('Retire linkin'!$L$11:$L$84,B655,'Retire linkin'!$AN$11:$AN$84)</f>
        <v>0</v>
      </c>
      <c r="H655" s="135">
        <v>0</v>
      </c>
      <c r="I655" s="135"/>
      <c r="J655" s="21"/>
      <c r="K655" s="21"/>
      <c r="L655" s="62">
        <f t="shared" si="23"/>
        <v>5678201.46</v>
      </c>
      <c r="M655" s="62">
        <f>SUMIF('UPIS linkin'!$L$11:$L$87,$B655,'UPIS linkin'!$AN$11:$AN$87)</f>
        <v>5678201.459999999</v>
      </c>
      <c r="N655" s="20"/>
      <c r="O655" s="20"/>
      <c r="P655" s="20"/>
      <c r="Q655" s="20"/>
      <c r="R655" s="20"/>
      <c r="S655" s="20"/>
      <c r="T655" s="20"/>
      <c r="U655" s="20"/>
      <c r="V655" s="20"/>
      <c r="W655" s="20"/>
      <c r="X655" s="20"/>
      <c r="Y655" s="20"/>
      <c r="Z655" s="20"/>
      <c r="AA655" s="20"/>
      <c r="AB655" s="20"/>
      <c r="AC655" s="20"/>
      <c r="AD655" s="20"/>
      <c r="AE655" s="20"/>
      <c r="AF655" s="20"/>
      <c r="AG655" s="20"/>
      <c r="AH655" s="20"/>
      <c r="AI655" s="20"/>
      <c r="AJ655" s="20"/>
      <c r="AK655" s="20"/>
      <c r="AL655" s="20"/>
      <c r="AM655" s="20"/>
      <c r="AN655" s="20"/>
      <c r="AO655" s="20"/>
      <c r="AP655" s="20"/>
      <c r="AQ655" s="20"/>
      <c r="AR655" s="20"/>
      <c r="AS655" s="20"/>
      <c r="AT655" s="20"/>
      <c r="AU655" s="20"/>
      <c r="AV655" s="20"/>
      <c r="AW655" s="20"/>
      <c r="AX655" s="20"/>
      <c r="AY655" s="20"/>
      <c r="AZ655" s="20"/>
      <c r="BA655" s="20"/>
      <c r="BB655" s="20"/>
    </row>
    <row r="656" spans="1:54">
      <c r="A656" s="18">
        <v>19</v>
      </c>
      <c r="B656" s="18">
        <v>311.2</v>
      </c>
      <c r="C656" s="16" t="s">
        <v>696</v>
      </c>
      <c r="E656" s="62">
        <f>SUMIF('UPIS linkin'!$L$11:$L$87,$B656,'UPIS linkin'!$X$11:$X$87)</f>
        <v>42082014.775555551</v>
      </c>
      <c r="F656" s="62">
        <f>SUMIF('Additions linkin'!$J$11:$J$439,B656,'Additions linkin'!$AP$11:$AP$439)+SUMIF('Additions UPIS-ACQ linkin'!$G$11:$G$84,B656,'Additions UPIS-ACQ linkin'!$AG$11:$AG$84)</f>
        <v>1059252.9817283959</v>
      </c>
      <c r="G656" s="62">
        <f>-SUMIF('Retire linkin'!$L$11:$L$84,B656,'Retire linkin'!$AN$11:$AN$84)</f>
        <v>221799.35333333336</v>
      </c>
      <c r="H656" s="135">
        <v>0</v>
      </c>
      <c r="I656" s="135"/>
      <c r="J656" s="21"/>
      <c r="K656" s="21"/>
      <c r="L656" s="62">
        <f t="shared" si="23"/>
        <v>42919468.403950617</v>
      </c>
      <c r="M656" s="62">
        <f>SUMIF('UPIS linkin'!$L$11:$L$87,$B656,'UPIS linkin'!$AN$11:$AN$87)</f>
        <v>42440347.561673522</v>
      </c>
      <c r="N656" s="20"/>
      <c r="O656" s="20"/>
      <c r="P656" s="20"/>
      <c r="Q656" s="20"/>
      <c r="R656" s="20"/>
      <c r="S656" s="20"/>
      <c r="T656" s="20"/>
      <c r="U656" s="20"/>
      <c r="V656" s="20"/>
      <c r="W656" s="20"/>
      <c r="X656" s="20"/>
      <c r="Y656" s="20"/>
      <c r="Z656" s="20"/>
      <c r="AA656" s="20"/>
      <c r="AB656" s="20"/>
      <c r="AC656" s="20"/>
      <c r="AD656" s="20"/>
      <c r="AE656" s="20"/>
      <c r="AF656" s="20"/>
      <c r="AG656" s="20"/>
      <c r="AH656" s="20"/>
      <c r="AI656" s="20"/>
      <c r="AJ656" s="20"/>
      <c r="AK656" s="20"/>
      <c r="AL656" s="20"/>
      <c r="AM656" s="20"/>
      <c r="AN656" s="20"/>
      <c r="AO656" s="20"/>
      <c r="AP656" s="20"/>
      <c r="AQ656" s="20"/>
      <c r="AR656" s="20"/>
      <c r="AS656" s="20"/>
      <c r="AT656" s="20"/>
      <c r="AU656" s="20"/>
      <c r="AV656" s="20"/>
      <c r="AW656" s="20"/>
      <c r="AX656" s="20"/>
      <c r="AY656" s="20"/>
      <c r="AZ656" s="20"/>
      <c r="BA656" s="20"/>
      <c r="BB656" s="20"/>
    </row>
    <row r="657" spans="1:54">
      <c r="A657" s="18">
        <v>20</v>
      </c>
      <c r="B657" s="18">
        <v>339.2</v>
      </c>
      <c r="C657" s="16" t="s">
        <v>731</v>
      </c>
      <c r="E657" s="62">
        <f>SUMIF('UPIS linkin'!$L$11:$L$87,$B657,'UPIS linkin'!$X$11:$X$87)</f>
        <v>0</v>
      </c>
      <c r="F657" s="62">
        <f>SUMIF('Additions linkin'!$J$11:$J$439,B657,'Additions linkin'!$AP$11:$AP$439)+SUMIF('Additions UPIS-ACQ linkin'!$G$11:$G$84,B657,'Additions UPIS-ACQ linkin'!$AG$11:$AG$84)</f>
        <v>0</v>
      </c>
      <c r="G657" s="62">
        <f>-SUMIF('Retire linkin'!$L$11:$L$84,B657,'Retire linkin'!$AN$11:$AN$84)</f>
        <v>0</v>
      </c>
      <c r="H657" s="135">
        <v>0</v>
      </c>
      <c r="I657" s="135"/>
      <c r="J657" s="21"/>
      <c r="K657" s="21"/>
      <c r="L657" s="62">
        <f t="shared" si="23"/>
        <v>0</v>
      </c>
      <c r="M657" s="62">
        <f>SUMIF('UPIS linkin'!$L$11:$L$87,$B657,'UPIS linkin'!$AN$11:$AN$87)</f>
        <v>0</v>
      </c>
      <c r="N657" s="20"/>
      <c r="O657" s="20"/>
      <c r="P657" s="20"/>
      <c r="Q657" s="20"/>
      <c r="R657" s="20"/>
      <c r="S657" s="20"/>
      <c r="T657" s="20"/>
      <c r="U657" s="20"/>
      <c r="V657" s="20"/>
      <c r="W657" s="20"/>
      <c r="X657" s="20"/>
      <c r="Y657" s="20"/>
      <c r="Z657" s="20"/>
      <c r="AA657" s="20"/>
      <c r="AB657" s="20"/>
      <c r="AC657" s="20"/>
      <c r="AD657" s="20"/>
      <c r="AE657" s="20"/>
      <c r="AF657" s="20"/>
      <c r="AG657" s="20"/>
      <c r="AH657" s="20"/>
      <c r="AI657" s="20"/>
      <c r="AJ657" s="20"/>
      <c r="AK657" s="20"/>
      <c r="AL657" s="20"/>
      <c r="AM657" s="20"/>
      <c r="AN657" s="20"/>
      <c r="AO657" s="20"/>
      <c r="AP657" s="20"/>
      <c r="AQ657" s="20"/>
      <c r="AR657" s="20"/>
      <c r="AS657" s="20"/>
      <c r="AT657" s="20"/>
      <c r="AU657" s="20"/>
      <c r="AV657" s="20"/>
      <c r="AW657" s="20"/>
      <c r="AX657" s="20"/>
      <c r="AY657" s="20"/>
      <c r="AZ657" s="20"/>
      <c r="BA657" s="20"/>
      <c r="BB657" s="20"/>
    </row>
    <row r="658" spans="1:54" ht="15.75" thickBot="1">
      <c r="A658" s="18">
        <v>21</v>
      </c>
      <c r="E658" s="50"/>
      <c r="F658" s="50"/>
      <c r="G658" s="50"/>
      <c r="H658" s="50"/>
      <c r="I658" s="20"/>
      <c r="L658" s="50"/>
      <c r="M658" s="50"/>
      <c r="N658" s="20"/>
      <c r="O658" s="20"/>
      <c r="P658" s="20"/>
      <c r="Q658" s="20"/>
      <c r="R658" s="20"/>
      <c r="S658" s="20"/>
      <c r="T658" s="20"/>
      <c r="U658" s="20"/>
      <c r="V658" s="20"/>
      <c r="W658" s="20"/>
      <c r="X658" s="20"/>
      <c r="Y658" s="20"/>
      <c r="Z658" s="20"/>
      <c r="AA658" s="20"/>
      <c r="AB658" s="20"/>
      <c r="AC658" s="20"/>
      <c r="AD658" s="20"/>
      <c r="AE658" s="20"/>
      <c r="AF658" s="20"/>
      <c r="AG658" s="20"/>
      <c r="AH658" s="20"/>
      <c r="AI658" s="20"/>
      <c r="AJ658" s="20"/>
      <c r="AK658" s="20"/>
      <c r="AL658" s="20"/>
      <c r="AM658" s="20"/>
      <c r="AN658" s="20"/>
      <c r="AO658" s="20"/>
      <c r="AP658" s="20"/>
      <c r="AQ658" s="20"/>
      <c r="AR658" s="20"/>
      <c r="AS658" s="20"/>
      <c r="AT658" s="20"/>
      <c r="AU658" s="20"/>
      <c r="AV658" s="20"/>
      <c r="AW658" s="20"/>
      <c r="AX658" s="20"/>
      <c r="AY658" s="20"/>
      <c r="AZ658" s="20"/>
      <c r="BA658" s="20"/>
      <c r="BB658" s="20"/>
    </row>
    <row r="659" spans="1:54" ht="15.75" thickBot="1">
      <c r="A659" s="18">
        <v>22</v>
      </c>
      <c r="C659" s="16" t="s">
        <v>697</v>
      </c>
      <c r="E659" s="134">
        <f>SUM(E648:E658)</f>
        <v>119525539.85791153</v>
      </c>
      <c r="F659" s="134">
        <f>SUM(F648:F658)</f>
        <v>9667890.7422069814</v>
      </c>
      <c r="G659" s="134">
        <f>SUM(G648:G658)</f>
        <v>600414.67666666664</v>
      </c>
      <c r="H659" s="134">
        <f>SUM(H648:H658)</f>
        <v>0</v>
      </c>
      <c r="I659" s="155"/>
      <c r="J659" s="37"/>
      <c r="K659" s="37"/>
      <c r="L659" s="134">
        <f>SUM(L648:L658)</f>
        <v>128593015.92345184</v>
      </c>
      <c r="M659" s="134">
        <f>SUM(M648:M658)</f>
        <v>123397039.78488265</v>
      </c>
      <c r="N659" s="20"/>
      <c r="O659" s="20"/>
      <c r="P659" s="20"/>
      <c r="Q659" s="20"/>
      <c r="R659" s="20"/>
      <c r="S659" s="20"/>
      <c r="T659" s="20"/>
      <c r="U659" s="20"/>
      <c r="V659" s="20"/>
      <c r="W659" s="20"/>
      <c r="X659" s="20"/>
      <c r="Y659" s="20"/>
      <c r="Z659" s="20"/>
      <c r="AA659" s="20"/>
      <c r="AB659" s="20"/>
      <c r="AC659" s="20"/>
      <c r="AD659" s="20"/>
      <c r="AE659" s="20"/>
      <c r="AF659" s="20"/>
      <c r="AG659" s="20"/>
      <c r="AH659" s="20"/>
      <c r="AI659" s="20"/>
      <c r="AJ659" s="20"/>
      <c r="AK659" s="20"/>
      <c r="AL659" s="20"/>
      <c r="AM659" s="20"/>
      <c r="AN659" s="20"/>
      <c r="AO659" s="20"/>
      <c r="AP659" s="20"/>
      <c r="AQ659" s="20"/>
      <c r="AR659" s="20"/>
      <c r="AS659" s="20"/>
      <c r="AT659" s="20"/>
      <c r="AU659" s="20"/>
      <c r="AV659" s="20"/>
      <c r="AW659" s="20"/>
      <c r="AX659" s="20"/>
      <c r="AY659" s="20"/>
      <c r="AZ659" s="20"/>
      <c r="BA659" s="20"/>
      <c r="BB659" s="20"/>
    </row>
    <row r="660" spans="1:54">
      <c r="A660" s="18">
        <v>23</v>
      </c>
      <c r="E660" s="24"/>
      <c r="F660" s="24"/>
      <c r="G660" s="24"/>
      <c r="H660" s="20"/>
      <c r="I660" s="20"/>
      <c r="L660" s="20"/>
      <c r="M660" s="20"/>
      <c r="N660" s="20"/>
      <c r="O660" s="20"/>
      <c r="P660" s="20"/>
      <c r="Q660" s="20"/>
      <c r="R660" s="20"/>
      <c r="S660" s="20"/>
      <c r="T660" s="20"/>
      <c r="U660" s="20"/>
      <c r="V660" s="20"/>
      <c r="W660" s="20"/>
      <c r="X660" s="20"/>
      <c r="Y660" s="20"/>
      <c r="Z660" s="20"/>
      <c r="AA660" s="20"/>
      <c r="AB660" s="20"/>
      <c r="AC660" s="20"/>
      <c r="AD660" s="20"/>
      <c r="AE660" s="20"/>
      <c r="AF660" s="20"/>
      <c r="AG660" s="20"/>
      <c r="AH660" s="20"/>
      <c r="AI660" s="20"/>
      <c r="AJ660" s="20"/>
      <c r="AK660" s="20"/>
      <c r="AL660" s="20"/>
      <c r="AM660" s="20"/>
      <c r="AN660" s="20"/>
      <c r="AO660" s="20"/>
      <c r="AP660" s="20"/>
      <c r="AQ660" s="20"/>
      <c r="AR660" s="20"/>
      <c r="AS660" s="20"/>
      <c r="AT660" s="20"/>
      <c r="AU660" s="20"/>
      <c r="AV660" s="20"/>
      <c r="AW660" s="20"/>
      <c r="AX660" s="20"/>
      <c r="AY660" s="20"/>
      <c r="AZ660" s="20"/>
      <c r="BA660" s="20"/>
      <c r="BB660" s="20"/>
    </row>
    <row r="661" spans="1:54">
      <c r="A661" s="18">
        <v>24</v>
      </c>
      <c r="C661" s="16" t="s">
        <v>698</v>
      </c>
      <c r="E661" s="20"/>
      <c r="F661" s="20"/>
      <c r="G661" s="20"/>
      <c r="H661" s="20"/>
      <c r="I661" s="20"/>
      <c r="L661" s="20"/>
      <c r="M661" s="20"/>
      <c r="N661" s="20"/>
      <c r="O661" s="20"/>
      <c r="P661" s="20"/>
      <c r="Q661" s="20"/>
      <c r="R661" s="20"/>
      <c r="S661" s="20"/>
      <c r="T661" s="20"/>
      <c r="U661" s="20"/>
      <c r="V661" s="20"/>
      <c r="W661" s="20"/>
      <c r="X661" s="20"/>
      <c r="Y661" s="20"/>
      <c r="Z661" s="20"/>
      <c r="AA661" s="20"/>
      <c r="AB661" s="20"/>
      <c r="AC661" s="20"/>
      <c r="AD661" s="20"/>
      <c r="AE661" s="20"/>
      <c r="AF661" s="20"/>
      <c r="AG661" s="20"/>
      <c r="AH661" s="20"/>
      <c r="AI661" s="20"/>
      <c r="AJ661" s="20"/>
      <c r="AK661" s="20"/>
      <c r="AL661" s="20"/>
      <c r="AM661" s="20"/>
      <c r="AN661" s="20"/>
      <c r="AO661" s="20"/>
      <c r="AP661" s="20"/>
      <c r="AQ661" s="20"/>
      <c r="AR661" s="20"/>
      <c r="AS661" s="20"/>
      <c r="AT661" s="20"/>
      <c r="AU661" s="20"/>
      <c r="AV661" s="20"/>
      <c r="AW661" s="20"/>
      <c r="AX661" s="20"/>
      <c r="AY661" s="20"/>
      <c r="AZ661" s="20"/>
      <c r="BA661" s="20"/>
      <c r="BB661" s="20"/>
    </row>
    <row r="662" spans="1:54">
      <c r="A662" s="18">
        <v>25</v>
      </c>
      <c r="B662" s="18">
        <v>303.3</v>
      </c>
      <c r="C662" s="16" t="s">
        <v>183</v>
      </c>
      <c r="E662" s="127">
        <f>SUMIF('UPIS linkin'!$L$11:$L$87,$B662,'UPIS linkin'!$X$11:$X$87)</f>
        <v>800183.34</v>
      </c>
      <c r="F662" s="127">
        <f>SUMIF('Additions linkin'!$J$11:$J$439,B662,'Additions linkin'!$AP$11:$AP$439)+SUMIF('Additions UPIS-ACQ linkin'!$G$11:$G$84,B662,'Additions UPIS-ACQ linkin'!$AG$11:$AG$84)</f>
        <v>0</v>
      </c>
      <c r="G662" s="127">
        <f>-SUMIF('Retire linkin'!$L$11:$L$84,B662,'Retire linkin'!$AN$11:$AN$84)</f>
        <v>0</v>
      </c>
      <c r="H662" s="127">
        <v>0</v>
      </c>
      <c r="I662" s="155"/>
      <c r="J662" s="37"/>
      <c r="K662" s="37"/>
      <c r="L662" s="127">
        <f>E662+F662-G662+H662</f>
        <v>800183.34</v>
      </c>
      <c r="M662" s="127">
        <f>SUMIF('UPIS linkin'!$L$11:$L$87,$B662,'UPIS linkin'!$AN$11:$AN$87)</f>
        <v>800183.34</v>
      </c>
      <c r="N662" s="20"/>
      <c r="O662" s="20"/>
      <c r="P662" s="20"/>
      <c r="Q662" s="20"/>
      <c r="R662" s="20"/>
      <c r="S662" s="20"/>
      <c r="T662" s="20"/>
      <c r="U662" s="20"/>
      <c r="V662" s="20"/>
      <c r="W662" s="20"/>
      <c r="X662" s="20"/>
      <c r="Y662" s="20"/>
      <c r="Z662" s="20"/>
      <c r="AA662" s="20"/>
      <c r="AB662" s="20"/>
      <c r="AC662" s="20"/>
      <c r="AD662" s="20"/>
      <c r="AE662" s="20"/>
      <c r="AF662" s="20"/>
      <c r="AG662" s="20"/>
      <c r="AH662" s="20"/>
      <c r="AI662" s="20"/>
      <c r="AJ662" s="20"/>
      <c r="AK662" s="20"/>
      <c r="AL662" s="20"/>
      <c r="AM662" s="20"/>
      <c r="AN662" s="20"/>
      <c r="AO662" s="20"/>
      <c r="AP662" s="20"/>
      <c r="AQ662" s="20"/>
      <c r="AR662" s="20"/>
      <c r="AS662" s="20"/>
      <c r="AT662" s="20"/>
      <c r="AU662" s="20"/>
      <c r="AV662" s="20"/>
      <c r="AW662" s="20"/>
      <c r="AX662" s="20"/>
      <c r="AY662" s="20"/>
      <c r="AZ662" s="20"/>
      <c r="BA662" s="20"/>
      <c r="BB662" s="20"/>
    </row>
    <row r="663" spans="1:54">
      <c r="A663" s="18">
        <v>26</v>
      </c>
      <c r="B663" s="18">
        <v>304.3</v>
      </c>
      <c r="C663" s="16" t="s">
        <v>184</v>
      </c>
      <c r="E663" s="62">
        <f>SUMIF('UPIS linkin'!$L$11:$L$87,$B663,'UPIS linkin'!$X$11:$X$87)</f>
        <v>70682608.53422223</v>
      </c>
      <c r="F663" s="62">
        <f>SUMIF('Additions linkin'!$J$11:$J$439,B663,'Additions linkin'!$AP$11:$AP$439)+SUMIF('Additions UPIS-ACQ linkin'!$G$11:$G$84,B663,'Additions UPIS-ACQ linkin'!$AG$11:$AG$84)</f>
        <v>5685008.8595372718</v>
      </c>
      <c r="G663" s="62">
        <f>-SUMIF('Retire linkin'!$L$11:$L$84,B663,'Retire linkin'!$AN$11:$AN$84)</f>
        <v>373400.94333333336</v>
      </c>
      <c r="H663" s="135">
        <v>0</v>
      </c>
      <c r="I663" s="135"/>
      <c r="J663" s="21"/>
      <c r="K663" s="21"/>
      <c r="L663" s="135">
        <f>E663+F663-G663+H663</f>
        <v>75994216.450426176</v>
      </c>
      <c r="M663" s="135">
        <f>SUMIF('UPIS linkin'!$L$11:$L$87,$B663,'UPIS linkin'!$AN$11:$AN$87)</f>
        <v>72328509.277298421</v>
      </c>
      <c r="N663" s="20"/>
      <c r="O663" s="20"/>
      <c r="P663" s="20"/>
      <c r="Q663" s="20"/>
      <c r="R663" s="20"/>
      <c r="S663" s="20"/>
      <c r="T663" s="20"/>
      <c r="U663" s="20"/>
      <c r="V663" s="20"/>
      <c r="W663" s="20"/>
      <c r="X663" s="20"/>
      <c r="Y663" s="20"/>
      <c r="Z663" s="20"/>
      <c r="AA663" s="20"/>
      <c r="AB663" s="20"/>
      <c r="AC663" s="20"/>
      <c r="AD663" s="20"/>
      <c r="AE663" s="20"/>
      <c r="AF663" s="20"/>
      <c r="AG663" s="20"/>
      <c r="AH663" s="20"/>
      <c r="AI663" s="20"/>
      <c r="AJ663" s="20"/>
      <c r="AK663" s="20"/>
      <c r="AL663" s="20"/>
      <c r="AM663" s="20"/>
      <c r="AN663" s="20"/>
      <c r="AO663" s="20"/>
      <c r="AP663" s="20"/>
      <c r="AQ663" s="20"/>
      <c r="AR663" s="20"/>
      <c r="AS663" s="20"/>
      <c r="AT663" s="20"/>
      <c r="AU663" s="20"/>
      <c r="AV663" s="20"/>
      <c r="AW663" s="20"/>
      <c r="AX663" s="20"/>
      <c r="AY663" s="20"/>
      <c r="AZ663" s="20"/>
      <c r="BA663" s="20"/>
      <c r="BB663" s="20"/>
    </row>
    <row r="664" spans="1:54">
      <c r="A664" s="18">
        <v>27</v>
      </c>
      <c r="B664" s="18">
        <v>311.3</v>
      </c>
      <c r="C664" s="16" t="s">
        <v>185</v>
      </c>
      <c r="E664" s="62">
        <f>SUMIF('UPIS linkin'!$L$11:$L$87,$B664,'UPIS linkin'!$X$11:$X$87)</f>
        <v>4459804.5350000048</v>
      </c>
      <c r="F664" s="62">
        <f>SUMIF('Additions linkin'!$J$11:$J$439,B664,'Additions linkin'!$AP$11:$AP$439)+SUMIF('Additions UPIS-ACQ linkin'!$G$11:$G$84,B664,'Additions UPIS-ACQ linkin'!$AG$11:$AG$84)</f>
        <v>0</v>
      </c>
      <c r="G664" s="62">
        <f>-SUMIF('Retire linkin'!$L$11:$L$84,B664,'Retire linkin'!$AN$11:$AN$84)</f>
        <v>33578.49</v>
      </c>
      <c r="H664" s="135">
        <v>0</v>
      </c>
      <c r="I664" s="135"/>
      <c r="J664" s="21"/>
      <c r="K664" s="21"/>
      <c r="L664" s="135">
        <f>E664+F664-G664+H664</f>
        <v>4426226.0450000046</v>
      </c>
      <c r="M664" s="135">
        <f>SUMIF('UPIS linkin'!$L$11:$L$87,$B664,'UPIS linkin'!$AN$11:$AN$87)</f>
        <v>4443015.2900000075</v>
      </c>
      <c r="N664" s="20"/>
      <c r="O664" s="20"/>
      <c r="P664" s="20"/>
      <c r="Q664" s="20"/>
      <c r="R664" s="20"/>
      <c r="S664" s="20"/>
      <c r="T664" s="20"/>
      <c r="U664" s="20"/>
      <c r="V664" s="20"/>
      <c r="W664" s="20"/>
      <c r="X664" s="20"/>
      <c r="Y664" s="20"/>
      <c r="Z664" s="20"/>
      <c r="AA664" s="20"/>
      <c r="AB664" s="20"/>
      <c r="AC664" s="20"/>
      <c r="AD664" s="20"/>
      <c r="AE664" s="20"/>
      <c r="AF664" s="20"/>
      <c r="AG664" s="20"/>
      <c r="AH664" s="20"/>
      <c r="AI664" s="20"/>
      <c r="AJ664" s="20"/>
      <c r="AK664" s="20"/>
      <c r="AL664" s="20"/>
      <c r="AM664" s="20"/>
      <c r="AN664" s="20"/>
      <c r="AO664" s="20"/>
      <c r="AP664" s="20"/>
      <c r="AQ664" s="20"/>
      <c r="AR664" s="20"/>
      <c r="AS664" s="20"/>
      <c r="AT664" s="20"/>
      <c r="AU664" s="20"/>
      <c r="AV664" s="20"/>
      <c r="AW664" s="20"/>
      <c r="AX664" s="20"/>
      <c r="AY664" s="20"/>
      <c r="AZ664" s="20"/>
      <c r="BA664" s="20"/>
      <c r="BB664" s="20"/>
    </row>
    <row r="665" spans="1:54">
      <c r="A665" s="18">
        <v>28</v>
      </c>
      <c r="B665" s="18">
        <v>320.3</v>
      </c>
      <c r="C665" s="16" t="s">
        <v>701</v>
      </c>
      <c r="E665" s="62">
        <f>SUMIF('UPIS linkin'!$L$11:$L$87,$B665,'UPIS linkin'!$X$11:$X$87)</f>
        <v>81474543.47316663</v>
      </c>
      <c r="F665" s="62">
        <f>SUMIF('Additions linkin'!$J$11:$J$439,B665,'Additions linkin'!$AP$11:$AP$439)+SUMIF('Additions UPIS-ACQ linkin'!$G$11:$G$84,B665,'Additions UPIS-ACQ linkin'!$AG$11:$AG$84)</f>
        <v>8463200.7701396085</v>
      </c>
      <c r="G665" s="62">
        <f>-SUMIF('Retire linkin'!$L$11:$L$84,B665,'Retire linkin'!$AN$11:$AN$84)</f>
        <v>156364.06</v>
      </c>
      <c r="H665" s="135">
        <v>0</v>
      </c>
      <c r="I665" s="135"/>
      <c r="J665" s="21"/>
      <c r="K665" s="21"/>
      <c r="L665" s="135">
        <f>E665+F665-G665+H665</f>
        <v>89781380.183306232</v>
      </c>
      <c r="M665" s="135">
        <f>SUMIF('UPIS linkin'!$L$11:$L$87,$B665,'UPIS linkin'!$AN$11:$AN$87)</f>
        <v>84148355.747334018</v>
      </c>
      <c r="N665" s="20"/>
      <c r="O665" s="20"/>
      <c r="P665" s="20"/>
      <c r="Q665" s="20"/>
      <c r="R665" s="20"/>
      <c r="S665" s="20"/>
      <c r="T665" s="20"/>
      <c r="U665" s="20"/>
      <c r="V665" s="20"/>
      <c r="W665" s="20"/>
      <c r="X665" s="20"/>
      <c r="Y665" s="20"/>
      <c r="Z665" s="20"/>
      <c r="AA665" s="20"/>
      <c r="AB665" s="20"/>
      <c r="AC665" s="20"/>
      <c r="AD665" s="20"/>
      <c r="AE665" s="20"/>
      <c r="AF665" s="20"/>
      <c r="AG665" s="20"/>
      <c r="AH665" s="20"/>
      <c r="AI665" s="20"/>
      <c r="AJ665" s="20"/>
      <c r="AK665" s="20"/>
      <c r="AL665" s="20"/>
      <c r="AM665" s="20"/>
      <c r="AN665" s="20"/>
      <c r="AO665" s="20"/>
      <c r="AP665" s="20"/>
      <c r="AQ665" s="20"/>
      <c r="AR665" s="20"/>
      <c r="AS665" s="20"/>
      <c r="AT665" s="20"/>
      <c r="AU665" s="20"/>
      <c r="AV665" s="20"/>
      <c r="AW665" s="20"/>
      <c r="AX665" s="20"/>
      <c r="AY665" s="20"/>
      <c r="AZ665" s="20"/>
      <c r="BA665" s="20"/>
      <c r="BB665" s="20"/>
    </row>
    <row r="666" spans="1:54">
      <c r="A666" s="18">
        <v>29</v>
      </c>
      <c r="B666" s="18">
        <v>339.3</v>
      </c>
      <c r="C666" s="16" t="s">
        <v>732</v>
      </c>
      <c r="E666" s="62">
        <f>SUMIF('UPIS linkin'!$L$11:$L$87,$B666,'UPIS linkin'!$X$11:$X$87)</f>
        <v>0</v>
      </c>
      <c r="F666" s="62">
        <f>SUMIF('Additions linkin'!$J$11:$J$439,B666,'Additions linkin'!$AP$11:$AP$439)+SUMIF('Additions UPIS-ACQ linkin'!$G$11:$G$84,B666,'Additions UPIS-ACQ linkin'!$AG$11:$AG$84)</f>
        <v>0</v>
      </c>
      <c r="G666" s="62">
        <f>-SUMIF('Retire linkin'!$L$11:$L$84,B666,'Retire linkin'!$AN$11:$AN$84)</f>
        <v>0</v>
      </c>
      <c r="H666" s="135">
        <v>0</v>
      </c>
      <c r="I666" s="135"/>
      <c r="J666" s="21"/>
      <c r="K666" s="21"/>
      <c r="L666" s="135">
        <f>E666+F666-G666+H666</f>
        <v>0</v>
      </c>
      <c r="M666" s="135">
        <f>SUMIF('UPIS linkin'!$L$11:$L$87,$B666,'UPIS linkin'!$AN$11:$AN$87)</f>
        <v>0</v>
      </c>
      <c r="N666" s="20"/>
      <c r="O666" s="20"/>
      <c r="P666" s="20"/>
      <c r="Q666" s="20"/>
      <c r="R666" s="20"/>
      <c r="S666" s="20"/>
      <c r="T666" s="20"/>
      <c r="U666" s="20"/>
      <c r="V666" s="20"/>
      <c r="W666" s="20"/>
      <c r="X666" s="20"/>
      <c r="Y666" s="20"/>
      <c r="Z666" s="20"/>
      <c r="AA666" s="20"/>
      <c r="AB666" s="20"/>
      <c r="AC666" s="20"/>
      <c r="AD666" s="20"/>
      <c r="AE666" s="20"/>
      <c r="AF666" s="20"/>
      <c r="AG666" s="20"/>
      <c r="AH666" s="20"/>
      <c r="AI666" s="20"/>
      <c r="AJ666" s="20"/>
      <c r="AK666" s="20"/>
      <c r="AL666" s="20"/>
      <c r="AM666" s="20"/>
      <c r="AN666" s="20"/>
      <c r="AO666" s="20"/>
      <c r="AP666" s="20"/>
      <c r="AQ666" s="20"/>
      <c r="AR666" s="20"/>
      <c r="AS666" s="20"/>
      <c r="AT666" s="20"/>
      <c r="AU666" s="20"/>
      <c r="AV666" s="20"/>
      <c r="AW666" s="20"/>
      <c r="AX666" s="20"/>
      <c r="AY666" s="20"/>
      <c r="AZ666" s="20"/>
      <c r="BA666" s="20"/>
      <c r="BB666" s="20"/>
    </row>
    <row r="667" spans="1:54" ht="15.75" thickBot="1">
      <c r="A667" s="18">
        <v>30</v>
      </c>
      <c r="E667" s="50"/>
      <c r="F667" s="50"/>
      <c r="G667" s="50"/>
      <c r="H667" s="20"/>
      <c r="I667" s="20"/>
      <c r="L667" s="20"/>
      <c r="M667" s="20"/>
      <c r="N667" s="20"/>
      <c r="O667" s="20"/>
      <c r="P667" s="20"/>
      <c r="Q667" s="20"/>
      <c r="R667" s="20"/>
      <c r="S667" s="20"/>
      <c r="T667" s="20"/>
      <c r="U667" s="20"/>
      <c r="V667" s="20"/>
      <c r="W667" s="20"/>
      <c r="X667" s="20"/>
      <c r="Y667" s="20"/>
      <c r="Z667" s="20"/>
      <c r="AA667" s="20"/>
      <c r="AB667" s="20"/>
      <c r="AC667" s="20"/>
      <c r="AD667" s="20"/>
      <c r="AE667" s="20"/>
      <c r="AF667" s="20"/>
      <c r="AG667" s="20"/>
      <c r="AH667" s="20"/>
      <c r="AI667" s="20"/>
      <c r="AJ667" s="20"/>
      <c r="AK667" s="20"/>
      <c r="AL667" s="20"/>
      <c r="AM667" s="20"/>
      <c r="AN667" s="20"/>
      <c r="AO667" s="20"/>
      <c r="AP667" s="20"/>
      <c r="AQ667" s="20"/>
      <c r="AR667" s="20"/>
      <c r="AS667" s="20"/>
      <c r="AT667" s="20"/>
      <c r="AU667" s="20"/>
      <c r="AV667" s="20"/>
      <c r="AW667" s="20"/>
      <c r="AX667" s="20"/>
      <c r="AY667" s="20"/>
      <c r="AZ667" s="20"/>
      <c r="BA667" s="20"/>
      <c r="BB667" s="20"/>
    </row>
    <row r="668" spans="1:54" ht="15.75" thickBot="1">
      <c r="A668" s="18">
        <v>31</v>
      </c>
      <c r="C668" s="16" t="s">
        <v>702</v>
      </c>
      <c r="E668" s="134">
        <f>SUM(E662:E667)</f>
        <v>157417139.88238889</v>
      </c>
      <c r="F668" s="134">
        <f>SUM(F662:F667)</f>
        <v>14148209.62967688</v>
      </c>
      <c r="G668" s="134">
        <f>SUM(G662:G667)</f>
        <v>563343.4933333334</v>
      </c>
      <c r="H668" s="134">
        <f>SUM(H662:H667)</f>
        <v>0</v>
      </c>
      <c r="I668" s="155"/>
      <c r="J668" s="37"/>
      <c r="K668" s="37"/>
      <c r="L668" s="134">
        <f>SUM(L662:L667)</f>
        <v>171002006.01873243</v>
      </c>
      <c r="M668" s="134">
        <f>SUM(M662:M667)</f>
        <v>161720063.65463245</v>
      </c>
      <c r="N668" s="20"/>
      <c r="O668" s="20"/>
      <c r="P668" s="20"/>
      <c r="Q668" s="20"/>
      <c r="R668" s="20"/>
      <c r="S668" s="20"/>
      <c r="T668" s="20"/>
      <c r="U668" s="20"/>
      <c r="V668" s="20"/>
      <c r="W668" s="20"/>
      <c r="X668" s="20"/>
      <c r="Y668" s="20"/>
      <c r="Z668" s="20"/>
      <c r="AA668" s="20"/>
      <c r="AB668" s="20"/>
      <c r="AC668" s="20"/>
      <c r="AD668" s="20"/>
      <c r="AE668" s="20"/>
      <c r="AF668" s="20"/>
      <c r="AG668" s="20"/>
      <c r="AH668" s="20"/>
      <c r="AI668" s="20"/>
      <c r="AJ668" s="20"/>
      <c r="AK668" s="20"/>
      <c r="AL668" s="20"/>
      <c r="AM668" s="20"/>
      <c r="AN668" s="20"/>
      <c r="AO668" s="20"/>
      <c r="AP668" s="20"/>
      <c r="AQ668" s="20"/>
      <c r="AR668" s="20"/>
      <c r="AS668" s="20"/>
      <c r="AT668" s="20"/>
      <c r="AU668" s="20"/>
      <c r="AV668" s="20"/>
      <c r="AW668" s="20"/>
      <c r="AX668" s="20"/>
      <c r="AY668" s="20"/>
      <c r="AZ668" s="20"/>
      <c r="BA668" s="20"/>
      <c r="BB668" s="20"/>
    </row>
    <row r="669" spans="1:54">
      <c r="A669" s="18">
        <v>32</v>
      </c>
      <c r="E669" s="24"/>
      <c r="F669" s="24"/>
      <c r="G669" s="24"/>
      <c r="H669" s="20"/>
      <c r="I669" s="20"/>
      <c r="L669" s="20"/>
      <c r="M669" s="20"/>
      <c r="N669" s="20"/>
      <c r="O669" s="20"/>
      <c r="P669" s="20"/>
      <c r="Q669" s="20"/>
      <c r="R669" s="20"/>
      <c r="S669" s="20"/>
      <c r="T669" s="20"/>
      <c r="U669" s="20"/>
      <c r="V669" s="20"/>
      <c r="W669" s="20"/>
      <c r="X669" s="20"/>
      <c r="Y669" s="20"/>
      <c r="Z669" s="20"/>
      <c r="AA669" s="20"/>
      <c r="AB669" s="20"/>
      <c r="AC669" s="20"/>
      <c r="AD669" s="20"/>
      <c r="AE669" s="20"/>
      <c r="AF669" s="20"/>
      <c r="AG669" s="20"/>
      <c r="AH669" s="20"/>
      <c r="AI669" s="20"/>
      <c r="AJ669" s="20"/>
      <c r="AK669" s="20"/>
      <c r="AL669" s="20"/>
      <c r="AM669" s="20"/>
      <c r="AN669" s="20"/>
      <c r="AO669" s="20"/>
      <c r="AP669" s="20"/>
      <c r="AQ669" s="20"/>
      <c r="AR669" s="20"/>
      <c r="AS669" s="20"/>
      <c r="AT669" s="20"/>
      <c r="AU669" s="20"/>
      <c r="AV669" s="20"/>
      <c r="AW669" s="20"/>
      <c r="AX669" s="20"/>
      <c r="AY669" s="20"/>
      <c r="AZ669" s="20"/>
      <c r="BA669" s="20"/>
      <c r="BB669" s="20"/>
    </row>
    <row r="670" spans="1:54">
      <c r="A670" s="18">
        <v>33</v>
      </c>
      <c r="C670" s="16" t="s">
        <v>703</v>
      </c>
      <c r="E670" s="20"/>
      <c r="F670" s="20"/>
      <c r="G670" s="20"/>
      <c r="H670" s="20"/>
      <c r="I670" s="20"/>
      <c r="L670" s="20"/>
      <c r="M670" s="20"/>
      <c r="N670" s="20"/>
      <c r="O670" s="20"/>
      <c r="P670" s="20"/>
      <c r="Q670" s="20"/>
      <c r="R670" s="20"/>
      <c r="S670" s="20"/>
      <c r="T670" s="20"/>
      <c r="U670" s="20"/>
      <c r="V670" s="20"/>
      <c r="W670" s="20"/>
      <c r="X670" s="20"/>
      <c r="Y670" s="20"/>
      <c r="Z670" s="20"/>
      <c r="AA670" s="20"/>
      <c r="AB670" s="20"/>
      <c r="AC670" s="20"/>
      <c r="AD670" s="20"/>
      <c r="AE670" s="20"/>
      <c r="AF670" s="20"/>
      <c r="AG670" s="20"/>
      <c r="AH670" s="20"/>
      <c r="AI670" s="20"/>
      <c r="AJ670" s="20"/>
      <c r="AK670" s="20"/>
      <c r="AL670" s="20"/>
      <c r="AM670" s="20"/>
      <c r="AN670" s="20"/>
      <c r="AO670" s="20"/>
      <c r="AP670" s="20"/>
      <c r="AQ670" s="20"/>
      <c r="AR670" s="20"/>
      <c r="AS670" s="20"/>
      <c r="AT670" s="20"/>
      <c r="AU670" s="20"/>
      <c r="AV670" s="20"/>
      <c r="AW670" s="20"/>
      <c r="AX670" s="20"/>
      <c r="AY670" s="20"/>
      <c r="AZ670" s="20"/>
      <c r="BA670" s="20"/>
      <c r="BB670" s="20"/>
    </row>
    <row r="671" spans="1:54">
      <c r="A671" s="18">
        <v>34</v>
      </c>
      <c r="B671" s="18">
        <v>303.39999999999998</v>
      </c>
      <c r="C671" s="16" t="s">
        <v>188</v>
      </c>
      <c r="E671" s="127">
        <f>SUMIF('UPIS linkin'!$L$11:$L$87,$B671,'UPIS linkin'!$X$11:$X$87)</f>
        <v>7549864.79</v>
      </c>
      <c r="F671" s="127">
        <f>SUMIF('Additions linkin'!$J$11:$J$439,B671,'Additions linkin'!$AP$11:$AP$439)+SUMIF('Additions UPIS-ACQ linkin'!$G$11:$G$84,B671,'Additions UPIS-ACQ linkin'!$AG$11:$AG$84)</f>
        <v>0</v>
      </c>
      <c r="G671" s="127">
        <f>-SUMIF('Retire linkin'!$L$11:$L$84,B671,'Retire linkin'!$AN$11:$AN$84)</f>
        <v>0</v>
      </c>
      <c r="H671" s="127">
        <v>0</v>
      </c>
      <c r="I671" s="155"/>
      <c r="J671" s="37"/>
      <c r="K671" s="37"/>
      <c r="L671" s="127">
        <f t="shared" ref="L671:L678" si="24">E671+F671-G671+H671</f>
        <v>7549864.79</v>
      </c>
      <c r="M671" s="127">
        <f>SUMIF('UPIS linkin'!$L$11:$L$87,$B671,'UPIS linkin'!$AN$11:$AN$87)</f>
        <v>7549864.7900000019</v>
      </c>
      <c r="N671" s="20"/>
      <c r="O671" s="20"/>
      <c r="P671" s="20"/>
      <c r="Q671" s="20"/>
      <c r="R671" s="20"/>
      <c r="S671" s="20"/>
      <c r="T671" s="20"/>
      <c r="U671" s="20"/>
      <c r="V671" s="20"/>
      <c r="W671" s="20"/>
      <c r="X671" s="20"/>
      <c r="Y671" s="20"/>
      <c r="Z671" s="20"/>
      <c r="AA671" s="20"/>
      <c r="AB671" s="20"/>
      <c r="AC671" s="20"/>
      <c r="AD671" s="20"/>
      <c r="AE671" s="20"/>
      <c r="AF671" s="20"/>
      <c r="AG671" s="20"/>
      <c r="AH671" s="20"/>
      <c r="AI671" s="20"/>
      <c r="AJ671" s="20"/>
      <c r="AK671" s="20"/>
      <c r="AL671" s="20"/>
      <c r="AM671" s="20"/>
      <c r="AN671" s="20"/>
      <c r="AO671" s="20"/>
      <c r="AP671" s="20"/>
      <c r="AQ671" s="20"/>
      <c r="AR671" s="20"/>
      <c r="AS671" s="20"/>
      <c r="AT671" s="20"/>
      <c r="AU671" s="20"/>
      <c r="AV671" s="20"/>
      <c r="AW671" s="20"/>
      <c r="AX671" s="20"/>
      <c r="AY671" s="20"/>
      <c r="AZ671" s="20"/>
      <c r="BA671" s="20"/>
      <c r="BB671" s="20"/>
    </row>
    <row r="672" spans="1:54">
      <c r="A672" s="18">
        <v>35</v>
      </c>
      <c r="B672" s="18">
        <v>304.39999999999998</v>
      </c>
      <c r="C672" s="16" t="s">
        <v>189</v>
      </c>
      <c r="E672" s="62">
        <f>SUMIF('UPIS linkin'!$L$11:$L$87,$B672,'UPIS linkin'!$X$11:$X$87)</f>
        <v>5479808.2183333356</v>
      </c>
      <c r="F672" s="62">
        <f>SUMIF('Additions linkin'!$J$11:$J$439,B672,'Additions linkin'!$AP$11:$AP$439)+SUMIF('Additions UPIS-ACQ linkin'!$G$11:$G$84,B672,'Additions UPIS-ACQ linkin'!$AG$11:$AG$84)</f>
        <v>0</v>
      </c>
      <c r="G672" s="62">
        <f>-SUMIF('Retire linkin'!$L$11:$L$84,B672,'Retire linkin'!$AN$11:$AN$84)</f>
        <v>5490.05</v>
      </c>
      <c r="H672" s="135">
        <v>0</v>
      </c>
      <c r="I672" s="135"/>
      <c r="J672" s="21"/>
      <c r="K672" s="21"/>
      <c r="L672" s="135">
        <f t="shared" si="24"/>
        <v>5474318.1683333358</v>
      </c>
      <c r="M672" s="135">
        <f>SUMIF('UPIS linkin'!$L$11:$L$87,$B672,'UPIS linkin'!$AN$11:$AN$87)</f>
        <v>5477063.1933333371</v>
      </c>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c r="AW672" s="20"/>
      <c r="AX672" s="20"/>
      <c r="AY672" s="20"/>
      <c r="AZ672" s="20"/>
      <c r="BA672" s="20"/>
      <c r="BB672" s="20"/>
    </row>
    <row r="673" spans="1:54">
      <c r="A673" s="18">
        <v>36</v>
      </c>
      <c r="B673" s="18">
        <v>311.39999999999998</v>
      </c>
      <c r="C673" s="16" t="s">
        <v>190</v>
      </c>
      <c r="E673" s="62">
        <f>SUMIF('UPIS linkin'!$L$11:$L$87,$B673,'UPIS linkin'!$X$11:$X$87)</f>
        <v>2319821.2955555557</v>
      </c>
      <c r="F673" s="62">
        <f>SUMIF('Additions linkin'!$J$11:$J$439,B673,'Additions linkin'!$AP$11:$AP$439)+SUMIF('Additions UPIS-ACQ linkin'!$G$11:$G$84,B673,'Additions UPIS-ACQ linkin'!$AG$11:$AG$84)</f>
        <v>0</v>
      </c>
      <c r="G673" s="62">
        <f>-SUMIF('Retire linkin'!$L$11:$L$84,B673,'Retire linkin'!$AN$11:$AN$84)</f>
        <v>4197.1133333333337</v>
      </c>
      <c r="H673" s="135">
        <v>0</v>
      </c>
      <c r="I673" s="135"/>
      <c r="J673" s="21"/>
      <c r="K673" s="21"/>
      <c r="L673" s="135">
        <f t="shared" si="24"/>
        <v>2315624.1822222224</v>
      </c>
      <c r="M673" s="135">
        <f>SUMIF('UPIS linkin'!$L$11:$L$87,$B673,'UPIS linkin'!$AN$11:$AN$87)</f>
        <v>2317722.7388888891</v>
      </c>
      <c r="N673" s="20"/>
      <c r="O673" s="20"/>
      <c r="P673" s="20"/>
      <c r="Q673" s="20"/>
      <c r="R673" s="20"/>
      <c r="S673" s="20"/>
      <c r="T673" s="20"/>
      <c r="U673" s="20"/>
      <c r="V673" s="20"/>
      <c r="W673" s="20"/>
      <c r="X673" s="20"/>
      <c r="Y673" s="20"/>
      <c r="Z673" s="20"/>
      <c r="AA673" s="20"/>
      <c r="AB673" s="20"/>
      <c r="AC673" s="20"/>
      <c r="AD673" s="20"/>
      <c r="AE673" s="20"/>
      <c r="AF673" s="20"/>
      <c r="AG673" s="20"/>
      <c r="AH673" s="20"/>
      <c r="AI673" s="20"/>
      <c r="AJ673" s="20"/>
      <c r="AK673" s="20"/>
      <c r="AL673" s="20"/>
      <c r="AM673" s="20"/>
      <c r="AN673" s="20"/>
      <c r="AO673" s="20"/>
      <c r="AP673" s="20"/>
      <c r="AQ673" s="20"/>
      <c r="AR673" s="20"/>
      <c r="AS673" s="20"/>
      <c r="AT673" s="20"/>
      <c r="AU673" s="20"/>
      <c r="AV673" s="20"/>
      <c r="AW673" s="20"/>
      <c r="AX673" s="20"/>
      <c r="AY673" s="20"/>
      <c r="AZ673" s="20"/>
      <c r="BA673" s="20"/>
      <c r="BB673" s="20"/>
    </row>
    <row r="674" spans="1:54">
      <c r="A674" s="18">
        <v>37</v>
      </c>
      <c r="B674" s="18">
        <v>330.4</v>
      </c>
      <c r="C674" s="16" t="s">
        <v>705</v>
      </c>
      <c r="E674" s="62">
        <f>SUMIF('UPIS linkin'!$L$11:$L$87,$B674,'UPIS linkin'!$X$11:$X$87)</f>
        <v>19983481.783333324</v>
      </c>
      <c r="F674" s="62">
        <f>SUMIF('Additions linkin'!$J$11:$J$439,B674,'Additions linkin'!$AP$11:$AP$439)+SUMIF('Additions UPIS-ACQ linkin'!$G$11:$G$84,B674,'Additions UPIS-ACQ linkin'!$AG$11:$AG$84)</f>
        <v>0</v>
      </c>
      <c r="G674" s="62">
        <f>-SUMIF('Retire linkin'!$L$11:$L$84,B674,'Retire linkin'!$AN$11:$AN$84)</f>
        <v>3308.18</v>
      </c>
      <c r="H674" s="135">
        <v>0</v>
      </c>
      <c r="I674" s="135"/>
      <c r="J674" s="21"/>
      <c r="K674" s="21"/>
      <c r="L674" s="135">
        <f t="shared" si="24"/>
        <v>19980173.603333324</v>
      </c>
      <c r="M674" s="135">
        <f>SUMIF('UPIS linkin'!$L$11:$L$87,$B674,'UPIS linkin'!$AN$11:$AN$87)</f>
        <v>19981827.69333332</v>
      </c>
      <c r="N674" s="20"/>
      <c r="O674" s="20"/>
      <c r="P674" s="20"/>
      <c r="Q674" s="20"/>
      <c r="R674" s="20"/>
      <c r="S674" s="20"/>
      <c r="T674" s="20"/>
      <c r="U674" s="20"/>
      <c r="V674" s="20"/>
      <c r="W674" s="20"/>
      <c r="X674" s="20"/>
      <c r="Y674" s="20"/>
      <c r="Z674" s="20"/>
      <c r="AA674" s="20"/>
      <c r="AB674" s="20"/>
      <c r="AC674" s="20"/>
      <c r="AD674" s="20"/>
      <c r="AE674" s="20"/>
      <c r="AF674" s="20"/>
      <c r="AG674" s="20"/>
      <c r="AH674" s="20"/>
      <c r="AI674" s="20"/>
      <c r="AJ674" s="20"/>
      <c r="AK674" s="20"/>
      <c r="AL674" s="20"/>
      <c r="AM674" s="20"/>
      <c r="AN674" s="20"/>
      <c r="AO674" s="20"/>
      <c r="AP674" s="20"/>
      <c r="AQ674" s="20"/>
      <c r="AR674" s="20"/>
      <c r="AS674" s="20"/>
      <c r="AT674" s="20"/>
      <c r="AU674" s="20"/>
      <c r="AV674" s="20"/>
      <c r="AW674" s="20"/>
      <c r="AX674" s="20"/>
      <c r="AY674" s="20"/>
      <c r="AZ674" s="20"/>
      <c r="BA674" s="20"/>
      <c r="BB674" s="20"/>
    </row>
    <row r="675" spans="1:54">
      <c r="A675" s="18">
        <v>38</v>
      </c>
      <c r="B675" s="18">
        <v>331.4</v>
      </c>
      <c r="C675" s="16" t="s">
        <v>192</v>
      </c>
      <c r="E675" s="62">
        <f>SUMIF('UPIS linkin'!$L$11:$L$87,$B675,'UPIS linkin'!$X$11:$X$87)</f>
        <v>539815428.40225124</v>
      </c>
      <c r="F675" s="62">
        <f>SUMIF('Additions linkin'!$J$11:$J$439,B675,'Additions linkin'!$AP$11:$AP$439)+SUMIF('Additions UPIS-ACQ linkin'!$G$11:$G$84,B675,'Additions UPIS-ACQ linkin'!$AG$11:$AG$84)</f>
        <v>35956800.149995118</v>
      </c>
      <c r="G675" s="62">
        <f>-SUMIF('Retire linkin'!$L$11:$L$84,B675,'Retire linkin'!$AN$11:$AN$84)</f>
        <v>2072700.0366666657</v>
      </c>
      <c r="H675" s="135">
        <v>0</v>
      </c>
      <c r="I675" s="135"/>
      <c r="J675" s="21"/>
      <c r="K675" s="21"/>
      <c r="L675" s="135">
        <f t="shared" si="24"/>
        <v>573699528.5155797</v>
      </c>
      <c r="M675" s="135">
        <f>SUMIF('UPIS linkin'!$L$11:$L$87,$B675,'UPIS linkin'!$AN$11:$AN$87)</f>
        <v>554211098.40009356</v>
      </c>
      <c r="N675" s="20"/>
      <c r="O675" s="20"/>
      <c r="P675" s="20"/>
      <c r="Q675" s="20"/>
      <c r="R675" s="20"/>
      <c r="S675" s="20"/>
      <c r="T675" s="20"/>
      <c r="U675" s="20"/>
      <c r="V675" s="20"/>
      <c r="W675" s="20"/>
      <c r="X675" s="20"/>
      <c r="Y675" s="20"/>
      <c r="Z675" s="20"/>
      <c r="AA675" s="20"/>
      <c r="AB675" s="20"/>
      <c r="AC675" s="20"/>
      <c r="AD675" s="20"/>
      <c r="AE675" s="20"/>
      <c r="AF675" s="20"/>
      <c r="AG675" s="20"/>
      <c r="AH675" s="20"/>
      <c r="AI675" s="20"/>
      <c r="AJ675" s="20"/>
      <c r="AK675" s="20"/>
      <c r="AL675" s="20"/>
      <c r="AM675" s="20"/>
      <c r="AN675" s="20"/>
      <c r="AO675" s="20"/>
      <c r="AP675" s="20"/>
      <c r="AQ675" s="20"/>
      <c r="AR675" s="20"/>
      <c r="AS675" s="20"/>
      <c r="AT675" s="20"/>
      <c r="AU675" s="20"/>
      <c r="AV675" s="20"/>
      <c r="AW675" s="20"/>
      <c r="AX675" s="20"/>
      <c r="AY675" s="20"/>
      <c r="AZ675" s="20"/>
      <c r="BA675" s="20"/>
      <c r="BB675" s="20"/>
    </row>
    <row r="676" spans="1:54">
      <c r="A676" s="18">
        <v>39</v>
      </c>
      <c r="B676" s="18">
        <v>333.4</v>
      </c>
      <c r="C676" s="16" t="s">
        <v>193</v>
      </c>
      <c r="E676" s="62">
        <f>SUMIF('UPIS linkin'!$L$11:$L$87,$B676,'UPIS linkin'!$X$11:$X$87)</f>
        <v>81974347.358357817</v>
      </c>
      <c r="F676" s="62">
        <f>SUMIF('Additions linkin'!$J$11:$J$439,B676,'Additions linkin'!$AP$11:$AP$439)+SUMIF('Additions UPIS-ACQ linkin'!$G$11:$G$84,B676,'Additions UPIS-ACQ linkin'!$AG$11:$AG$84)</f>
        <v>5834692.2888586372</v>
      </c>
      <c r="G676" s="62">
        <f>-SUMIF('Retire linkin'!$L$11:$L$84,B676,'Retire linkin'!$AN$11:$AN$84)</f>
        <v>379432.38666666672</v>
      </c>
      <c r="H676" s="135">
        <v>0</v>
      </c>
      <c r="I676" s="135"/>
      <c r="J676" s="21"/>
      <c r="K676" s="21"/>
      <c r="L676" s="135">
        <f t="shared" si="24"/>
        <v>87429607.260549784</v>
      </c>
      <c r="M676" s="135">
        <f>SUMIF('UPIS linkin'!$L$11:$L$87,$B676,'UPIS linkin'!$AN$11:$AN$87)</f>
        <v>84217803.960786328</v>
      </c>
      <c r="N676" s="20"/>
      <c r="O676" s="20"/>
      <c r="P676" s="20"/>
      <c r="Q676" s="20"/>
      <c r="R676" s="20"/>
      <c r="S676" s="20"/>
      <c r="T676" s="20"/>
      <c r="U676" s="20"/>
      <c r="V676" s="20"/>
      <c r="W676" s="20"/>
      <c r="X676" s="20"/>
      <c r="Y676" s="20"/>
      <c r="Z676" s="20"/>
      <c r="AA676" s="20"/>
      <c r="AB676" s="20"/>
      <c r="AC676" s="20"/>
      <c r="AD676" s="20"/>
      <c r="AE676" s="20"/>
      <c r="AF676" s="20"/>
      <c r="AG676" s="20"/>
      <c r="AH676" s="20"/>
      <c r="AI676" s="20"/>
      <c r="AJ676" s="20"/>
      <c r="AK676" s="20"/>
      <c r="AL676" s="20"/>
      <c r="AM676" s="20"/>
      <c r="AN676" s="20"/>
      <c r="AO676" s="20"/>
      <c r="AP676" s="20"/>
      <c r="AQ676" s="20"/>
      <c r="AR676" s="20"/>
      <c r="AS676" s="20"/>
      <c r="AT676" s="20"/>
      <c r="AU676" s="20"/>
      <c r="AV676" s="20"/>
      <c r="AW676" s="20"/>
      <c r="AX676" s="20"/>
      <c r="AY676" s="20"/>
      <c r="AZ676" s="20"/>
      <c r="BA676" s="20"/>
      <c r="BB676" s="20"/>
    </row>
    <row r="677" spans="1:54">
      <c r="A677" s="18">
        <v>40</v>
      </c>
      <c r="B677" s="18">
        <v>334.4</v>
      </c>
      <c r="C677" s="16" t="s">
        <v>733</v>
      </c>
      <c r="E677" s="62">
        <f>SUMIF('UPIS linkin'!$L$11:$L$87,$B677,'UPIS linkin'!$X$11:$X$87)</f>
        <v>115888714.66872285</v>
      </c>
      <c r="F677" s="62">
        <f>SUMIF('Additions linkin'!$J$11:$J$439,B677,'Additions linkin'!$AP$11:$AP$439)+SUMIF('Additions UPIS-ACQ linkin'!$G$11:$G$84,B677,'Additions UPIS-ACQ linkin'!$AG$11:$AG$84)</f>
        <v>11261735.782612875</v>
      </c>
      <c r="G677" s="62">
        <f>-SUMIF('Retire linkin'!$L$11:$L$84,B677,'Retire linkin'!$AN$11:$AN$84)</f>
        <v>3420851.2299999991</v>
      </c>
      <c r="H677" s="135">
        <v>0</v>
      </c>
      <c r="I677" s="135"/>
      <c r="J677" s="21"/>
      <c r="K677" s="21"/>
      <c r="L677" s="135">
        <f t="shared" si="24"/>
        <v>123729599.22133572</v>
      </c>
      <c r="M677" s="135">
        <f>SUMIF('UPIS linkin'!$L$11:$L$87,$B677,'UPIS linkin'!$AN$11:$AN$87)</f>
        <v>119427961.37362313</v>
      </c>
      <c r="N677" s="20"/>
      <c r="O677" s="20"/>
      <c r="P677" s="20"/>
      <c r="Q677" s="20"/>
      <c r="R677" s="20"/>
      <c r="S677" s="20"/>
      <c r="T677" s="20"/>
      <c r="U677" s="20"/>
      <c r="V677" s="20"/>
      <c r="W677" s="20"/>
      <c r="X677" s="20"/>
      <c r="Y677" s="20"/>
      <c r="Z677" s="20"/>
      <c r="AA677" s="20"/>
      <c r="AB677" s="20"/>
      <c r="AC677" s="20"/>
      <c r="AD677" s="20"/>
      <c r="AE677" s="20"/>
      <c r="AF677" s="20"/>
      <c r="AG677" s="20"/>
      <c r="AH677" s="20"/>
      <c r="AI677" s="20"/>
      <c r="AJ677" s="20"/>
      <c r="AK677" s="20"/>
      <c r="AL677" s="20"/>
      <c r="AM677" s="20"/>
      <c r="AN677" s="20"/>
      <c r="AO677" s="20"/>
      <c r="AP677" s="20"/>
      <c r="AQ677" s="20"/>
      <c r="AR677" s="20"/>
      <c r="AS677" s="20"/>
      <c r="AT677" s="20"/>
      <c r="AU677" s="20"/>
      <c r="AV677" s="20"/>
      <c r="AW677" s="20"/>
      <c r="AX677" s="20"/>
      <c r="AY677" s="20"/>
      <c r="AZ677" s="20"/>
      <c r="BA677" s="20"/>
      <c r="BB677" s="20"/>
    </row>
    <row r="678" spans="1:54">
      <c r="A678" s="18">
        <v>41</v>
      </c>
      <c r="B678" s="18">
        <v>335.4</v>
      </c>
      <c r="C678" s="16" t="s">
        <v>195</v>
      </c>
      <c r="E678" s="62">
        <f>SUMIF('UPIS linkin'!$L$11:$L$87,$B678,'UPIS linkin'!$X$11:$X$87)</f>
        <v>47414509.600111082</v>
      </c>
      <c r="F678" s="62">
        <f>SUMIF('Additions linkin'!$J$11:$J$439,B678,'Additions linkin'!$AP$11:$AP$439)+SUMIF('Additions UPIS-ACQ linkin'!$G$11:$G$84,B678,'Additions UPIS-ACQ linkin'!$AG$11:$AG$84)</f>
        <v>4078735.7187286392</v>
      </c>
      <c r="G678" s="62">
        <f>-SUMIF('Retire linkin'!$L$11:$L$84,B678,'Retire linkin'!$AN$11:$AN$84)</f>
        <v>492913.15666666673</v>
      </c>
      <c r="H678" s="135">
        <v>0</v>
      </c>
      <c r="I678" s="135"/>
      <c r="J678" s="21"/>
      <c r="K678" s="21"/>
      <c r="L678" s="135">
        <f t="shared" si="24"/>
        <v>51000332.162173055</v>
      </c>
      <c r="M678" s="135">
        <f>SUMIF('UPIS linkin'!$L$11:$L$87,$B678,'UPIS linkin'!$AN$11:$AN$87)</f>
        <v>48912790.145087443</v>
      </c>
      <c r="N678" s="20"/>
      <c r="O678" s="20"/>
      <c r="P678" s="20"/>
      <c r="Q678" s="20"/>
      <c r="R678" s="20"/>
      <c r="S678" s="20"/>
      <c r="T678" s="20"/>
      <c r="U678" s="20"/>
      <c r="V678" s="20"/>
      <c r="W678" s="20"/>
      <c r="X678" s="20"/>
      <c r="Y678" s="20"/>
      <c r="Z678" s="20"/>
      <c r="AA678" s="20"/>
      <c r="AB678" s="20"/>
      <c r="AC678" s="20"/>
      <c r="AD678" s="20"/>
      <c r="AE678" s="20"/>
      <c r="AF678" s="20"/>
      <c r="AG678" s="20"/>
      <c r="AH678" s="20"/>
      <c r="AI678" s="20"/>
      <c r="AJ678" s="20"/>
      <c r="AK678" s="20"/>
      <c r="AL678" s="20"/>
      <c r="AM678" s="20"/>
      <c r="AN678" s="20"/>
      <c r="AO678" s="20"/>
      <c r="AP678" s="20"/>
      <c r="AQ678" s="20"/>
      <c r="AR678" s="20"/>
      <c r="AS678" s="20"/>
      <c r="AT678" s="20"/>
      <c r="AU678" s="20"/>
      <c r="AV678" s="20"/>
      <c r="AW678" s="20"/>
      <c r="AX678" s="20"/>
      <c r="AY678" s="20"/>
      <c r="AZ678" s="20"/>
      <c r="BA678" s="20"/>
      <c r="BB678" s="20"/>
    </row>
    <row r="679" spans="1:54">
      <c r="A679" s="18">
        <v>42</v>
      </c>
      <c r="B679" s="18">
        <v>336.4</v>
      </c>
      <c r="C679" s="16" t="s">
        <v>196</v>
      </c>
      <c r="E679" s="62">
        <f>SUMIF('UPIS linkin'!$L$11:$L$87,$B679,'UPIS linkin'!$X$11:$X$87)</f>
        <v>0</v>
      </c>
      <c r="F679" s="62">
        <f>SUMIF('Additions linkin'!$J$11:$J$439,B679,'Additions linkin'!$AP$11:$AP$439)+SUMIF('Additions UPIS-ACQ linkin'!$G$11:$G$84,B679,'Additions UPIS-ACQ linkin'!$AG$11:$AG$84)</f>
        <v>0</v>
      </c>
      <c r="G679" s="62">
        <f>-SUMIF('Retire linkin'!$L$11:$L$84,B679,'Retire linkin'!$AN$11:$AN$84)</f>
        <v>0</v>
      </c>
      <c r="H679" s="135">
        <v>0</v>
      </c>
      <c r="I679" s="135"/>
      <c r="J679" s="21"/>
      <c r="K679" s="21"/>
      <c r="L679" s="135">
        <f>E679+F679-G679+H679</f>
        <v>0</v>
      </c>
      <c r="M679" s="135">
        <f>SUMIF('UPIS linkin'!$L$11:$L$87,$B679,'UPIS linkin'!$AN$11:$AN$87)</f>
        <v>0</v>
      </c>
      <c r="N679" s="20"/>
      <c r="O679" s="20"/>
      <c r="P679" s="20"/>
      <c r="Q679" s="20"/>
      <c r="R679" s="20"/>
      <c r="S679" s="20"/>
      <c r="T679" s="20"/>
      <c r="U679" s="20"/>
      <c r="V679" s="20"/>
      <c r="W679" s="20"/>
      <c r="X679" s="20"/>
      <c r="Y679" s="20"/>
      <c r="Z679" s="20"/>
      <c r="AA679" s="20"/>
      <c r="AB679" s="20"/>
      <c r="AC679" s="20"/>
      <c r="AD679" s="20"/>
      <c r="AE679" s="20"/>
      <c r="AF679" s="20"/>
      <c r="AG679" s="20"/>
      <c r="AH679" s="20"/>
      <c r="AI679" s="20"/>
      <c r="AJ679" s="20"/>
      <c r="AK679" s="20"/>
      <c r="AL679" s="20"/>
      <c r="AM679" s="20"/>
      <c r="AN679" s="20"/>
      <c r="AO679" s="20"/>
      <c r="AP679" s="20"/>
      <c r="AQ679" s="20"/>
      <c r="AR679" s="20"/>
      <c r="AS679" s="20"/>
      <c r="AT679" s="20"/>
      <c r="AU679" s="20"/>
      <c r="AV679" s="20"/>
      <c r="AW679" s="20"/>
      <c r="AX679" s="20"/>
      <c r="AY679" s="20"/>
      <c r="AZ679" s="20"/>
      <c r="BA679" s="20"/>
      <c r="BB679" s="20"/>
    </row>
    <row r="680" spans="1:54">
      <c r="A680" s="18">
        <v>43</v>
      </c>
      <c r="B680" s="18">
        <v>339.4</v>
      </c>
      <c r="C680" s="16" t="s">
        <v>197</v>
      </c>
      <c r="E680" s="62">
        <f>SUMIF('UPIS linkin'!$L$11:$L$87,$B680,'UPIS linkin'!$X$11:$X$87)</f>
        <v>0</v>
      </c>
      <c r="F680" s="62">
        <f>SUMIF('Additions linkin'!$J$11:$J$439,B680,'Additions linkin'!$AP$11:$AP$439)</f>
        <v>0</v>
      </c>
      <c r="G680" s="62">
        <f>-SUMIF('Retire linkin'!$L$11:$L$84,B680,'Retire linkin'!$AN$11:$AN$84)</f>
        <v>0</v>
      </c>
      <c r="H680" s="135">
        <v>0</v>
      </c>
      <c r="I680" s="135"/>
      <c r="J680" s="21"/>
      <c r="K680" s="21"/>
      <c r="L680" s="135">
        <f>E680+F680-G680+H680</f>
        <v>0</v>
      </c>
      <c r="M680" s="135">
        <f>SUMIF('UPIS linkin'!$L$11:$L$87,$B680,'UPIS linkin'!$AN$11:$AN$87)</f>
        <v>0</v>
      </c>
      <c r="N680" s="20"/>
      <c r="O680" s="20"/>
      <c r="P680" s="20"/>
      <c r="Q680" s="20"/>
      <c r="R680" s="20"/>
      <c r="S680" s="20"/>
      <c r="T680" s="20"/>
      <c r="U680" s="20"/>
      <c r="V680" s="20"/>
      <c r="W680" s="20"/>
      <c r="X680" s="20"/>
      <c r="Y680" s="20"/>
      <c r="Z680" s="20"/>
      <c r="AA680" s="20"/>
      <c r="AB680" s="20"/>
      <c r="AC680" s="20"/>
      <c r="AD680" s="20"/>
      <c r="AE680" s="20"/>
      <c r="AF680" s="20"/>
      <c r="AG680" s="20"/>
      <c r="AH680" s="20"/>
      <c r="AI680" s="20"/>
      <c r="AJ680" s="20"/>
      <c r="AK680" s="20"/>
      <c r="AL680" s="20"/>
      <c r="AM680" s="20"/>
      <c r="AN680" s="20"/>
      <c r="AO680" s="20"/>
      <c r="AP680" s="20"/>
      <c r="AQ680" s="20"/>
      <c r="AR680" s="20"/>
      <c r="AS680" s="20"/>
      <c r="AT680" s="20"/>
      <c r="AU680" s="20"/>
      <c r="AV680" s="20"/>
      <c r="AW680" s="20"/>
      <c r="AX680" s="20"/>
      <c r="AY680" s="20"/>
      <c r="AZ680" s="20"/>
      <c r="BA680" s="20"/>
      <c r="BB680" s="20"/>
    </row>
    <row r="681" spans="1:54" ht="15.75" thickBot="1">
      <c r="A681" s="18">
        <v>44</v>
      </c>
      <c r="E681" s="50"/>
      <c r="F681" s="50"/>
      <c r="G681" s="50"/>
      <c r="H681" s="50"/>
      <c r="I681" s="20"/>
      <c r="L681" s="50"/>
      <c r="M681" s="50"/>
      <c r="N681" s="20"/>
      <c r="O681" s="20"/>
      <c r="P681" s="20"/>
      <c r="Q681" s="20"/>
      <c r="R681" s="20"/>
      <c r="S681" s="20"/>
      <c r="T681" s="20"/>
      <c r="U681" s="20"/>
      <c r="V681" s="20"/>
      <c r="W681" s="20"/>
      <c r="X681" s="20"/>
      <c r="Y681" s="20"/>
      <c r="Z681" s="20"/>
      <c r="AA681" s="20"/>
      <c r="AB681" s="20"/>
      <c r="AC681" s="20"/>
      <c r="AD681" s="20"/>
      <c r="AE681" s="20"/>
      <c r="AF681" s="20"/>
      <c r="AG681" s="20"/>
      <c r="AH681" s="20"/>
      <c r="AI681" s="20"/>
      <c r="AJ681" s="20"/>
      <c r="AK681" s="20"/>
      <c r="AL681" s="20"/>
      <c r="AM681" s="20"/>
      <c r="AN681" s="20"/>
      <c r="AO681" s="20"/>
      <c r="AP681" s="20"/>
      <c r="AQ681" s="20"/>
      <c r="AR681" s="20"/>
      <c r="AS681" s="20"/>
      <c r="AT681" s="20"/>
      <c r="AU681" s="20"/>
      <c r="AV681" s="20"/>
      <c r="AW681" s="20"/>
      <c r="AX681" s="20"/>
      <c r="AY681" s="20"/>
      <c r="AZ681" s="20"/>
      <c r="BA681" s="20"/>
      <c r="BB681" s="20"/>
    </row>
    <row r="682" spans="1:54" ht="15.75" thickBot="1">
      <c r="A682" s="18">
        <v>45</v>
      </c>
      <c r="C682" s="16" t="s">
        <v>706</v>
      </c>
      <c r="E682" s="134">
        <f>SUM(E671:E681)</f>
        <v>820425976.11666524</v>
      </c>
      <c r="F682" s="134">
        <f>SUM(F671:F681)</f>
        <v>57131963.94019527</v>
      </c>
      <c r="G682" s="134">
        <f>SUM(G671:G681)</f>
        <v>6378892.1533333305</v>
      </c>
      <c r="H682" s="134">
        <f>SUM(H671:H681)</f>
        <v>0</v>
      </c>
      <c r="I682" s="155"/>
      <c r="J682" s="37"/>
      <c r="K682" s="37"/>
      <c r="L682" s="134">
        <f>SUM(L671:L681)</f>
        <v>871179047.90352714</v>
      </c>
      <c r="M682" s="134">
        <f>SUM(M671:M681)</f>
        <v>842096132.29514611</v>
      </c>
      <c r="N682" s="20"/>
      <c r="O682" s="20"/>
      <c r="P682" s="20"/>
      <c r="Q682" s="20"/>
      <c r="R682" s="20"/>
      <c r="S682" s="20"/>
      <c r="T682" s="20"/>
      <c r="U682" s="20"/>
      <c r="V682" s="20"/>
      <c r="W682" s="20"/>
      <c r="X682" s="20"/>
      <c r="Y682" s="20"/>
      <c r="Z682" s="20"/>
      <c r="AA682" s="20"/>
      <c r="AB682" s="20"/>
      <c r="AC682" s="20"/>
      <c r="AD682" s="20"/>
      <c r="AE682" s="20"/>
      <c r="AF682" s="20"/>
      <c r="AG682" s="20"/>
      <c r="AH682" s="20"/>
      <c r="AI682" s="20"/>
      <c r="AJ682" s="20"/>
      <c r="AK682" s="20"/>
      <c r="AL682" s="20"/>
      <c r="AM682" s="20"/>
      <c r="AN682" s="20"/>
      <c r="AO682" s="20"/>
      <c r="AP682" s="20"/>
      <c r="AQ682" s="20"/>
      <c r="AR682" s="20"/>
      <c r="AS682" s="20"/>
      <c r="AT682" s="20"/>
      <c r="AU682" s="20"/>
      <c r="AV682" s="20"/>
      <c r="AW682" s="20"/>
      <c r="AX682" s="20"/>
      <c r="AY682" s="20"/>
      <c r="AZ682" s="20"/>
      <c r="BA682" s="20"/>
      <c r="BB682" s="20"/>
    </row>
    <row r="683" spans="1:54">
      <c r="A683" s="18"/>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c r="AW683" s="20"/>
      <c r="AX683" s="20"/>
      <c r="AY683" s="20"/>
      <c r="AZ683" s="20"/>
      <c r="BA683" s="20"/>
      <c r="BB683" s="20"/>
    </row>
    <row r="684" spans="1:54">
      <c r="A684" s="18"/>
      <c r="E684" s="24"/>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0"/>
      <c r="AN684" s="20"/>
      <c r="AO684" s="20"/>
      <c r="AP684" s="20"/>
      <c r="AQ684" s="20"/>
      <c r="AR684" s="20"/>
      <c r="AS684" s="20"/>
      <c r="AT684" s="20"/>
      <c r="AU684" s="20"/>
      <c r="AV684" s="20"/>
      <c r="AW684" s="20"/>
      <c r="AX684" s="20"/>
      <c r="AY684" s="20"/>
      <c r="AZ684" s="20"/>
      <c r="BA684" s="20"/>
      <c r="BB684" s="20"/>
    </row>
    <row r="685" spans="1:54">
      <c r="A685" s="18"/>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c r="AD685" s="20"/>
      <c r="AE685" s="20"/>
      <c r="AF685" s="20"/>
      <c r="AG685" s="20"/>
      <c r="AH685" s="20"/>
      <c r="AI685" s="20"/>
      <c r="AJ685" s="20"/>
      <c r="AK685" s="20"/>
      <c r="AL685" s="20"/>
      <c r="AM685" s="20"/>
      <c r="AN685" s="20"/>
      <c r="AO685" s="20"/>
      <c r="AP685" s="20"/>
      <c r="AQ685" s="20"/>
      <c r="AR685" s="20"/>
      <c r="AS685" s="20"/>
      <c r="AT685" s="20"/>
      <c r="AU685" s="20"/>
      <c r="AV685" s="20"/>
      <c r="AW685" s="20"/>
      <c r="AX685" s="20"/>
      <c r="AY685" s="20"/>
      <c r="AZ685" s="20"/>
      <c r="BA685" s="20"/>
      <c r="BB685" s="20"/>
    </row>
    <row r="686" spans="1:54">
      <c r="A686" s="18"/>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c r="AD686" s="20"/>
      <c r="AE686" s="20"/>
      <c r="AF686" s="20"/>
      <c r="AG686" s="20"/>
      <c r="AH686" s="20"/>
      <c r="AI686" s="20"/>
      <c r="AJ686" s="20"/>
      <c r="AK686" s="20"/>
      <c r="AL686" s="20"/>
      <c r="AM686" s="20"/>
      <c r="AN686" s="20"/>
      <c r="AO686" s="20"/>
      <c r="AP686" s="20"/>
      <c r="AQ686" s="20"/>
      <c r="AR686" s="20"/>
      <c r="AS686" s="20"/>
      <c r="AT686" s="20"/>
      <c r="AU686" s="20"/>
      <c r="AV686" s="20"/>
      <c r="AW686" s="20"/>
      <c r="AX686" s="20"/>
      <c r="AY686" s="20"/>
      <c r="AZ686" s="20"/>
      <c r="BA686" s="20"/>
      <c r="BB686" s="20"/>
    </row>
    <row r="687" spans="1:54">
      <c r="A687" s="18"/>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c r="AD687" s="20"/>
      <c r="AE687" s="20"/>
      <c r="AF687" s="20"/>
      <c r="AG687" s="20"/>
      <c r="AH687" s="20"/>
      <c r="AI687" s="20"/>
      <c r="AJ687" s="20"/>
      <c r="AK687" s="20"/>
      <c r="AL687" s="20"/>
      <c r="AM687" s="20"/>
      <c r="AN687" s="20"/>
      <c r="AO687" s="20"/>
      <c r="AP687" s="20"/>
      <c r="AQ687" s="20"/>
      <c r="AR687" s="20"/>
      <c r="AS687" s="20"/>
      <c r="AT687" s="20"/>
      <c r="AU687" s="20"/>
      <c r="AV687" s="20"/>
      <c r="AW687" s="20"/>
      <c r="AX687" s="20"/>
      <c r="AY687" s="20"/>
      <c r="AZ687" s="20"/>
      <c r="BA687" s="20"/>
      <c r="BB687" s="20"/>
    </row>
    <row r="688" spans="1:54">
      <c r="A688" s="641" t="s">
        <v>603</v>
      </c>
      <c r="B688" s="641"/>
      <c r="C688" s="641"/>
      <c r="D688" s="641"/>
      <c r="E688" s="641"/>
      <c r="F688" s="641"/>
      <c r="G688" s="641"/>
      <c r="H688" s="641"/>
      <c r="I688" s="641"/>
      <c r="J688" s="641"/>
      <c r="K688" s="641"/>
      <c r="L688" s="641"/>
      <c r="M688" s="641"/>
      <c r="N688" s="55"/>
      <c r="O688" s="20"/>
      <c r="P688" s="20"/>
      <c r="Q688" s="20"/>
      <c r="R688" s="20"/>
      <c r="S688" s="20"/>
      <c r="T688" s="20"/>
      <c r="U688" s="20"/>
      <c r="V688" s="20"/>
      <c r="W688" s="20"/>
      <c r="X688" s="20"/>
      <c r="Y688" s="20"/>
      <c r="Z688" s="20"/>
      <c r="AA688" s="20"/>
      <c r="AB688" s="20"/>
      <c r="AC688" s="20"/>
      <c r="AD688" s="20"/>
      <c r="AE688" s="20"/>
      <c r="AF688" s="20"/>
      <c r="AG688" s="20"/>
      <c r="AH688" s="20"/>
      <c r="AI688" s="20"/>
      <c r="AJ688" s="20"/>
      <c r="AK688" s="20"/>
      <c r="AL688" s="20"/>
      <c r="AM688" s="20"/>
      <c r="AN688" s="20"/>
      <c r="AO688" s="20"/>
      <c r="AP688" s="20"/>
      <c r="AQ688" s="20"/>
      <c r="AR688" s="20"/>
      <c r="AS688" s="20"/>
      <c r="AT688" s="20"/>
      <c r="AU688" s="20"/>
      <c r="AV688" s="20"/>
      <c r="AW688" s="20"/>
      <c r="AX688" s="20"/>
      <c r="AY688" s="20"/>
      <c r="AZ688" s="20"/>
      <c r="BA688" s="20"/>
      <c r="BB688" s="20"/>
    </row>
    <row r="689" spans="1:54">
      <c r="A689" s="641" t="str">
        <f>Control!A2</f>
        <v>Case No. 2026-00094</v>
      </c>
      <c r="B689" s="641"/>
      <c r="C689" s="641"/>
      <c r="D689" s="641"/>
      <c r="E689" s="641"/>
      <c r="F689" s="641"/>
      <c r="G689" s="641"/>
      <c r="H689" s="641"/>
      <c r="I689" s="641"/>
      <c r="J689" s="641"/>
      <c r="K689" s="641"/>
      <c r="L689" s="641"/>
      <c r="M689" s="641"/>
      <c r="N689" s="55"/>
      <c r="O689" s="20"/>
      <c r="P689" s="20"/>
      <c r="Q689" s="20"/>
      <c r="R689" s="20"/>
      <c r="S689" s="20"/>
      <c r="T689" s="20"/>
      <c r="U689" s="20"/>
      <c r="V689" s="20"/>
      <c r="W689" s="20"/>
      <c r="X689" s="20"/>
      <c r="Y689" s="20"/>
      <c r="Z689" s="20"/>
      <c r="AA689" s="20"/>
      <c r="AB689" s="20"/>
      <c r="AC689" s="20"/>
      <c r="AD689" s="20"/>
      <c r="AE689" s="20"/>
      <c r="AF689" s="20"/>
      <c r="AG689" s="20"/>
      <c r="AH689" s="20"/>
      <c r="AI689" s="20"/>
      <c r="AJ689" s="20"/>
      <c r="AK689" s="20"/>
      <c r="AL689" s="20"/>
      <c r="AM689" s="20"/>
      <c r="AN689" s="20"/>
      <c r="AO689" s="20"/>
      <c r="AP689" s="20"/>
      <c r="AQ689" s="20"/>
      <c r="AR689" s="20"/>
      <c r="AS689" s="20"/>
      <c r="AT689" s="20"/>
      <c r="AU689" s="20"/>
      <c r="AV689" s="20"/>
      <c r="AW689" s="20"/>
      <c r="AX689" s="20"/>
      <c r="AY689" s="20"/>
      <c r="AZ689" s="20"/>
      <c r="BA689" s="20"/>
      <c r="BB689" s="20"/>
    </row>
    <row r="690" spans="1:54">
      <c r="A690" s="641" t="s">
        <v>618</v>
      </c>
      <c r="B690" s="641"/>
      <c r="C690" s="641"/>
      <c r="D690" s="641"/>
      <c r="E690" s="641"/>
      <c r="F690" s="641"/>
      <c r="G690" s="641"/>
      <c r="H690" s="641"/>
      <c r="I690" s="641"/>
      <c r="J690" s="641"/>
      <c r="K690" s="641"/>
      <c r="L690" s="641"/>
      <c r="M690" s="641"/>
      <c r="N690" s="55"/>
      <c r="O690" s="20"/>
      <c r="P690" s="20"/>
      <c r="Q690" s="20"/>
      <c r="R690" s="20"/>
      <c r="S690" s="20"/>
      <c r="T690" s="20"/>
      <c r="U690" s="20"/>
      <c r="V690" s="20"/>
      <c r="W690" s="20"/>
      <c r="X690" s="20"/>
      <c r="Y690" s="20"/>
      <c r="Z690" s="20"/>
      <c r="AA690" s="20"/>
      <c r="AB690" s="20"/>
      <c r="AC690" s="20"/>
      <c r="AD690" s="20"/>
      <c r="AE690" s="20"/>
      <c r="AF690" s="20"/>
      <c r="AG690" s="20"/>
      <c r="AH690" s="20"/>
      <c r="AI690" s="20"/>
      <c r="AJ690" s="20"/>
      <c r="AK690" s="20"/>
      <c r="AL690" s="20"/>
      <c r="AM690" s="20"/>
      <c r="AN690" s="20"/>
      <c r="AO690" s="20"/>
      <c r="AP690" s="20"/>
      <c r="AQ690" s="20"/>
      <c r="AR690" s="20"/>
      <c r="AS690" s="20"/>
      <c r="AT690" s="20"/>
      <c r="AU690" s="20"/>
      <c r="AV690" s="20"/>
      <c r="AW690" s="20"/>
      <c r="AX690" s="20"/>
      <c r="AY690" s="20"/>
      <c r="AZ690" s="20"/>
      <c r="BA690" s="20"/>
      <c r="BB690" s="20"/>
    </row>
    <row r="691" spans="1:54">
      <c r="A691" s="641" t="str">
        <f>+A628</f>
        <v>Forecast Year (12 Months Ending December 31, 2027)</v>
      </c>
      <c r="B691" s="641"/>
      <c r="C691" s="641"/>
      <c r="D691" s="641"/>
      <c r="E691" s="641"/>
      <c r="F691" s="641"/>
      <c r="G691" s="641"/>
      <c r="H691" s="641"/>
      <c r="I691" s="641"/>
      <c r="J691" s="641"/>
      <c r="K691" s="641"/>
      <c r="L691" s="641"/>
      <c r="M691" s="641"/>
      <c r="N691" s="55"/>
      <c r="O691" s="20"/>
      <c r="P691" s="20"/>
      <c r="Q691" s="20"/>
      <c r="R691" s="20"/>
      <c r="S691" s="20"/>
      <c r="T691" s="20"/>
      <c r="U691" s="20"/>
      <c r="V691" s="20"/>
      <c r="W691" s="20"/>
      <c r="X691" s="20"/>
      <c r="Y691" s="20"/>
      <c r="Z691" s="20"/>
      <c r="AA691" s="20"/>
      <c r="AB691" s="20"/>
      <c r="AC691" s="20"/>
      <c r="AD691" s="20"/>
      <c r="AE691" s="20"/>
      <c r="AF691" s="20"/>
      <c r="AG691" s="20"/>
      <c r="AH691" s="20"/>
      <c r="AI691" s="20"/>
      <c r="AJ691" s="20"/>
      <c r="AK691" s="20"/>
      <c r="AL691" s="20"/>
      <c r="AM691" s="20"/>
      <c r="AN691" s="20"/>
      <c r="AO691" s="20"/>
      <c r="AP691" s="20"/>
      <c r="AQ691" s="20"/>
      <c r="AR691" s="20"/>
      <c r="AS691" s="20"/>
      <c r="AT691" s="20"/>
      <c r="AU691" s="20"/>
      <c r="AV691" s="20"/>
      <c r="AW691" s="20"/>
      <c r="AX691" s="20"/>
      <c r="AY691" s="20"/>
      <c r="AZ691" s="20"/>
      <c r="BA691" s="20"/>
      <c r="BB691" s="20"/>
    </row>
    <row r="692" spans="1:54">
      <c r="A692" s="18"/>
      <c r="C692" s="18"/>
      <c r="D692" s="18"/>
      <c r="E692" s="18"/>
      <c r="F692" s="18"/>
      <c r="G692" s="18"/>
      <c r="H692" s="18"/>
      <c r="I692" s="18"/>
      <c r="J692" s="18"/>
      <c r="L692" s="18"/>
      <c r="M692" s="61" t="s">
        <v>722</v>
      </c>
      <c r="N692" s="20"/>
      <c r="O692" s="20"/>
      <c r="P692" s="20"/>
      <c r="Q692" s="20"/>
      <c r="R692" s="20"/>
      <c r="S692" s="20"/>
      <c r="T692" s="20"/>
      <c r="U692" s="20"/>
      <c r="V692" s="20"/>
      <c r="W692" s="20"/>
      <c r="X692" s="20"/>
      <c r="Y692" s="20"/>
      <c r="Z692" s="20"/>
      <c r="AA692" s="20"/>
      <c r="AB692" s="20"/>
      <c r="AC692" s="20"/>
      <c r="AD692" s="20"/>
      <c r="AE692" s="20"/>
      <c r="AF692" s="20"/>
      <c r="AG692" s="20"/>
      <c r="AH692" s="20"/>
      <c r="AI692" s="20"/>
      <c r="AJ692" s="20"/>
      <c r="AK692" s="20"/>
      <c r="AL692" s="20"/>
      <c r="AM692" s="20"/>
      <c r="AN692" s="20"/>
      <c r="AO692" s="20"/>
      <c r="AP692" s="20"/>
      <c r="AQ692" s="20"/>
      <c r="AR692" s="20"/>
      <c r="AS692" s="20"/>
      <c r="AT692" s="20"/>
      <c r="AU692" s="20"/>
      <c r="AV692" s="20"/>
      <c r="AW692" s="20"/>
      <c r="AX692" s="20"/>
      <c r="AY692" s="20"/>
      <c r="AZ692" s="20"/>
      <c r="BA692" s="20"/>
      <c r="BB692" s="20"/>
    </row>
    <row r="693" spans="1:54">
      <c r="D693" s="20"/>
      <c r="E693" s="20"/>
      <c r="F693" s="20"/>
      <c r="G693" s="20"/>
      <c r="H693" s="20"/>
      <c r="I693" s="20"/>
      <c r="J693" s="20"/>
      <c r="K693" s="20"/>
      <c r="L693" s="20"/>
      <c r="M693" s="232" t="str">
        <f ca="1">RIGHT(CELL("filename",$A$1),LEN(CELL("filename",$A$1))-SEARCH("\Rate Base",CELL("filename",$A$1),1))</f>
        <v>Rate Base\[KAWC 2026 Rate Case - Exhibit 37 Schedules B1 - B8.xlsx]Sch B-2</v>
      </c>
      <c r="S693" s="20"/>
    </row>
    <row r="694" spans="1:54">
      <c r="A694" s="16" t="s">
        <v>669</v>
      </c>
      <c r="D694" s="20"/>
      <c r="E694" s="20"/>
      <c r="F694" s="20"/>
      <c r="G694" s="20"/>
      <c r="H694" s="20"/>
      <c r="I694" s="20"/>
      <c r="J694" s="20"/>
      <c r="M694" s="61" t="s">
        <v>741</v>
      </c>
      <c r="O694" s="20"/>
      <c r="P694" s="20"/>
      <c r="Q694" s="20"/>
      <c r="R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20"/>
      <c r="AW694" s="20"/>
      <c r="AX694" s="20"/>
      <c r="AY694" s="20"/>
      <c r="AZ694" s="20"/>
      <c r="BA694" s="20"/>
      <c r="BB694" s="20"/>
    </row>
    <row r="695" spans="1:54">
      <c r="A695" s="16" t="str">
        <f>+A632</f>
        <v>TYPE OF FILING:  _X_ ORIGINAL __ UPDATED __ REVISED</v>
      </c>
      <c r="D695" s="20"/>
      <c r="E695" s="20"/>
      <c r="F695" s="20"/>
      <c r="G695" s="20"/>
      <c r="H695" s="20"/>
      <c r="I695" s="20"/>
      <c r="J695" s="20"/>
      <c r="M695" s="29" t="str">
        <f>Control!$D$18</f>
        <v>Witness Responsible:   John Watkins</v>
      </c>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20"/>
      <c r="AS695" s="20"/>
      <c r="AT695" s="20"/>
      <c r="AU695" s="20"/>
      <c r="AV695" s="20"/>
      <c r="AW695" s="20"/>
      <c r="AX695" s="20"/>
      <c r="AY695" s="20"/>
      <c r="AZ695" s="20"/>
      <c r="BA695" s="20"/>
      <c r="BB695" s="20"/>
    </row>
    <row r="696" spans="1:54">
      <c r="A696" s="16" t="s">
        <v>738</v>
      </c>
      <c r="D696" s="20"/>
      <c r="E696" s="20"/>
      <c r="F696" s="20"/>
      <c r="G696" s="20"/>
      <c r="H696" s="20"/>
      <c r="I696" s="20"/>
      <c r="J696" s="20"/>
      <c r="O696" s="20"/>
      <c r="P696" s="20"/>
      <c r="Q696" s="20"/>
      <c r="R696" s="20"/>
      <c r="S696" s="20"/>
      <c r="T696" s="20"/>
      <c r="U696" s="20"/>
      <c r="V696" s="20"/>
      <c r="W696" s="20"/>
      <c r="X696" s="20"/>
      <c r="Y696" s="20"/>
      <c r="Z696" s="20"/>
      <c r="AA696" s="20"/>
      <c r="AB696" s="20"/>
      <c r="AC696" s="20"/>
      <c r="AD696" s="20"/>
      <c r="AE696" s="20"/>
      <c r="AF696" s="20"/>
      <c r="AG696" s="20"/>
      <c r="AH696" s="20"/>
      <c r="AI696" s="20"/>
      <c r="AJ696" s="20"/>
      <c r="AK696" s="20"/>
      <c r="AL696" s="20"/>
      <c r="AM696" s="20"/>
      <c r="AN696" s="20"/>
      <c r="AO696" s="20"/>
      <c r="AP696" s="20"/>
      <c r="AQ696" s="20"/>
      <c r="AR696" s="20"/>
      <c r="AS696" s="20"/>
      <c r="AT696" s="20"/>
      <c r="AU696" s="20"/>
      <c r="AV696" s="20"/>
      <c r="AW696" s="20"/>
      <c r="AX696" s="20"/>
      <c r="AY696" s="20"/>
      <c r="AZ696" s="20"/>
      <c r="BA696" s="20"/>
      <c r="BB696" s="20"/>
    </row>
    <row r="697" spans="1:54" ht="15.75" thickBot="1">
      <c r="A697" s="44"/>
      <c r="B697" s="45"/>
      <c r="C697" s="44"/>
      <c r="D697" s="50"/>
      <c r="E697" s="50"/>
      <c r="F697" s="50"/>
      <c r="G697" s="50"/>
      <c r="H697" s="50"/>
      <c r="I697" s="50"/>
      <c r="J697" s="50"/>
      <c r="K697" s="50"/>
      <c r="L697" s="50"/>
      <c r="M697" s="50"/>
      <c r="N697" s="24"/>
      <c r="O697" s="20"/>
      <c r="P697" s="20"/>
      <c r="Q697" s="20"/>
      <c r="R697" s="20"/>
      <c r="S697" s="20"/>
      <c r="T697" s="20"/>
      <c r="U697" s="20"/>
      <c r="V697" s="20"/>
      <c r="W697" s="20"/>
      <c r="X697" s="20"/>
      <c r="Y697" s="20"/>
      <c r="Z697" s="20"/>
      <c r="AA697" s="20"/>
      <c r="AB697" s="20"/>
      <c r="AC697" s="20"/>
      <c r="AD697" s="20"/>
      <c r="AE697" s="20"/>
      <c r="AF697" s="20"/>
      <c r="AG697" s="20"/>
      <c r="AH697" s="20"/>
      <c r="AI697" s="20"/>
      <c r="AJ697" s="20"/>
      <c r="AK697" s="20"/>
      <c r="AL697" s="20"/>
      <c r="AM697" s="20"/>
      <c r="AN697" s="20"/>
      <c r="AO697" s="20"/>
      <c r="AP697" s="20"/>
      <c r="AQ697" s="20"/>
      <c r="AR697" s="20"/>
      <c r="AS697" s="20"/>
      <c r="AT697" s="20"/>
      <c r="AU697" s="20"/>
      <c r="AV697" s="20"/>
      <c r="AW697" s="20"/>
      <c r="AX697" s="20"/>
      <c r="AY697" s="20"/>
      <c r="AZ697" s="20"/>
      <c r="BA697" s="20"/>
      <c r="BB697" s="20"/>
    </row>
    <row r="698" spans="1:54">
      <c r="E698" s="24"/>
      <c r="F698" s="24"/>
      <c r="G698" s="24"/>
      <c r="K698" s="24"/>
      <c r="L698" s="51" t="s">
        <v>739</v>
      </c>
      <c r="M698" s="24"/>
      <c r="N698" s="24"/>
      <c r="O698" s="20"/>
      <c r="P698" s="20"/>
      <c r="Q698" s="20"/>
      <c r="R698" s="20"/>
      <c r="S698" s="20"/>
      <c r="T698" s="20"/>
      <c r="U698" s="20"/>
      <c r="V698" s="20"/>
      <c r="W698" s="20"/>
      <c r="X698" s="20"/>
      <c r="Y698" s="20"/>
      <c r="Z698" s="20"/>
      <c r="AA698" s="20"/>
      <c r="AB698" s="20"/>
      <c r="AC698" s="20"/>
      <c r="AD698" s="20"/>
      <c r="AE698" s="20"/>
      <c r="AF698" s="20"/>
      <c r="AG698" s="20"/>
      <c r="AH698" s="20"/>
      <c r="AI698" s="20"/>
      <c r="AJ698" s="20"/>
      <c r="AK698" s="20"/>
      <c r="AL698" s="20"/>
      <c r="AM698" s="20"/>
      <c r="AN698" s="20"/>
      <c r="AO698" s="20"/>
      <c r="AP698" s="20"/>
      <c r="AQ698" s="20"/>
      <c r="AR698" s="20"/>
      <c r="AS698" s="20"/>
      <c r="AT698" s="20"/>
      <c r="AU698" s="20"/>
      <c r="AV698" s="20"/>
      <c r="AW698" s="20"/>
      <c r="AX698" s="20"/>
      <c r="AY698" s="20"/>
      <c r="AZ698" s="20"/>
      <c r="BA698" s="20"/>
      <c r="BB698" s="20"/>
    </row>
    <row r="699" spans="1:54" ht="15.75" thickBot="1">
      <c r="A699" s="18" t="s">
        <v>570</v>
      </c>
      <c r="B699" s="18" t="s">
        <v>714</v>
      </c>
      <c r="E699" s="52" t="s">
        <v>724</v>
      </c>
      <c r="F699" s="20"/>
      <c r="G699" s="20"/>
      <c r="H699" s="68" t="s">
        <v>725</v>
      </c>
      <c r="I699" s="68"/>
      <c r="J699" s="70"/>
      <c r="K699" s="51" t="s">
        <v>726</v>
      </c>
      <c r="L699" s="51" t="s">
        <v>727</v>
      </c>
      <c r="M699" s="51" t="s">
        <v>687</v>
      </c>
      <c r="N699" s="24"/>
      <c r="O699" s="20"/>
      <c r="P699" s="20"/>
      <c r="Q699" s="20"/>
      <c r="R699" s="20"/>
      <c r="S699" s="20"/>
      <c r="T699" s="20"/>
      <c r="U699" s="20"/>
      <c r="V699" s="20"/>
      <c r="W699" s="20"/>
      <c r="X699" s="20"/>
      <c r="Y699" s="20"/>
      <c r="Z699" s="20"/>
      <c r="AA699" s="20"/>
      <c r="AB699" s="20"/>
      <c r="AC699" s="20"/>
      <c r="AD699" s="20"/>
      <c r="AE699" s="20"/>
      <c r="AF699" s="20"/>
      <c r="AG699" s="20"/>
      <c r="AH699" s="20"/>
      <c r="AI699" s="20"/>
      <c r="AJ699" s="20"/>
      <c r="AK699" s="20"/>
      <c r="AL699" s="20"/>
      <c r="AM699" s="20"/>
      <c r="AN699" s="20"/>
      <c r="AO699" s="20"/>
      <c r="AP699" s="20"/>
      <c r="AQ699" s="20"/>
      <c r="AR699" s="20"/>
      <c r="AS699" s="20"/>
      <c r="AT699" s="20"/>
      <c r="AU699" s="20"/>
      <c r="AV699" s="20"/>
      <c r="AW699" s="20"/>
      <c r="AX699" s="20"/>
      <c r="AY699" s="20"/>
      <c r="AZ699" s="20"/>
      <c r="BA699" s="20"/>
      <c r="BB699" s="20"/>
    </row>
    <row r="700" spans="1:54" ht="15.75" thickBot="1">
      <c r="A700" s="45" t="s">
        <v>662</v>
      </c>
      <c r="B700" s="45" t="s">
        <v>300</v>
      </c>
      <c r="C700" s="45" t="s">
        <v>301</v>
      </c>
      <c r="D700" s="44"/>
      <c r="E700" s="53" t="s">
        <v>576</v>
      </c>
      <c r="F700" s="53" t="s">
        <v>11</v>
      </c>
      <c r="G700" s="53" t="s">
        <v>439</v>
      </c>
      <c r="H700" s="71" t="s">
        <v>113</v>
      </c>
      <c r="I700" s="71" t="s">
        <v>728</v>
      </c>
      <c r="J700" s="72"/>
      <c r="K700" s="53" t="s">
        <v>729</v>
      </c>
      <c r="L700" s="53" t="s">
        <v>576</v>
      </c>
      <c r="M700" s="53" t="s">
        <v>535</v>
      </c>
      <c r="N700" s="24"/>
      <c r="O700" s="20"/>
      <c r="P700" s="20"/>
      <c r="Q700" s="20"/>
      <c r="R700" s="20"/>
      <c r="S700" s="20"/>
      <c r="T700" s="20"/>
      <c r="U700" s="20"/>
      <c r="V700" s="20"/>
      <c r="W700" s="20"/>
      <c r="X700" s="20"/>
      <c r="Y700" s="20"/>
      <c r="Z700" s="20"/>
      <c r="AA700" s="20"/>
      <c r="AB700" s="20"/>
      <c r="AC700" s="20"/>
      <c r="AD700" s="20"/>
      <c r="AE700" s="20"/>
      <c r="AF700" s="20"/>
      <c r="AG700" s="20"/>
      <c r="AH700" s="20"/>
      <c r="AI700" s="20"/>
      <c r="AJ700" s="20"/>
      <c r="AK700" s="20"/>
      <c r="AL700" s="20"/>
      <c r="AM700" s="20"/>
      <c r="AN700" s="20"/>
      <c r="AO700" s="20"/>
      <c r="AP700" s="20"/>
      <c r="AQ700" s="20"/>
      <c r="AR700" s="20"/>
      <c r="AS700" s="20"/>
      <c r="AT700" s="20"/>
      <c r="AU700" s="20"/>
      <c r="AV700" s="20"/>
      <c r="AW700" s="20"/>
      <c r="AX700" s="20"/>
      <c r="AY700" s="20"/>
      <c r="AZ700" s="20"/>
      <c r="BA700" s="20"/>
      <c r="BB700" s="20"/>
    </row>
    <row r="701" spans="1:54">
      <c r="A701" s="18">
        <v>1</v>
      </c>
      <c r="E701" s="20"/>
      <c r="F701" s="20"/>
      <c r="G701" s="20"/>
      <c r="H701" s="20"/>
      <c r="I701" s="20"/>
      <c r="K701" s="20"/>
      <c r="L701" s="20"/>
      <c r="M701" s="24"/>
      <c r="N701" s="24"/>
      <c r="O701" s="20"/>
      <c r="P701" s="20"/>
      <c r="Q701" s="20"/>
      <c r="R701" s="20"/>
      <c r="S701" s="20"/>
      <c r="T701" s="20"/>
      <c r="U701" s="20"/>
      <c r="V701" s="20"/>
      <c r="W701" s="20"/>
      <c r="X701" s="20"/>
      <c r="Y701" s="20"/>
      <c r="Z701" s="20"/>
      <c r="AA701" s="20"/>
      <c r="AB701" s="20"/>
      <c r="AC701" s="20"/>
      <c r="AD701" s="20"/>
      <c r="AE701" s="20"/>
      <c r="AF701" s="20"/>
      <c r="AG701" s="20"/>
      <c r="AH701" s="20"/>
      <c r="AI701" s="20"/>
      <c r="AJ701" s="20"/>
      <c r="AK701" s="20"/>
      <c r="AL701" s="20"/>
      <c r="AM701" s="20"/>
      <c r="AN701" s="20"/>
      <c r="AO701" s="20"/>
      <c r="AP701" s="20"/>
      <c r="AQ701" s="20"/>
      <c r="AR701" s="20"/>
      <c r="AS701" s="20"/>
      <c r="AT701" s="20"/>
      <c r="AU701" s="20"/>
      <c r="AV701" s="20"/>
      <c r="AW701" s="20"/>
      <c r="AX701" s="20"/>
      <c r="AY701" s="20"/>
      <c r="AZ701" s="20"/>
      <c r="BA701" s="20"/>
      <c r="BB701" s="20"/>
    </row>
    <row r="702" spans="1:54">
      <c r="A702" s="18">
        <v>2</v>
      </c>
      <c r="E702" s="20"/>
      <c r="F702" s="20"/>
      <c r="G702" s="20"/>
      <c r="H702" s="20"/>
      <c r="I702" s="20"/>
      <c r="K702" s="20"/>
      <c r="L702" s="20"/>
      <c r="M702" s="24"/>
      <c r="N702" s="24"/>
      <c r="O702" s="20"/>
      <c r="P702" s="20"/>
      <c r="Q702" s="20"/>
      <c r="R702" s="20"/>
      <c r="S702" s="20"/>
      <c r="T702" s="20"/>
      <c r="U702" s="20"/>
      <c r="V702" s="20"/>
      <c r="W702" s="20"/>
      <c r="X702" s="20"/>
      <c r="Y702" s="20"/>
      <c r="Z702" s="20"/>
      <c r="AA702" s="20"/>
      <c r="AB702" s="20"/>
      <c r="AC702" s="20"/>
      <c r="AD702" s="20"/>
      <c r="AE702" s="20"/>
      <c r="AF702" s="20"/>
      <c r="AG702" s="20"/>
      <c r="AH702" s="20"/>
      <c r="AI702" s="20"/>
      <c r="AJ702" s="20"/>
      <c r="AK702" s="20"/>
      <c r="AL702" s="20"/>
      <c r="AM702" s="20"/>
      <c r="AN702" s="20"/>
      <c r="AO702" s="20"/>
      <c r="AP702" s="20"/>
      <c r="AQ702" s="20"/>
      <c r="AR702" s="20"/>
      <c r="AS702" s="20"/>
      <c r="AT702" s="20"/>
      <c r="AU702" s="20"/>
      <c r="AV702" s="20"/>
      <c r="AW702" s="20"/>
      <c r="AX702" s="20"/>
      <c r="AY702" s="20"/>
      <c r="AZ702" s="20"/>
      <c r="BA702" s="20"/>
      <c r="BB702" s="20"/>
    </row>
    <row r="703" spans="1:54">
      <c r="A703" s="18">
        <v>3</v>
      </c>
      <c r="C703" s="16" t="s">
        <v>708</v>
      </c>
      <c r="E703" s="20"/>
      <c r="F703" s="20"/>
      <c r="G703" s="20"/>
      <c r="H703" s="20"/>
      <c r="I703" s="20"/>
      <c r="K703" s="20"/>
      <c r="L703" s="20"/>
      <c r="M703" s="24"/>
      <c r="N703" s="24"/>
      <c r="O703" s="20"/>
      <c r="P703" s="20"/>
      <c r="Q703" s="20"/>
      <c r="R703" s="20"/>
      <c r="S703" s="20"/>
      <c r="T703" s="20"/>
      <c r="U703" s="20"/>
      <c r="V703" s="20"/>
      <c r="W703" s="20"/>
      <c r="X703" s="20"/>
      <c r="Y703" s="20"/>
      <c r="Z703" s="20"/>
      <c r="AA703" s="20"/>
      <c r="AB703" s="20"/>
      <c r="AC703" s="20"/>
      <c r="AD703" s="20"/>
      <c r="AE703" s="20"/>
      <c r="AF703" s="20"/>
      <c r="AG703" s="20"/>
      <c r="AH703" s="20"/>
      <c r="AI703" s="20"/>
      <c r="AJ703" s="20"/>
      <c r="AK703" s="20"/>
      <c r="AL703" s="20"/>
      <c r="AM703" s="20"/>
      <c r="AN703" s="20"/>
      <c r="AO703" s="20"/>
      <c r="AP703" s="20"/>
      <c r="AQ703" s="20"/>
      <c r="AR703" s="20"/>
      <c r="AS703" s="20"/>
      <c r="AT703" s="20"/>
      <c r="AU703" s="20"/>
      <c r="AV703" s="20"/>
      <c r="AW703" s="20"/>
      <c r="AX703" s="20"/>
      <c r="AY703" s="20"/>
      <c r="AZ703" s="20"/>
      <c r="BA703" s="20"/>
      <c r="BB703" s="20"/>
    </row>
    <row r="704" spans="1:54">
      <c r="A704" s="18">
        <v>4</v>
      </c>
      <c r="B704" s="18">
        <v>303.5</v>
      </c>
      <c r="C704" s="16" t="s">
        <v>198</v>
      </c>
      <c r="E704" s="127">
        <f>SUMIF('UPIS linkin'!$L$11:$L$87,$B704,'UPIS linkin'!$X$11:$X$87)</f>
        <v>0</v>
      </c>
      <c r="F704" s="127">
        <f>SUMIF('Additions linkin'!$J$11:$J$439,B704,'Additions linkin'!$AP$11:$AP$439)+SUMIF('Additions UPIS-ACQ linkin'!$G$11:$G$84,B704,'Additions UPIS-ACQ linkin'!$AG$11:$AG$84)</f>
        <v>0</v>
      </c>
      <c r="G704" s="127">
        <f>-SUMIF('Retire linkin'!$L$11:$L$84,B704,'Retire linkin'!$AN$11:$AN$84)</f>
        <v>0</v>
      </c>
      <c r="H704" s="127">
        <v>0</v>
      </c>
      <c r="I704" s="155"/>
      <c r="J704" s="37"/>
      <c r="K704" s="37"/>
      <c r="L704" s="127">
        <f>E704+F704-G704+H704</f>
        <v>0</v>
      </c>
      <c r="M704" s="127">
        <f>SUMIF('UPIS linkin'!$L$11:$L$87,$B704,'UPIS linkin'!$AN$11:$AN$87)</f>
        <v>0</v>
      </c>
      <c r="N704" s="24"/>
      <c r="O704" s="20"/>
      <c r="P704" s="20"/>
      <c r="Q704" s="20"/>
      <c r="R704" s="20"/>
      <c r="S704" s="20"/>
      <c r="T704" s="20"/>
      <c r="U704" s="20"/>
      <c r="V704" s="20"/>
      <c r="W704" s="20"/>
      <c r="X704" s="20"/>
      <c r="Y704" s="20"/>
      <c r="Z704" s="20"/>
      <c r="AA704" s="20"/>
      <c r="AB704" s="20"/>
      <c r="AC704" s="20"/>
      <c r="AD704" s="20"/>
      <c r="AE704" s="20"/>
      <c r="AF704" s="20"/>
      <c r="AG704" s="20"/>
      <c r="AH704" s="20"/>
      <c r="AI704" s="20"/>
      <c r="AJ704" s="20"/>
      <c r="AK704" s="20"/>
      <c r="AL704" s="20"/>
      <c r="AM704" s="20"/>
      <c r="AN704" s="20"/>
      <c r="AO704" s="20"/>
      <c r="AP704" s="20"/>
      <c r="AQ704" s="20"/>
      <c r="AR704" s="20"/>
      <c r="AS704" s="20"/>
      <c r="AT704" s="20"/>
      <c r="AU704" s="20"/>
      <c r="AV704" s="20"/>
      <c r="AW704" s="20"/>
      <c r="AX704" s="20"/>
      <c r="AY704" s="20"/>
      <c r="AZ704" s="20"/>
      <c r="BA704" s="20"/>
      <c r="BB704" s="20"/>
    </row>
    <row r="705" spans="1:54">
      <c r="A705" s="18">
        <v>5</v>
      </c>
      <c r="B705" s="18">
        <v>304.5</v>
      </c>
      <c r="C705" s="16" t="s">
        <v>199</v>
      </c>
      <c r="E705" s="62">
        <f>SUMIF('UPIS linkin'!$L$11:$L$87,$B705,'UPIS linkin'!$X$11:$X$87)</f>
        <v>24486058.302555557</v>
      </c>
      <c r="F705" s="62">
        <f>SUMIF('Additions linkin'!$J$11:$J$439,B705,'Additions linkin'!$AP$11:$AP$439)+SUMIF('Additions UPIS-ACQ linkin'!$G$11:$G$84,B705,'Additions UPIS-ACQ linkin'!$AG$11:$AG$84)</f>
        <v>1258384.46391725</v>
      </c>
      <c r="G705" s="62">
        <f>-SUMIF('Retire linkin'!$L$11:$L$84,B705,'Retire linkin'!$AN$11:$AN$84)</f>
        <v>330511.85333333345</v>
      </c>
      <c r="H705" s="62">
        <v>0</v>
      </c>
      <c r="I705" s="21"/>
      <c r="J705" s="21"/>
      <c r="K705" s="135"/>
      <c r="L705" s="62">
        <f t="shared" ref="L705:L714" si="25">E705+F705-G705+H705</f>
        <v>25413930.913139477</v>
      </c>
      <c r="M705" s="62">
        <f>SUMIF('UPIS linkin'!$L$11:$L$87,$B705,'UPIS linkin'!$AN$11:$AN$87)</f>
        <v>24870213.156713571</v>
      </c>
      <c r="N705" s="20"/>
      <c r="O705" s="20"/>
      <c r="P705" s="20"/>
      <c r="Q705" s="20"/>
      <c r="R705" s="20"/>
      <c r="S705" s="20"/>
      <c r="T705" s="20"/>
      <c r="U705" s="20"/>
      <c r="V705" s="20"/>
      <c r="W705" s="20"/>
      <c r="X705" s="20"/>
      <c r="Y705" s="20"/>
      <c r="Z705" s="20"/>
      <c r="AA705" s="20"/>
      <c r="AB705" s="20"/>
      <c r="AC705" s="20"/>
      <c r="AD705" s="20"/>
      <c r="AE705" s="20"/>
      <c r="AF705" s="20"/>
      <c r="AG705" s="20"/>
      <c r="AH705" s="20"/>
      <c r="AI705" s="20"/>
      <c r="AJ705" s="20"/>
      <c r="AK705" s="20"/>
      <c r="AL705" s="20"/>
      <c r="AM705" s="20"/>
      <c r="AN705" s="20"/>
      <c r="AO705" s="20"/>
      <c r="AP705" s="20"/>
      <c r="AQ705" s="20"/>
      <c r="AR705" s="20"/>
      <c r="AS705" s="20"/>
      <c r="AT705" s="20"/>
      <c r="AU705" s="20"/>
      <c r="AV705" s="20"/>
      <c r="AW705" s="20"/>
      <c r="AX705" s="20"/>
      <c r="AY705" s="20"/>
      <c r="AZ705" s="20"/>
      <c r="BA705" s="20"/>
      <c r="BB705" s="20"/>
    </row>
    <row r="706" spans="1:54">
      <c r="A706" s="18">
        <v>6</v>
      </c>
      <c r="B706" s="18">
        <v>340.5</v>
      </c>
      <c r="C706" s="16" t="s">
        <v>200</v>
      </c>
      <c r="E706" s="62">
        <f>SUMIF('UPIS linkin'!$L$11:$L$87,$B706,'UPIS linkin'!$X$11:$X$87)</f>
        <v>16026950.772777783</v>
      </c>
      <c r="F706" s="62">
        <f>SUMIF('Additions linkin'!$J$11:$J$439,B706,'Additions linkin'!$AP$11:$AP$439)+SUMIF('Additions UPIS-ACQ linkin'!$G$11:$G$84,B706,'Additions UPIS-ACQ linkin'!$AG$11:$AG$84)</f>
        <v>8721531.4119849317</v>
      </c>
      <c r="G706" s="62">
        <f>-SUMIF('Retire linkin'!$L$11:$L$84,B706,'Retire linkin'!$AN$11:$AN$84)</f>
        <v>5842276.8566666655</v>
      </c>
      <c r="H706" s="62">
        <v>0</v>
      </c>
      <c r="I706" s="135"/>
      <c r="J706" s="21"/>
      <c r="K706" s="135"/>
      <c r="L706" s="62">
        <f t="shared" si="25"/>
        <v>18906205.328096051</v>
      </c>
      <c r="M706" s="62">
        <f>SUMIF('UPIS linkin'!$L$11:$L$87,$B706,'UPIS linkin'!$AN$11:$AN$87)</f>
        <v>17178747.123381689</v>
      </c>
      <c r="N706" s="20"/>
      <c r="O706" s="20"/>
      <c r="P706" s="20"/>
      <c r="Q706" s="20"/>
      <c r="R706" s="20"/>
      <c r="S706" s="20"/>
      <c r="T706" s="20"/>
      <c r="U706" s="20"/>
      <c r="V706" s="20"/>
      <c r="W706" s="20"/>
      <c r="X706" s="20"/>
      <c r="Y706" s="20"/>
      <c r="Z706" s="20"/>
      <c r="AA706" s="20"/>
      <c r="AB706" s="20"/>
      <c r="AC706" s="20"/>
      <c r="AD706" s="20"/>
      <c r="AE706" s="20"/>
      <c r="AF706" s="20"/>
      <c r="AG706" s="20"/>
      <c r="AH706" s="20"/>
      <c r="AI706" s="20"/>
      <c r="AJ706" s="20"/>
      <c r="AK706" s="20"/>
      <c r="AL706" s="20"/>
      <c r="AM706" s="20"/>
      <c r="AN706" s="20"/>
      <c r="AO706" s="20"/>
      <c r="AP706" s="20"/>
      <c r="AQ706" s="20"/>
      <c r="AR706" s="20"/>
      <c r="AS706" s="20"/>
      <c r="AT706" s="20"/>
      <c r="AU706" s="20"/>
      <c r="AV706" s="20"/>
      <c r="AW706" s="20"/>
      <c r="AX706" s="20"/>
      <c r="AY706" s="20"/>
      <c r="AZ706" s="20"/>
      <c r="BA706" s="20"/>
      <c r="BB706" s="20"/>
    </row>
    <row r="707" spans="1:54">
      <c r="A707" s="18">
        <v>7</v>
      </c>
      <c r="B707" s="18">
        <v>341.5</v>
      </c>
      <c r="C707" s="16" t="s">
        <v>201</v>
      </c>
      <c r="E707" s="62">
        <f>SUMIF('UPIS linkin'!$L$11:$L$87,$B707,'UPIS linkin'!$X$11:$X$87)</f>
        <v>15994210.208888892</v>
      </c>
      <c r="F707" s="62">
        <f>SUMIF('Additions linkin'!$J$11:$J$439,B707,'Additions linkin'!$AP$11:$AP$439)+SUMIF('Additions UPIS-ACQ linkin'!$G$11:$G$84,B707,'Additions UPIS-ACQ linkin'!$AG$11:$AG$84)</f>
        <v>2174595.0434277002</v>
      </c>
      <c r="G707" s="62">
        <f>-SUMIF('Retire linkin'!$L$11:$L$84,B707,'Retire linkin'!$AN$11:$AN$84)</f>
        <v>557843.47333333339</v>
      </c>
      <c r="H707" s="62">
        <v>0</v>
      </c>
      <c r="I707" s="21"/>
      <c r="J707" s="21"/>
      <c r="K707" s="135"/>
      <c r="L707" s="62">
        <f t="shared" si="25"/>
        <v>17610961.778983261</v>
      </c>
      <c r="M707" s="62">
        <f>SUMIF('UPIS linkin'!$L$11:$L$87,$B707,'UPIS linkin'!$AN$11:$AN$87)</f>
        <v>16435780.921498558</v>
      </c>
      <c r="N707" s="20"/>
      <c r="O707" s="20"/>
      <c r="P707" s="20"/>
      <c r="Q707" s="20"/>
      <c r="R707" s="20"/>
      <c r="S707" s="20"/>
      <c r="T707" s="20"/>
      <c r="U707" s="20"/>
      <c r="V707" s="20"/>
      <c r="W707" s="20"/>
      <c r="X707" s="20"/>
      <c r="Y707" s="20"/>
      <c r="Z707" s="20"/>
      <c r="AA707" s="20"/>
      <c r="AB707" s="20"/>
      <c r="AC707" s="20"/>
      <c r="AD707" s="20"/>
      <c r="AE707" s="20"/>
      <c r="AF707" s="20"/>
      <c r="AG707" s="20"/>
      <c r="AH707" s="20"/>
      <c r="AI707" s="20"/>
      <c r="AJ707" s="20"/>
      <c r="AK707" s="20"/>
      <c r="AL707" s="20"/>
      <c r="AM707" s="20"/>
      <c r="AN707" s="20"/>
      <c r="AO707" s="20"/>
      <c r="AP707" s="20"/>
      <c r="AQ707" s="20"/>
      <c r="AR707" s="20"/>
      <c r="AS707" s="20"/>
      <c r="AT707" s="20"/>
      <c r="AU707" s="20"/>
      <c r="AV707" s="20"/>
      <c r="AW707" s="20"/>
      <c r="AX707" s="20"/>
      <c r="AY707" s="20"/>
      <c r="AZ707" s="20"/>
      <c r="BA707" s="20"/>
      <c r="BB707" s="20"/>
    </row>
    <row r="708" spans="1:54">
      <c r="A708" s="18">
        <v>8</v>
      </c>
      <c r="B708" s="18">
        <v>342.5</v>
      </c>
      <c r="C708" s="16" t="s">
        <v>202</v>
      </c>
      <c r="E708" s="62">
        <f>SUMIF('UPIS linkin'!$L$11:$L$87,$B708,'UPIS linkin'!$X$11:$X$87)</f>
        <v>339105.9</v>
      </c>
      <c r="F708" s="62">
        <f>SUMIF('Additions linkin'!$J$11:$J$439,B708,'Additions linkin'!$AP$11:$AP$439)+SUMIF('Additions UPIS-ACQ linkin'!$G$11:$G$84,B708,'Additions UPIS-ACQ linkin'!$AG$11:$AG$84)</f>
        <v>0</v>
      </c>
      <c r="G708" s="62">
        <f>-SUMIF('Retire linkin'!$L$11:$L$84,B708,'Retire linkin'!$AN$11:$AN$84)</f>
        <v>0</v>
      </c>
      <c r="H708" s="62">
        <v>0</v>
      </c>
      <c r="I708" s="21"/>
      <c r="J708" s="21"/>
      <c r="K708" s="135"/>
      <c r="L708" s="62">
        <f t="shared" si="25"/>
        <v>339105.9</v>
      </c>
      <c r="M708" s="62">
        <f>SUMIF('UPIS linkin'!$L$11:$L$87,$B708,'UPIS linkin'!$AN$11:$AN$87)</f>
        <v>339105.89999999997</v>
      </c>
      <c r="N708" s="20"/>
      <c r="O708" s="20"/>
      <c r="P708" s="20"/>
      <c r="Q708" s="20"/>
      <c r="R708" s="20"/>
      <c r="S708" s="20"/>
      <c r="T708" s="20"/>
      <c r="U708" s="20"/>
      <c r="V708" s="20"/>
      <c r="W708" s="20"/>
      <c r="X708" s="20"/>
      <c r="Y708" s="20"/>
      <c r="Z708" s="20"/>
      <c r="AA708" s="20"/>
      <c r="AB708" s="20"/>
      <c r="AC708" s="20"/>
      <c r="AD708" s="20"/>
      <c r="AE708" s="20"/>
      <c r="AF708" s="20"/>
      <c r="AG708" s="20"/>
      <c r="AH708" s="20"/>
      <c r="AI708" s="20"/>
      <c r="AJ708" s="20"/>
      <c r="AK708" s="20"/>
      <c r="AL708" s="20"/>
      <c r="AM708" s="20"/>
      <c r="AN708" s="20"/>
      <c r="AO708" s="20"/>
      <c r="AP708" s="20"/>
      <c r="AQ708" s="20"/>
      <c r="AR708" s="20"/>
      <c r="AS708" s="20"/>
      <c r="AT708" s="20"/>
      <c r="AU708" s="20"/>
      <c r="AV708" s="20"/>
      <c r="AW708" s="20"/>
      <c r="AX708" s="20"/>
      <c r="AY708" s="20"/>
      <c r="AZ708" s="20"/>
      <c r="BA708" s="20"/>
      <c r="BB708" s="20"/>
    </row>
    <row r="709" spans="1:54">
      <c r="A709" s="18">
        <v>9</v>
      </c>
      <c r="B709" s="18">
        <v>343.5</v>
      </c>
      <c r="C709" s="16" t="s">
        <v>203</v>
      </c>
      <c r="E709" s="62">
        <f>SUMIF('UPIS linkin'!$L$11:$L$87,$B709,'UPIS linkin'!$X$11:$X$87)</f>
        <v>5751693.8483333364</v>
      </c>
      <c r="F709" s="62">
        <f>SUMIF('Additions linkin'!$J$11:$J$439,B709,'Additions linkin'!$AP$11:$AP$439)+SUMIF('Additions UPIS-ACQ linkin'!$G$11:$G$84,B709,'Additions UPIS-ACQ linkin'!$AG$11:$AG$84)</f>
        <v>575985.78317335004</v>
      </c>
      <c r="G709" s="62">
        <f>-SUMIF('Retire linkin'!$L$11:$L$84,B709,'Retire linkin'!$AN$11:$AN$84)</f>
        <v>9958.6099999999988</v>
      </c>
      <c r="H709" s="62">
        <v>0</v>
      </c>
      <c r="I709" s="21"/>
      <c r="J709" s="21"/>
      <c r="K709" s="135"/>
      <c r="L709" s="62">
        <f t="shared" si="25"/>
        <v>6317721.0215066858</v>
      </c>
      <c r="M709" s="62">
        <f>SUMIF('UPIS linkin'!$L$11:$L$87,$B709,'UPIS linkin'!$AN$11:$AN$87)</f>
        <v>6029922.8345158529</v>
      </c>
      <c r="N709" s="20"/>
      <c r="O709" s="20"/>
      <c r="P709" s="20"/>
      <c r="Q709" s="20"/>
      <c r="R709" s="20"/>
      <c r="S709" s="20"/>
      <c r="T709" s="20"/>
      <c r="U709" s="20"/>
      <c r="V709" s="20"/>
      <c r="W709" s="20"/>
      <c r="X709" s="20"/>
      <c r="Y709" s="20"/>
      <c r="Z709" s="20"/>
      <c r="AA709" s="20"/>
      <c r="AB709" s="20"/>
      <c r="AC709" s="20"/>
      <c r="AD709" s="20"/>
      <c r="AE709" s="20"/>
      <c r="AF709" s="20"/>
      <c r="AG709" s="20"/>
      <c r="AH709" s="20"/>
      <c r="AI709" s="20"/>
      <c r="AJ709" s="20"/>
      <c r="AK709" s="20"/>
      <c r="AL709" s="20"/>
      <c r="AM709" s="20"/>
      <c r="AN709" s="20"/>
      <c r="AO709" s="20"/>
      <c r="AP709" s="20"/>
      <c r="AQ709" s="20"/>
      <c r="AR709" s="20"/>
      <c r="AS709" s="20"/>
      <c r="AT709" s="20"/>
      <c r="AU709" s="20"/>
      <c r="AV709" s="20"/>
      <c r="AW709" s="20"/>
      <c r="AX709" s="20"/>
      <c r="AY709" s="20"/>
      <c r="AZ709" s="20"/>
      <c r="BA709" s="20"/>
      <c r="BB709" s="20"/>
    </row>
    <row r="710" spans="1:54">
      <c r="A710" s="18">
        <v>10</v>
      </c>
      <c r="B710" s="18">
        <v>344.5</v>
      </c>
      <c r="C710" s="16" t="s">
        <v>204</v>
      </c>
      <c r="E710" s="62">
        <f>SUMIF('UPIS linkin'!$L$11:$L$87,$B710,'UPIS linkin'!$X$11:$X$87)</f>
        <v>606226.11944444466</v>
      </c>
      <c r="F710" s="62">
        <f>SUMIF('Additions linkin'!$J$11:$J$439,B710,'Additions linkin'!$AP$11:$AP$439)+SUMIF('Additions UPIS-ACQ linkin'!$G$11:$G$84,B710,'Additions UPIS-ACQ linkin'!$AG$11:$AG$84)</f>
        <v>181563.24543210003</v>
      </c>
      <c r="G710" s="62">
        <f>-SUMIF('Retire linkin'!$L$11:$L$84,B710,'Retire linkin'!$AN$11:$AN$84)</f>
        <v>375702.51666666666</v>
      </c>
      <c r="H710" s="62">
        <v>0</v>
      </c>
      <c r="I710" s="21"/>
      <c r="J710" s="21"/>
      <c r="K710" s="135"/>
      <c r="L710" s="62">
        <f t="shared" si="25"/>
        <v>412086.84820987802</v>
      </c>
      <c r="M710" s="62">
        <f>SUMIF('UPIS linkin'!$L$11:$L$87,$B710,'UPIS linkin'!$AN$11:$AN$87)</f>
        <v>503663.74603804026</v>
      </c>
      <c r="N710" s="20"/>
      <c r="O710" s="20"/>
      <c r="P710" s="20"/>
      <c r="Q710" s="20"/>
      <c r="R710" s="20"/>
      <c r="S710" s="20"/>
      <c r="T710" s="20"/>
      <c r="U710" s="20"/>
      <c r="V710" s="20"/>
      <c r="W710" s="20"/>
      <c r="X710" s="20"/>
      <c r="Y710" s="20"/>
      <c r="Z710" s="20"/>
      <c r="AA710" s="20"/>
      <c r="AB710" s="20"/>
      <c r="AC710" s="20"/>
      <c r="AD710" s="20"/>
      <c r="AE710" s="20"/>
      <c r="AF710" s="20"/>
      <c r="AG710" s="20"/>
      <c r="AH710" s="20"/>
      <c r="AI710" s="20"/>
      <c r="AJ710" s="20"/>
      <c r="AK710" s="20"/>
      <c r="AL710" s="20"/>
      <c r="AM710" s="20"/>
      <c r="AN710" s="20"/>
      <c r="AO710" s="20"/>
      <c r="AP710" s="20"/>
      <c r="AQ710" s="20"/>
      <c r="AR710" s="20"/>
      <c r="AS710" s="20"/>
      <c r="AT710" s="20"/>
      <c r="AU710" s="20"/>
      <c r="AV710" s="20"/>
      <c r="AW710" s="20"/>
      <c r="AX710" s="20"/>
      <c r="AY710" s="20"/>
      <c r="AZ710" s="20"/>
      <c r="BA710" s="20"/>
      <c r="BB710" s="20"/>
    </row>
    <row r="711" spans="1:54">
      <c r="A711" s="18">
        <v>11</v>
      </c>
      <c r="B711" s="18">
        <v>345.5</v>
      </c>
      <c r="C711" s="16" t="s">
        <v>205</v>
      </c>
      <c r="E711" s="62">
        <f>SUMIF('UPIS linkin'!$L$11:$L$87,$B711,'UPIS linkin'!$X$11:$X$87)</f>
        <v>2451693.9161111093</v>
      </c>
      <c r="F711" s="62">
        <f>SUMIF('Additions linkin'!$J$11:$J$439,B711,'Additions linkin'!$AP$11:$AP$439)+SUMIF('Additions UPIS-ACQ linkin'!$G$11:$G$84,B711,'Additions UPIS-ACQ linkin'!$AG$11:$AG$84)</f>
        <v>338650.27720665</v>
      </c>
      <c r="G711" s="62">
        <f>-SUMIF('Retire linkin'!$L$11:$L$84,B711,'Retire linkin'!$AN$11:$AN$84)</f>
        <v>13153.396666666669</v>
      </c>
      <c r="H711" s="62">
        <v>0</v>
      </c>
      <c r="I711" s="21"/>
      <c r="J711" s="21"/>
      <c r="K711" s="135"/>
      <c r="L711" s="62">
        <f t="shared" si="25"/>
        <v>2777190.7966510928</v>
      </c>
      <c r="M711" s="62">
        <f>SUMIF('UPIS linkin'!$L$11:$L$87,$B711,'UPIS linkin'!$AN$11:$AN$87)</f>
        <v>2607644.7275726623</v>
      </c>
      <c r="N711" s="20"/>
      <c r="O711" s="20"/>
      <c r="P711" s="20"/>
      <c r="Q711" s="20"/>
      <c r="R711" s="20"/>
      <c r="S711" s="20"/>
      <c r="T711" s="20"/>
      <c r="U711" s="20"/>
      <c r="V711" s="20"/>
      <c r="W711" s="20"/>
      <c r="X711" s="20"/>
      <c r="Y711" s="20"/>
      <c r="Z711" s="20"/>
      <c r="AA711" s="20"/>
      <c r="AB711" s="20"/>
      <c r="AC711" s="20"/>
      <c r="AD711" s="20"/>
      <c r="AE711" s="20"/>
      <c r="AF711" s="20"/>
      <c r="AG711" s="20"/>
      <c r="AH711" s="20"/>
      <c r="AI711" s="20"/>
      <c r="AJ711" s="20"/>
      <c r="AK711" s="20"/>
      <c r="AL711" s="20"/>
      <c r="AM711" s="20"/>
      <c r="AN711" s="20"/>
      <c r="AO711" s="20"/>
      <c r="AP711" s="20"/>
      <c r="AQ711" s="20"/>
      <c r="AR711" s="20"/>
      <c r="AS711" s="20"/>
      <c r="AT711" s="20"/>
      <c r="AU711" s="20"/>
      <c r="AV711" s="20"/>
      <c r="AW711" s="20"/>
      <c r="AX711" s="20"/>
      <c r="AY711" s="20"/>
      <c r="AZ711" s="20"/>
      <c r="BA711" s="20"/>
      <c r="BB711" s="20"/>
    </row>
    <row r="712" spans="1:54">
      <c r="A712" s="18">
        <v>12</v>
      </c>
      <c r="B712" s="18">
        <v>346.5</v>
      </c>
      <c r="C712" s="16" t="s">
        <v>206</v>
      </c>
      <c r="E712" s="62">
        <f>SUMIF('UPIS linkin'!$L$11:$L$87,$B712,'UPIS linkin'!$X$11:$X$87)</f>
        <v>7945269.1255555563</v>
      </c>
      <c r="F712" s="62">
        <f>SUMIF('Additions linkin'!$J$11:$J$439,B712,'Additions linkin'!$AP$11:$AP$439)+SUMIF('Additions UPIS-ACQ linkin'!$G$11:$G$84,B712,'Additions UPIS-ACQ linkin'!$AG$11:$AG$84)</f>
        <v>2668317.2797010005</v>
      </c>
      <c r="G712" s="62">
        <f>-SUMIF('Retire linkin'!$L$11:$L$84,B712,'Retire linkin'!$AN$11:$AN$84)</f>
        <v>284267.87333333335</v>
      </c>
      <c r="H712" s="62">
        <v>0</v>
      </c>
      <c r="I712" s="21"/>
      <c r="J712" s="21"/>
      <c r="K712" s="135"/>
      <c r="L712" s="62">
        <f t="shared" si="25"/>
        <v>10329318.531923223</v>
      </c>
      <c r="M712" s="62">
        <f>SUMIF('UPIS linkin'!$L$11:$L$87,$B712,'UPIS linkin'!$AN$11:$AN$87)</f>
        <v>9090529.8608887158</v>
      </c>
      <c r="N712" s="20"/>
      <c r="O712" s="20"/>
      <c r="P712" s="20"/>
      <c r="Q712" s="20"/>
      <c r="R712" s="20"/>
      <c r="S712" s="20"/>
      <c r="T712" s="20"/>
      <c r="U712" s="20"/>
      <c r="V712" s="20"/>
      <c r="W712" s="20"/>
      <c r="X712" s="20"/>
      <c r="Y712" s="20"/>
      <c r="Z712" s="20"/>
      <c r="AA712" s="20"/>
      <c r="AB712" s="20"/>
      <c r="AC712" s="20"/>
      <c r="AD712" s="20"/>
      <c r="AE712" s="20"/>
      <c r="AF712" s="20"/>
      <c r="AG712" s="20"/>
      <c r="AH712" s="20"/>
      <c r="AI712" s="20"/>
      <c r="AJ712" s="20"/>
      <c r="AK712" s="20"/>
      <c r="AL712" s="20"/>
      <c r="AM712" s="20"/>
      <c r="AN712" s="20"/>
      <c r="AO712" s="20"/>
      <c r="AP712" s="20"/>
      <c r="AQ712" s="20"/>
      <c r="AR712" s="20"/>
      <c r="AS712" s="20"/>
      <c r="AT712" s="20"/>
      <c r="AU712" s="20"/>
      <c r="AV712" s="20"/>
      <c r="AW712" s="20"/>
      <c r="AX712" s="20"/>
      <c r="AY712" s="20"/>
      <c r="AZ712" s="20"/>
      <c r="BA712" s="20"/>
      <c r="BB712" s="20"/>
    </row>
    <row r="713" spans="1:54">
      <c r="A713" s="18">
        <v>13</v>
      </c>
      <c r="B713" s="18">
        <v>347.5</v>
      </c>
      <c r="C713" s="16" t="s">
        <v>207</v>
      </c>
      <c r="E713" s="62">
        <f>SUMIF('UPIS linkin'!$L$11:$L$87,$B713,'UPIS linkin'!$X$11:$X$87)</f>
        <v>5074669.7978333328</v>
      </c>
      <c r="F713" s="62">
        <f>SUMIF('Additions linkin'!$J$11:$J$439,B713,'Additions linkin'!$AP$11:$AP$439)+SUMIF('Additions UPIS-ACQ linkin'!$G$11:$G$84,B713,'Additions UPIS-ACQ linkin'!$AG$11:$AG$84)</f>
        <v>1804968.7475994318</v>
      </c>
      <c r="G713" s="62">
        <f>-SUMIF('Retire linkin'!$L$11:$L$84,B713,'Retire linkin'!$AN$11:$AN$84)</f>
        <v>233964.77000000005</v>
      </c>
      <c r="H713" s="62">
        <v>0</v>
      </c>
      <c r="I713" s="21"/>
      <c r="J713" s="21"/>
      <c r="K713" s="135"/>
      <c r="L713" s="62">
        <f t="shared" si="25"/>
        <v>6645673.7754327646</v>
      </c>
      <c r="M713" s="62">
        <f>SUMIF('UPIS linkin'!$L$11:$L$87,$B713,'UPIS linkin'!$AN$11:$AN$87)</f>
        <v>5876282.8387218397</v>
      </c>
      <c r="N713" s="20"/>
      <c r="O713" s="20"/>
      <c r="P713" s="20"/>
      <c r="Q713" s="20"/>
      <c r="R713" s="20"/>
      <c r="S713" s="20"/>
      <c r="T713" s="20"/>
      <c r="U713" s="20"/>
      <c r="V713" s="20"/>
      <c r="W713" s="20"/>
      <c r="X713" s="20"/>
      <c r="Y713" s="20"/>
      <c r="Z713" s="20"/>
      <c r="AA713" s="20"/>
      <c r="AB713" s="20"/>
      <c r="AC713" s="20"/>
      <c r="AD713" s="20"/>
      <c r="AE713" s="20"/>
      <c r="AF713" s="20"/>
      <c r="AG713" s="20"/>
      <c r="AH713" s="20"/>
      <c r="AI713" s="20"/>
      <c r="AJ713" s="20"/>
      <c r="AK713" s="20"/>
      <c r="AL713" s="20"/>
      <c r="AM713" s="20"/>
      <c r="AN713" s="20"/>
      <c r="AO713" s="20"/>
      <c r="AP713" s="20"/>
      <c r="AQ713" s="20"/>
      <c r="AR713" s="20"/>
      <c r="AS713" s="20"/>
      <c r="AT713" s="20"/>
      <c r="AU713" s="20"/>
      <c r="AV713" s="20"/>
      <c r="AW713" s="20"/>
      <c r="AX713" s="20"/>
      <c r="AY713" s="20"/>
      <c r="AZ713" s="20"/>
      <c r="BA713" s="20"/>
      <c r="BB713" s="20"/>
    </row>
    <row r="714" spans="1:54">
      <c r="A714" s="18">
        <v>14</v>
      </c>
      <c r="B714" s="18">
        <v>348.5</v>
      </c>
      <c r="C714" s="16" t="s">
        <v>208</v>
      </c>
      <c r="E714" s="62">
        <f>SUMIF('UPIS linkin'!$L$11:$L$87,$B714,'UPIS linkin'!$X$11:$X$87)</f>
        <v>12906.9</v>
      </c>
      <c r="F714" s="62">
        <f>SUMIF('Additions linkin'!$J$11:$J$439,B714,'Additions linkin'!$AP$11:$AP$439)+SUMIF('Additions UPIS-ACQ linkin'!$G$11:$G$84,B714,'Additions UPIS-ACQ linkin'!$AG$11:$AG$84)</f>
        <v>0</v>
      </c>
      <c r="G714" s="62">
        <f>-SUMIF('Retire linkin'!$L$11:$L$84,B714,'Retire linkin'!$AN$11:$AN$84)</f>
        <v>0</v>
      </c>
      <c r="H714" s="62">
        <v>0</v>
      </c>
      <c r="I714" s="21"/>
      <c r="J714" s="21"/>
      <c r="K714" s="135"/>
      <c r="L714" s="62">
        <f t="shared" si="25"/>
        <v>12906.9</v>
      </c>
      <c r="M714" s="62">
        <f>SUMIF('UPIS linkin'!$L$11:$L$87,$B714,'UPIS linkin'!$AN$11:$AN$87)</f>
        <v>12906.899999999996</v>
      </c>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c r="AW714" s="20"/>
      <c r="AX714" s="20"/>
      <c r="AY714" s="20"/>
      <c r="AZ714" s="20"/>
      <c r="BA714" s="20"/>
      <c r="BB714" s="20"/>
    </row>
    <row r="715" spans="1:54" ht="15.75" thickBot="1">
      <c r="A715" s="18">
        <v>15</v>
      </c>
      <c r="E715" s="50"/>
      <c r="F715" s="50"/>
      <c r="G715" s="50"/>
      <c r="H715" s="50"/>
      <c r="K715" s="20"/>
      <c r="L715" s="50"/>
      <c r="M715" s="50"/>
      <c r="N715" s="20"/>
      <c r="O715" s="20"/>
      <c r="P715" s="20"/>
      <c r="Q715" s="20"/>
      <c r="R715" s="20"/>
      <c r="S715" s="20"/>
      <c r="T715" s="20"/>
      <c r="U715" s="20"/>
      <c r="V715" s="20"/>
      <c r="W715" s="20"/>
      <c r="X715" s="20"/>
      <c r="Y715" s="20"/>
      <c r="Z715" s="20"/>
      <c r="AA715" s="20"/>
      <c r="AB715" s="20"/>
      <c r="AC715" s="20"/>
      <c r="AD715" s="20"/>
      <c r="AE715" s="20"/>
      <c r="AF715" s="20"/>
      <c r="AG715" s="20"/>
      <c r="AH715" s="20"/>
      <c r="AI715" s="20"/>
      <c r="AJ715" s="20"/>
      <c r="AK715" s="20"/>
      <c r="AL715" s="20"/>
      <c r="AM715" s="20"/>
      <c r="AN715" s="20"/>
      <c r="AO715" s="20"/>
      <c r="AP715" s="20"/>
      <c r="AQ715" s="20"/>
      <c r="AR715" s="20"/>
      <c r="AS715" s="20"/>
      <c r="AT715" s="20"/>
      <c r="AU715" s="20"/>
      <c r="AV715" s="20"/>
      <c r="AW715" s="20"/>
      <c r="AX715" s="20"/>
      <c r="AY715" s="20"/>
      <c r="AZ715" s="20"/>
      <c r="BA715" s="20"/>
      <c r="BB715" s="20"/>
    </row>
    <row r="716" spans="1:54" ht="15.75" thickBot="1">
      <c r="A716" s="18">
        <v>16</v>
      </c>
      <c r="C716" s="16" t="s">
        <v>710</v>
      </c>
      <c r="E716" s="134">
        <f>SUM(E704:E715)</f>
        <v>78688784.891500026</v>
      </c>
      <c r="F716" s="134">
        <f>SUM(F704:F715)</f>
        <v>17723996.252442412</v>
      </c>
      <c r="G716" s="134">
        <f>SUM(G704:G715)</f>
        <v>7647679.3499999996</v>
      </c>
      <c r="H716" s="134">
        <f>SUM(H704:H715)</f>
        <v>0</v>
      </c>
      <c r="I716" s="155"/>
      <c r="J716" s="37"/>
      <c r="K716" s="37"/>
      <c r="L716" s="134">
        <f>SUM(L704:L715)</f>
        <v>88765101.793942437</v>
      </c>
      <c r="M716" s="134">
        <f>SUM(M704:M715)</f>
        <v>82944798.009330943</v>
      </c>
      <c r="N716" s="20"/>
      <c r="O716" s="20"/>
      <c r="P716" s="20"/>
      <c r="Q716" s="20"/>
      <c r="R716" s="20"/>
      <c r="S716" s="20"/>
      <c r="T716" s="20"/>
      <c r="U716" s="20"/>
      <c r="V716" s="20"/>
      <c r="W716" s="20"/>
      <c r="X716" s="20"/>
      <c r="Y716" s="20"/>
      <c r="Z716" s="20"/>
      <c r="AA716" s="20"/>
      <c r="AB716" s="20"/>
      <c r="AC716" s="20"/>
      <c r="AD716" s="20"/>
      <c r="AE716" s="20"/>
      <c r="AF716" s="20"/>
      <c r="AG716" s="20"/>
      <c r="AH716" s="20"/>
      <c r="AI716" s="20"/>
      <c r="AJ716" s="20"/>
      <c r="AK716" s="20"/>
      <c r="AL716" s="20"/>
      <c r="AM716" s="20"/>
      <c r="AN716" s="20"/>
      <c r="AO716" s="20"/>
      <c r="AP716" s="20"/>
      <c r="AQ716" s="20"/>
      <c r="AR716" s="20"/>
      <c r="AS716" s="20"/>
      <c r="AT716" s="20"/>
      <c r="AU716" s="20"/>
      <c r="AV716" s="20"/>
      <c r="AW716" s="20"/>
      <c r="AX716" s="20"/>
      <c r="AY716" s="20"/>
      <c r="AZ716" s="20"/>
      <c r="BA716" s="20"/>
      <c r="BB716" s="20"/>
    </row>
    <row r="717" spans="1:54">
      <c r="A717" s="18">
        <v>17</v>
      </c>
      <c r="E717" s="24"/>
      <c r="F717" s="20"/>
      <c r="G717" s="20"/>
      <c r="H717" s="20"/>
      <c r="K717" s="20"/>
      <c r="L717" s="20"/>
      <c r="M717" s="20"/>
      <c r="N717" s="20"/>
      <c r="O717" s="20"/>
      <c r="P717" s="20"/>
      <c r="Q717" s="20"/>
      <c r="R717" s="20"/>
      <c r="S717" s="20"/>
      <c r="T717" s="20"/>
      <c r="U717" s="20"/>
      <c r="V717" s="20"/>
      <c r="W717" s="20"/>
      <c r="X717" s="20"/>
      <c r="Y717" s="20"/>
      <c r="Z717" s="20"/>
      <c r="AA717" s="20"/>
      <c r="AB717" s="20"/>
      <c r="AC717" s="20"/>
      <c r="AD717" s="20"/>
      <c r="AE717" s="20"/>
      <c r="AF717" s="20"/>
      <c r="AG717" s="20"/>
      <c r="AH717" s="20"/>
      <c r="AI717" s="20"/>
      <c r="AJ717" s="20"/>
      <c r="AK717" s="20"/>
      <c r="AL717" s="20"/>
      <c r="AM717" s="20"/>
      <c r="AN717" s="20"/>
      <c r="AO717" s="20"/>
      <c r="AP717" s="20"/>
      <c r="AQ717" s="20"/>
      <c r="AR717" s="20"/>
      <c r="AS717" s="20"/>
      <c r="AT717" s="20"/>
      <c r="AU717" s="20"/>
      <c r="AV717" s="20"/>
      <c r="AW717" s="20"/>
      <c r="AX717" s="20"/>
      <c r="AY717" s="20"/>
      <c r="AZ717" s="20"/>
      <c r="BA717" s="20"/>
      <c r="BB717" s="20"/>
    </row>
    <row r="718" spans="1:54" ht="15.75" thickBot="1">
      <c r="A718" s="18">
        <v>18</v>
      </c>
      <c r="B718" s="18" t="s">
        <v>209</v>
      </c>
      <c r="C718" s="16" t="s">
        <v>210</v>
      </c>
      <c r="E718" s="50">
        <f>'ACQ- Link In'!B14</f>
        <v>19086453.990000002</v>
      </c>
      <c r="F718" s="165">
        <f>'ACQ- Link In'!B15</f>
        <v>0</v>
      </c>
      <c r="G718" s="165">
        <v>0</v>
      </c>
      <c r="H718" s="165">
        <v>0</v>
      </c>
      <c r="K718" s="20"/>
      <c r="L718" s="165">
        <f t="shared" ref="L718" si="26">E718+F718-G718+H718</f>
        <v>19086453.990000002</v>
      </c>
      <c r="M718" s="165">
        <f>'ACQ- Link In'!D5</f>
        <v>19086453.990000006</v>
      </c>
      <c r="N718" s="20"/>
      <c r="O718" s="20"/>
      <c r="P718" s="20"/>
      <c r="Q718" s="20"/>
      <c r="R718" s="20"/>
      <c r="S718" s="20"/>
      <c r="T718" s="20"/>
      <c r="U718" s="20"/>
      <c r="V718" s="20"/>
      <c r="W718" s="20"/>
      <c r="X718" s="20"/>
      <c r="Y718" s="20"/>
      <c r="Z718" s="20"/>
      <c r="AA718" s="20"/>
      <c r="AB718" s="20"/>
      <c r="AC718" s="20"/>
      <c r="AD718" s="20"/>
      <c r="AE718" s="20"/>
      <c r="AF718" s="20"/>
      <c r="AG718" s="20"/>
      <c r="AH718" s="20"/>
      <c r="AI718" s="20"/>
      <c r="AJ718" s="20"/>
      <c r="AK718" s="20"/>
      <c r="AL718" s="20"/>
      <c r="AM718" s="20"/>
      <c r="AN718" s="20"/>
      <c r="AO718" s="20"/>
      <c r="AP718" s="20"/>
      <c r="AQ718" s="20"/>
      <c r="AR718" s="20"/>
      <c r="AS718" s="20"/>
      <c r="AT718" s="20"/>
      <c r="AU718" s="20"/>
      <c r="AV718" s="20"/>
      <c r="AW718" s="20"/>
      <c r="AX718" s="20"/>
      <c r="AY718" s="20"/>
      <c r="AZ718" s="20"/>
      <c r="BA718" s="20"/>
      <c r="BB718" s="20"/>
    </row>
    <row r="719" spans="1:54">
      <c r="A719" s="18">
        <v>19</v>
      </c>
      <c r="N719" s="20"/>
      <c r="O719" s="20"/>
      <c r="P719" s="20"/>
      <c r="Q719" s="20"/>
      <c r="R719" s="20"/>
      <c r="S719" s="20"/>
      <c r="T719" s="20"/>
      <c r="U719" s="20"/>
      <c r="V719" s="20"/>
      <c r="W719" s="20"/>
      <c r="X719" s="20"/>
      <c r="Y719" s="20"/>
      <c r="Z719" s="20"/>
      <c r="AA719" s="20"/>
      <c r="AB719" s="20"/>
      <c r="AC719" s="20"/>
      <c r="AD719" s="20"/>
      <c r="AE719" s="20"/>
      <c r="AF719" s="20"/>
      <c r="AG719" s="20"/>
      <c r="AH719" s="20"/>
      <c r="AI719" s="20"/>
      <c r="AJ719" s="20"/>
      <c r="AK719" s="20"/>
      <c r="AL719" s="20"/>
      <c r="AM719" s="20"/>
      <c r="AN719" s="20"/>
      <c r="AO719" s="20"/>
      <c r="AP719" s="20"/>
      <c r="AQ719" s="20"/>
      <c r="AR719" s="20"/>
      <c r="AS719" s="20"/>
      <c r="AT719" s="20"/>
      <c r="AU719" s="20"/>
      <c r="AV719" s="20"/>
      <c r="AW719" s="20"/>
      <c r="AX719" s="20"/>
      <c r="AY719" s="20"/>
      <c r="AZ719" s="20"/>
      <c r="BA719" s="20"/>
      <c r="BB719" s="20"/>
    </row>
    <row r="720" spans="1:54" ht="15.75" thickBot="1">
      <c r="A720" s="18">
        <v>20</v>
      </c>
      <c r="C720" s="16" t="s">
        <v>711</v>
      </c>
      <c r="E720" s="128">
        <f>E645+E659+E668+E682+E716+E718</f>
        <v>1198490769.0384657</v>
      </c>
      <c r="F720" s="128">
        <f>F645+F659+F668+F682+F716+F718</f>
        <v>101836628.56452155</v>
      </c>
      <c r="G720" s="128">
        <f>G645+G659+G668+G682+G716+G718</f>
        <v>15190329.67333333</v>
      </c>
      <c r="H720" s="128">
        <f>H645+H659+H668+H682+H716+H718</f>
        <v>0</v>
      </c>
      <c r="L720" s="128">
        <f>L645+L659+L668+L682+L716+L718</f>
        <v>1285137067.9296539</v>
      </c>
      <c r="M720" s="128">
        <f>M645+M659+M668+M682+M716+M718</f>
        <v>1233847444.9570692</v>
      </c>
      <c r="N720" s="20"/>
      <c r="O720" s="20"/>
      <c r="P720" s="20"/>
      <c r="Q720" s="20"/>
      <c r="R720" s="20"/>
      <c r="S720" s="20"/>
      <c r="T720" s="20"/>
      <c r="U720" s="20"/>
      <c r="V720" s="20"/>
      <c r="W720" s="20"/>
      <c r="X720" s="20"/>
      <c r="Y720" s="20"/>
      <c r="Z720" s="20"/>
      <c r="AA720" s="20"/>
      <c r="AB720" s="20"/>
      <c r="AC720" s="20"/>
      <c r="AD720" s="20"/>
      <c r="AE720" s="20"/>
      <c r="AF720" s="20"/>
      <c r="AG720" s="20"/>
      <c r="AH720" s="20"/>
      <c r="AI720" s="20"/>
      <c r="AJ720" s="20"/>
      <c r="AK720" s="20"/>
      <c r="AL720" s="20"/>
      <c r="AM720" s="20"/>
      <c r="AN720" s="20"/>
      <c r="AO720" s="20"/>
      <c r="AP720" s="20"/>
      <c r="AQ720" s="20"/>
      <c r="AR720" s="20"/>
      <c r="AS720" s="20"/>
      <c r="AT720" s="20"/>
      <c r="AU720" s="20"/>
      <c r="AV720" s="20"/>
      <c r="AW720" s="20"/>
      <c r="AX720" s="20"/>
      <c r="AY720" s="20"/>
      <c r="AZ720" s="20"/>
      <c r="BA720" s="20"/>
      <c r="BB720" s="20"/>
    </row>
    <row r="721" spans="1:54" ht="15.75" thickTop="1">
      <c r="A721" s="18">
        <v>21</v>
      </c>
      <c r="E721" s="24"/>
      <c r="F721" s="24"/>
      <c r="G721" s="24"/>
      <c r="H721" s="24"/>
      <c r="I721" s="20"/>
      <c r="J721" s="20"/>
      <c r="K721" s="24"/>
      <c r="L721" s="24"/>
      <c r="M721" s="20"/>
      <c r="N721" s="20"/>
      <c r="O721" s="20"/>
      <c r="P721" s="20"/>
      <c r="Q721" s="20"/>
      <c r="R721" s="20"/>
      <c r="S721" s="20"/>
      <c r="T721" s="20"/>
      <c r="U721" s="20"/>
      <c r="V721" s="20"/>
      <c r="W721" s="20"/>
      <c r="X721" s="20"/>
      <c r="Y721" s="20"/>
      <c r="Z721" s="20"/>
      <c r="AA721" s="20"/>
      <c r="AB721" s="20"/>
      <c r="AC721" s="20"/>
      <c r="AD721" s="20"/>
      <c r="AE721" s="20"/>
      <c r="AF721" s="20"/>
      <c r="AG721" s="20"/>
      <c r="AH721" s="20"/>
      <c r="AI721" s="20"/>
      <c r="AJ721" s="20"/>
      <c r="AK721" s="20"/>
      <c r="AL721" s="20"/>
      <c r="AM721" s="20"/>
      <c r="AN721" s="20"/>
      <c r="AO721" s="20"/>
      <c r="AP721" s="20"/>
      <c r="AQ721" s="20"/>
      <c r="AR721" s="20"/>
      <c r="AS721" s="20"/>
      <c r="AT721" s="20"/>
      <c r="AU721" s="20"/>
      <c r="AV721" s="20"/>
      <c r="AW721" s="20"/>
      <c r="AX721" s="20"/>
      <c r="AY721" s="20"/>
      <c r="AZ721" s="20"/>
      <c r="BA721" s="20"/>
      <c r="BB721" s="20"/>
    </row>
    <row r="722" spans="1:54">
      <c r="A722" s="18">
        <v>22</v>
      </c>
      <c r="E722" s="143">
        <f>+'UPIS linkin'!X5+'ACQ- Link In'!B14</f>
        <v>1198490769.0384657</v>
      </c>
      <c r="F722" s="143">
        <f>+'Additions linkin'!AP4</f>
        <v>101836628.56452151</v>
      </c>
      <c r="G722" s="143">
        <f>-'Retire linkin'!AN5</f>
        <v>15190329.67333333</v>
      </c>
      <c r="H722" s="143"/>
      <c r="I722" s="143"/>
      <c r="J722" s="143"/>
      <c r="K722" s="143" t="s">
        <v>742</v>
      </c>
      <c r="L722" s="166">
        <f>+E722+F722-G722</f>
        <v>1285137067.9296539</v>
      </c>
      <c r="M722" s="166"/>
      <c r="N722" s="20"/>
      <c r="O722" s="20"/>
      <c r="P722" s="20"/>
      <c r="Q722" s="20"/>
      <c r="R722" s="20"/>
      <c r="S722" s="20"/>
      <c r="T722" s="20"/>
      <c r="U722" s="20"/>
      <c r="V722" s="20"/>
      <c r="W722" s="20"/>
      <c r="X722" s="20"/>
      <c r="Y722" s="20"/>
      <c r="Z722" s="20"/>
      <c r="AA722" s="20"/>
      <c r="AB722" s="20"/>
      <c r="AC722" s="20"/>
      <c r="AD722" s="20"/>
      <c r="AE722" s="20"/>
      <c r="AF722" s="20"/>
      <c r="AG722" s="20"/>
      <c r="AH722" s="20"/>
      <c r="AI722" s="20"/>
      <c r="AJ722" s="20"/>
      <c r="AK722" s="20"/>
      <c r="AL722" s="20"/>
      <c r="AM722" s="20"/>
      <c r="AN722" s="20"/>
      <c r="AO722" s="20"/>
      <c r="AP722" s="20"/>
      <c r="AQ722" s="20"/>
      <c r="AR722" s="20"/>
      <c r="AS722" s="20"/>
      <c r="AT722" s="20"/>
      <c r="AU722" s="20"/>
      <c r="AV722" s="20"/>
      <c r="AW722" s="20"/>
      <c r="AX722" s="20"/>
      <c r="AY722" s="20"/>
      <c r="AZ722" s="20"/>
      <c r="BA722" s="20"/>
      <c r="BB722" s="20"/>
    </row>
    <row r="723" spans="1:54">
      <c r="A723" s="18">
        <v>23</v>
      </c>
      <c r="D723" s="20"/>
      <c r="E723" s="166">
        <f>+E722-E720</f>
        <v>0</v>
      </c>
      <c r="F723" s="166">
        <f>+F720-F722</f>
        <v>0</v>
      </c>
      <c r="G723" s="166">
        <f>+G720-G722</f>
        <v>0</v>
      </c>
      <c r="H723" s="143"/>
      <c r="I723" s="143"/>
      <c r="J723" s="143"/>
      <c r="K723" s="143"/>
      <c r="L723" s="166">
        <f>+L722-L720</f>
        <v>0</v>
      </c>
      <c r="M723" s="166"/>
      <c r="N723" s="20"/>
      <c r="O723" s="20"/>
      <c r="P723" s="20"/>
      <c r="Q723" s="20"/>
      <c r="R723" s="20"/>
      <c r="S723" s="20"/>
      <c r="T723" s="20"/>
      <c r="U723" s="20"/>
      <c r="V723" s="20"/>
      <c r="W723" s="20"/>
      <c r="X723" s="20"/>
      <c r="Y723" s="20"/>
      <c r="Z723" s="20"/>
      <c r="AA723" s="20"/>
      <c r="AB723" s="20"/>
      <c r="AC723" s="20"/>
      <c r="AD723" s="20"/>
      <c r="AE723" s="20"/>
      <c r="AF723" s="20"/>
      <c r="AG723" s="20"/>
      <c r="AH723" s="20"/>
      <c r="AI723" s="20"/>
      <c r="AJ723" s="20"/>
      <c r="AK723" s="20"/>
      <c r="AL723" s="20"/>
      <c r="AM723" s="20"/>
      <c r="AN723" s="20"/>
      <c r="AO723" s="20"/>
      <c r="AP723" s="20"/>
      <c r="AQ723" s="20"/>
      <c r="AR723" s="20"/>
      <c r="AS723" s="20"/>
      <c r="AT723" s="20"/>
      <c r="AU723" s="20"/>
      <c r="AV723" s="20"/>
      <c r="AW723" s="20"/>
      <c r="AX723" s="20"/>
      <c r="AY723" s="20"/>
      <c r="AZ723" s="20"/>
      <c r="BA723" s="20"/>
      <c r="BB723" s="20"/>
    </row>
    <row r="724" spans="1:54">
      <c r="A724" s="18">
        <v>24</v>
      </c>
      <c r="D724" s="20"/>
      <c r="E724" s="143"/>
      <c r="F724" s="143"/>
      <c r="G724" s="143"/>
      <c r="H724" s="143"/>
      <c r="I724" s="143"/>
      <c r="J724" s="143"/>
      <c r="K724" s="146" t="s">
        <v>743</v>
      </c>
      <c r="L724" s="166">
        <f>+'UPIS linkin'!AJ5+'ACQ- Link In'!D5</f>
        <v>1285137067.9296544</v>
      </c>
      <c r="M724" s="166">
        <f>+'UPIS linkin'!AN5+'ACQ- Link In'!D5</f>
        <v>1233847444.9570689</v>
      </c>
      <c r="N724" s="20"/>
      <c r="O724" s="20"/>
      <c r="P724" s="20"/>
      <c r="Q724" s="20"/>
      <c r="R724" s="20"/>
      <c r="S724" s="20"/>
      <c r="T724" s="20"/>
      <c r="U724" s="20"/>
      <c r="V724" s="20"/>
      <c r="W724" s="20"/>
      <c r="X724" s="20"/>
      <c r="Y724" s="20"/>
      <c r="Z724" s="20"/>
      <c r="AA724" s="20"/>
      <c r="AB724" s="20"/>
      <c r="AC724" s="20"/>
      <c r="AD724" s="20"/>
      <c r="AE724" s="20"/>
      <c r="AF724" s="20"/>
      <c r="AG724" s="20"/>
      <c r="AH724" s="20"/>
      <c r="AI724" s="20"/>
      <c r="AJ724" s="20"/>
      <c r="AK724" s="20"/>
      <c r="AL724" s="20"/>
      <c r="AM724" s="20"/>
      <c r="AN724" s="20"/>
      <c r="AO724" s="20"/>
      <c r="AP724" s="20"/>
      <c r="AQ724" s="20"/>
      <c r="AR724" s="20"/>
      <c r="AS724" s="20"/>
      <c r="AT724" s="20"/>
      <c r="AU724" s="20"/>
      <c r="AV724" s="20"/>
      <c r="AW724" s="20"/>
      <c r="AX724" s="20"/>
      <c r="AY724" s="20"/>
      <c r="AZ724" s="20"/>
      <c r="BA724" s="20"/>
      <c r="BB724" s="20"/>
    </row>
    <row r="725" spans="1:54">
      <c r="A725" s="18">
        <v>25</v>
      </c>
      <c r="D725" s="20"/>
      <c r="E725" s="143"/>
      <c r="F725" s="143"/>
      <c r="G725" s="143"/>
      <c r="H725" s="143"/>
      <c r="I725" s="143"/>
      <c r="J725" s="143"/>
      <c r="K725" s="143"/>
      <c r="L725" s="166">
        <f>+L724-L720</f>
        <v>0</v>
      </c>
      <c r="M725" s="166">
        <f>+M724-M720</f>
        <v>0</v>
      </c>
      <c r="N725" s="20"/>
      <c r="O725" s="20"/>
      <c r="P725" s="20"/>
      <c r="Q725" s="20"/>
      <c r="R725" s="20"/>
      <c r="S725" s="20"/>
      <c r="T725" s="20"/>
      <c r="U725" s="20"/>
      <c r="V725" s="20"/>
      <c r="W725" s="20"/>
      <c r="X725" s="20"/>
      <c r="Y725" s="20"/>
      <c r="Z725" s="20"/>
      <c r="AA725" s="20"/>
      <c r="AB725" s="20"/>
      <c r="AC725" s="20"/>
      <c r="AD725" s="20"/>
      <c r="AE725" s="20"/>
      <c r="AF725" s="20"/>
      <c r="AG725" s="20"/>
      <c r="AH725" s="20"/>
      <c r="AI725" s="20"/>
      <c r="AJ725" s="20"/>
      <c r="AK725" s="20"/>
      <c r="AL725" s="20"/>
      <c r="AM725" s="20"/>
      <c r="AN725" s="20"/>
      <c r="AO725" s="20"/>
      <c r="AP725" s="20"/>
      <c r="AQ725" s="20"/>
      <c r="AR725" s="20"/>
      <c r="AS725" s="20"/>
      <c r="AT725" s="20"/>
      <c r="AU725" s="20"/>
      <c r="AV725" s="20"/>
      <c r="AW725" s="20"/>
      <c r="AX725" s="20"/>
      <c r="AY725" s="20"/>
      <c r="AZ725" s="20"/>
      <c r="BA725" s="20"/>
      <c r="BB725" s="20"/>
    </row>
    <row r="726" spans="1:54">
      <c r="A726" s="18"/>
      <c r="D726" s="20"/>
      <c r="E726" s="143"/>
      <c r="F726" s="143"/>
      <c r="G726" s="143"/>
      <c r="H726" s="143"/>
      <c r="I726" s="143"/>
      <c r="J726" s="143"/>
      <c r="K726" s="143"/>
      <c r="L726" s="143"/>
      <c r="M726" s="143"/>
      <c r="N726" s="20"/>
      <c r="O726" s="20"/>
      <c r="P726" s="20"/>
      <c r="Q726" s="20"/>
      <c r="R726" s="20"/>
      <c r="S726" s="20"/>
      <c r="T726" s="20"/>
      <c r="U726" s="20"/>
      <c r="V726" s="20"/>
      <c r="W726" s="20"/>
      <c r="X726" s="20"/>
      <c r="Y726" s="20"/>
      <c r="Z726" s="20"/>
      <c r="AA726" s="20"/>
      <c r="AB726" s="20"/>
      <c r="AC726" s="20"/>
      <c r="AD726" s="20"/>
      <c r="AE726" s="20"/>
      <c r="AF726" s="20"/>
      <c r="AG726" s="20"/>
      <c r="AH726" s="20"/>
      <c r="AI726" s="20"/>
      <c r="AJ726" s="20"/>
      <c r="AK726" s="20"/>
      <c r="AL726" s="20"/>
      <c r="AM726" s="20"/>
      <c r="AN726" s="20"/>
      <c r="AO726" s="20"/>
      <c r="AP726" s="20"/>
      <c r="AQ726" s="20"/>
      <c r="AR726" s="20"/>
      <c r="AS726" s="20"/>
      <c r="AT726" s="20"/>
      <c r="AU726" s="20"/>
      <c r="AV726" s="20"/>
      <c r="AW726" s="20"/>
      <c r="AX726" s="20"/>
      <c r="AY726" s="20"/>
      <c r="AZ726" s="20"/>
      <c r="BA726" s="20"/>
      <c r="BB726" s="20"/>
    </row>
    <row r="727" spans="1:54">
      <c r="A727" s="18"/>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c r="AD727" s="20"/>
      <c r="AE727" s="20"/>
      <c r="AF727" s="20"/>
      <c r="AG727" s="20"/>
      <c r="AH727" s="20"/>
      <c r="AI727" s="20"/>
      <c r="AJ727" s="20"/>
      <c r="AK727" s="20"/>
      <c r="AL727" s="20"/>
      <c r="AM727" s="20"/>
      <c r="AN727" s="20"/>
      <c r="AO727" s="20"/>
      <c r="AP727" s="20"/>
      <c r="AQ727" s="20"/>
      <c r="AR727" s="20"/>
      <c r="AS727" s="20"/>
      <c r="AT727" s="20"/>
      <c r="AU727" s="20"/>
      <c r="AV727" s="20"/>
      <c r="AW727" s="20"/>
      <c r="AX727" s="20"/>
      <c r="AY727" s="20"/>
      <c r="AZ727" s="20"/>
      <c r="BA727" s="20"/>
      <c r="BB727" s="20"/>
    </row>
    <row r="728" spans="1:54">
      <c r="A728" s="18"/>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c r="AD728" s="20"/>
      <c r="AE728" s="20"/>
      <c r="AF728" s="20"/>
      <c r="AG728" s="20"/>
      <c r="AH728" s="20"/>
      <c r="AI728" s="20"/>
      <c r="AJ728" s="20"/>
      <c r="AK728" s="20"/>
      <c r="AL728" s="20"/>
      <c r="AM728" s="20"/>
      <c r="AN728" s="20"/>
      <c r="AO728" s="20"/>
      <c r="AP728" s="20"/>
      <c r="AQ728" s="20"/>
      <c r="AR728" s="20"/>
      <c r="AS728" s="20"/>
      <c r="AT728" s="20"/>
      <c r="AU728" s="20"/>
      <c r="AV728" s="20"/>
      <c r="AW728" s="20"/>
      <c r="AX728" s="20"/>
      <c r="AY728" s="20"/>
      <c r="AZ728" s="20"/>
      <c r="BA728" s="20"/>
      <c r="BB728" s="20"/>
    </row>
    <row r="729" spans="1:54">
      <c r="A729" s="18"/>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c r="AD729" s="20"/>
      <c r="AE729" s="20"/>
      <c r="AF729" s="20"/>
      <c r="AG729" s="20"/>
      <c r="AH729" s="20"/>
      <c r="AI729" s="20"/>
      <c r="AJ729" s="20"/>
      <c r="AK729" s="20"/>
      <c r="AL729" s="20"/>
      <c r="AM729" s="20"/>
      <c r="AN729" s="20"/>
      <c r="AO729" s="20"/>
      <c r="AP729" s="20"/>
      <c r="AQ729" s="20"/>
      <c r="AR729" s="20"/>
      <c r="AS729" s="20"/>
      <c r="AT729" s="20"/>
      <c r="AU729" s="20"/>
      <c r="AV729" s="20"/>
      <c r="AW729" s="20"/>
      <c r="AX729" s="20"/>
      <c r="AY729" s="20"/>
      <c r="AZ729" s="20"/>
      <c r="BA729" s="20"/>
      <c r="BB729" s="20"/>
    </row>
    <row r="730" spans="1:54">
      <c r="A730" s="18"/>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c r="AD730" s="20"/>
      <c r="AE730" s="20"/>
      <c r="AF730" s="20"/>
      <c r="AG730" s="20"/>
      <c r="AH730" s="20"/>
      <c r="AI730" s="20"/>
      <c r="AJ730" s="20"/>
      <c r="AK730" s="20"/>
      <c r="AL730" s="20"/>
      <c r="AM730" s="20"/>
      <c r="AN730" s="20"/>
      <c r="AO730" s="20"/>
      <c r="AP730" s="20"/>
      <c r="AQ730" s="20"/>
      <c r="AR730" s="20"/>
      <c r="AS730" s="20"/>
      <c r="AT730" s="20"/>
      <c r="AU730" s="20"/>
      <c r="AV730" s="20"/>
      <c r="AW730" s="20"/>
      <c r="AX730" s="20"/>
      <c r="AY730" s="20"/>
      <c r="AZ730" s="20"/>
      <c r="BA730" s="20"/>
      <c r="BB730" s="20"/>
    </row>
    <row r="731" spans="1:54">
      <c r="A731" s="18"/>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c r="AD731" s="20"/>
      <c r="AE731" s="20"/>
      <c r="AF731" s="20"/>
      <c r="AG731" s="20"/>
      <c r="AH731" s="20"/>
      <c r="AI731" s="20"/>
      <c r="AJ731" s="20"/>
      <c r="AK731" s="20"/>
      <c r="AL731" s="20"/>
      <c r="AM731" s="20"/>
      <c r="AN731" s="20"/>
      <c r="AO731" s="20"/>
      <c r="AP731" s="20"/>
      <c r="AQ731" s="20"/>
      <c r="AR731" s="20"/>
      <c r="AS731" s="20"/>
      <c r="AT731" s="20"/>
      <c r="AU731" s="20"/>
      <c r="AV731" s="20"/>
      <c r="AW731" s="20"/>
      <c r="AX731" s="20"/>
      <c r="AY731" s="20"/>
      <c r="AZ731" s="20"/>
      <c r="BA731" s="20"/>
      <c r="BB731" s="20"/>
    </row>
    <row r="732" spans="1:54">
      <c r="A732" s="18"/>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c r="AD732" s="20"/>
      <c r="AE732" s="20"/>
      <c r="AF732" s="20"/>
      <c r="AG732" s="20"/>
      <c r="AH732" s="20"/>
      <c r="AI732" s="20"/>
      <c r="AJ732" s="20"/>
      <c r="AK732" s="20"/>
      <c r="AL732" s="20"/>
      <c r="AM732" s="20"/>
      <c r="AN732" s="20"/>
      <c r="AO732" s="20"/>
      <c r="AP732" s="20"/>
      <c r="AQ732" s="20"/>
      <c r="AR732" s="20"/>
      <c r="AS732" s="20"/>
      <c r="AT732" s="20"/>
      <c r="AU732" s="20"/>
      <c r="AV732" s="20"/>
      <c r="AW732" s="20"/>
      <c r="AX732" s="20"/>
      <c r="AY732" s="20"/>
      <c r="AZ732" s="20"/>
      <c r="BA732" s="20"/>
      <c r="BB732" s="20"/>
    </row>
    <row r="733" spans="1:54">
      <c r="A733" s="18"/>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c r="AD733" s="20"/>
      <c r="AE733" s="20"/>
      <c r="AF733" s="20"/>
      <c r="AG733" s="20"/>
      <c r="AH733" s="20"/>
      <c r="AI733" s="20"/>
      <c r="AJ733" s="20"/>
      <c r="AK733" s="20"/>
      <c r="AL733" s="20"/>
      <c r="AM733" s="20"/>
      <c r="AN733" s="20"/>
      <c r="AO733" s="20"/>
      <c r="AP733" s="20"/>
      <c r="AQ733" s="20"/>
      <c r="AR733" s="20"/>
      <c r="AS733" s="20"/>
      <c r="AT733" s="20"/>
      <c r="AU733" s="20"/>
      <c r="AV733" s="20"/>
      <c r="AW733" s="20"/>
      <c r="AX733" s="20"/>
      <c r="AY733" s="20"/>
      <c r="AZ733" s="20"/>
      <c r="BA733" s="20"/>
      <c r="BB733" s="20"/>
    </row>
    <row r="734" spans="1:54">
      <c r="A734" s="18"/>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c r="AD734" s="20"/>
      <c r="AE734" s="20"/>
      <c r="AF734" s="20"/>
      <c r="AG734" s="20"/>
      <c r="AH734" s="20"/>
      <c r="AI734" s="20"/>
      <c r="AJ734" s="20"/>
      <c r="AK734" s="20"/>
      <c r="AL734" s="20"/>
      <c r="AM734" s="20"/>
      <c r="AN734" s="20"/>
      <c r="AO734" s="20"/>
      <c r="AP734" s="20"/>
      <c r="AQ734" s="20"/>
      <c r="AR734" s="20"/>
      <c r="AS734" s="20"/>
      <c r="AT734" s="20"/>
      <c r="AU734" s="20"/>
      <c r="AV734" s="20"/>
      <c r="AW734" s="20"/>
      <c r="AX734" s="20"/>
      <c r="AY734" s="20"/>
      <c r="AZ734" s="20"/>
      <c r="BA734" s="20"/>
      <c r="BB734" s="20"/>
    </row>
    <row r="735" spans="1:54">
      <c r="A735" s="18"/>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c r="AD735" s="20"/>
      <c r="AE735" s="20"/>
      <c r="AF735" s="20"/>
      <c r="AG735" s="20"/>
      <c r="AH735" s="20"/>
      <c r="AI735" s="20"/>
      <c r="AJ735" s="20"/>
      <c r="AK735" s="20"/>
      <c r="AL735" s="20"/>
      <c r="AM735" s="20"/>
      <c r="AN735" s="20"/>
      <c r="AO735" s="20"/>
      <c r="AP735" s="20"/>
      <c r="AQ735" s="20"/>
      <c r="AR735" s="20"/>
      <c r="AS735" s="20"/>
      <c r="AT735" s="20"/>
      <c r="AU735" s="20"/>
      <c r="AV735" s="20"/>
      <c r="AW735" s="20"/>
      <c r="AX735" s="20"/>
      <c r="AY735" s="20"/>
      <c r="AZ735" s="20"/>
      <c r="BA735" s="20"/>
      <c r="BB735" s="20"/>
    </row>
    <row r="736" spans="1:54">
      <c r="A736" s="18"/>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c r="AD736" s="20"/>
      <c r="AE736" s="20"/>
      <c r="AF736" s="20"/>
      <c r="AG736" s="20"/>
      <c r="AH736" s="20"/>
      <c r="AI736" s="20"/>
      <c r="AJ736" s="20"/>
      <c r="AK736" s="20"/>
      <c r="AL736" s="20"/>
      <c r="AM736" s="20"/>
      <c r="AN736" s="20"/>
      <c r="AO736" s="20"/>
      <c r="AP736" s="20"/>
      <c r="AQ736" s="20"/>
      <c r="AR736" s="20"/>
      <c r="AS736" s="20"/>
      <c r="AT736" s="20"/>
      <c r="AU736" s="20"/>
      <c r="AV736" s="20"/>
      <c r="AW736" s="20"/>
      <c r="AX736" s="20"/>
      <c r="AY736" s="20"/>
      <c r="AZ736" s="20"/>
      <c r="BA736" s="20"/>
      <c r="BB736" s="20"/>
    </row>
    <row r="737" spans="1:54">
      <c r="A737" s="18"/>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c r="AD737" s="20"/>
      <c r="AE737" s="20"/>
      <c r="AF737" s="20"/>
      <c r="AG737" s="20"/>
      <c r="AH737" s="20"/>
      <c r="AI737" s="20"/>
      <c r="AJ737" s="20"/>
      <c r="AK737" s="20"/>
      <c r="AL737" s="20"/>
      <c r="AM737" s="20"/>
      <c r="AN737" s="20"/>
      <c r="AO737" s="20"/>
      <c r="AP737" s="20"/>
      <c r="AQ737" s="20"/>
      <c r="AR737" s="20"/>
      <c r="AS737" s="20"/>
      <c r="AT737" s="20"/>
      <c r="AU737" s="20"/>
      <c r="AV737" s="20"/>
      <c r="AW737" s="20"/>
      <c r="AX737" s="20"/>
      <c r="AY737" s="20"/>
      <c r="AZ737" s="20"/>
      <c r="BA737" s="20"/>
      <c r="BB737" s="20"/>
    </row>
    <row r="738" spans="1:54">
      <c r="A738" s="18"/>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c r="AD738" s="20"/>
      <c r="AE738" s="20"/>
      <c r="AF738" s="20"/>
      <c r="AG738" s="20"/>
      <c r="AH738" s="20"/>
      <c r="AI738" s="20"/>
      <c r="AJ738" s="20"/>
      <c r="AK738" s="20"/>
      <c r="AL738" s="20"/>
      <c r="AM738" s="20"/>
      <c r="AN738" s="20"/>
      <c r="AO738" s="20"/>
      <c r="AP738" s="20"/>
      <c r="AQ738" s="20"/>
      <c r="AR738" s="20"/>
      <c r="AS738" s="20"/>
      <c r="AT738" s="20"/>
      <c r="AU738" s="20"/>
      <c r="AV738" s="20"/>
      <c r="AW738" s="20"/>
      <c r="AX738" s="20"/>
      <c r="AY738" s="20"/>
      <c r="AZ738" s="20"/>
      <c r="BA738" s="20"/>
      <c r="BB738" s="20"/>
    </row>
    <row r="739" spans="1:54">
      <c r="A739" s="18"/>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c r="AD739" s="20"/>
      <c r="AE739" s="20"/>
      <c r="AF739" s="20"/>
      <c r="AG739" s="20"/>
      <c r="AH739" s="20"/>
      <c r="AI739" s="20"/>
      <c r="AJ739" s="20"/>
      <c r="AK739" s="20"/>
      <c r="AL739" s="20"/>
      <c r="AM739" s="20"/>
      <c r="AN739" s="20"/>
      <c r="AO739" s="20"/>
      <c r="AP739" s="20"/>
      <c r="AQ739" s="20"/>
      <c r="AR739" s="20"/>
      <c r="AS739" s="20"/>
      <c r="AT739" s="20"/>
      <c r="AU739" s="20"/>
      <c r="AV739" s="20"/>
      <c r="AW739" s="20"/>
      <c r="AX739" s="20"/>
      <c r="AY739" s="20"/>
      <c r="AZ739" s="20"/>
      <c r="BA739" s="20"/>
      <c r="BB739" s="20"/>
    </row>
    <row r="740" spans="1:54">
      <c r="A740" s="18"/>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c r="AD740" s="20"/>
      <c r="AE740" s="20"/>
      <c r="AF740" s="20"/>
      <c r="AG740" s="20"/>
      <c r="AH740" s="20"/>
      <c r="AI740" s="20"/>
      <c r="AJ740" s="20"/>
      <c r="AK740" s="20"/>
      <c r="AL740" s="20"/>
      <c r="AM740" s="20"/>
      <c r="AN740" s="20"/>
      <c r="AO740" s="20"/>
      <c r="AP740" s="20"/>
      <c r="AQ740" s="20"/>
      <c r="AR740" s="20"/>
      <c r="AS740" s="20"/>
      <c r="AT740" s="20"/>
      <c r="AU740" s="20"/>
      <c r="AV740" s="20"/>
      <c r="AW740" s="20"/>
      <c r="AX740" s="20"/>
      <c r="AY740" s="20"/>
      <c r="AZ740" s="20"/>
      <c r="BA740" s="20"/>
      <c r="BB740" s="20"/>
    </row>
    <row r="741" spans="1:54">
      <c r="A741" s="18"/>
      <c r="D741" s="20"/>
      <c r="E741" s="20"/>
      <c r="F741" s="20"/>
      <c r="G741" s="20"/>
      <c r="H741" s="20"/>
      <c r="I741" s="20"/>
      <c r="J741" s="20"/>
      <c r="K741" s="20"/>
      <c r="L741" s="20"/>
      <c r="M741" s="20"/>
      <c r="N741" s="20"/>
      <c r="O741" s="20"/>
      <c r="P741" s="20"/>
      <c r="Q741" s="20"/>
      <c r="R741" s="20"/>
      <c r="S741" s="20"/>
      <c r="T741" s="20"/>
      <c r="U741" s="20"/>
      <c r="V741" s="20"/>
      <c r="W741" s="20"/>
      <c r="X741" s="20"/>
      <c r="Y741" s="20"/>
      <c r="Z741" s="20"/>
      <c r="AA741" s="20"/>
      <c r="AB741" s="20"/>
      <c r="AC741" s="20"/>
      <c r="AD741" s="20"/>
      <c r="AE741" s="20"/>
      <c r="AF741" s="20"/>
      <c r="AG741" s="20"/>
      <c r="AH741" s="20"/>
      <c r="AI741" s="20"/>
      <c r="AJ741" s="20"/>
      <c r="AK741" s="20"/>
      <c r="AL741" s="20"/>
      <c r="AM741" s="20"/>
      <c r="AN741" s="20"/>
      <c r="AO741" s="20"/>
      <c r="AP741" s="20"/>
      <c r="AQ741" s="20"/>
      <c r="AR741" s="20"/>
      <c r="AS741" s="20"/>
      <c r="AT741" s="20"/>
      <c r="AU741" s="20"/>
      <c r="AV741" s="20"/>
      <c r="AW741" s="20"/>
      <c r="AX741" s="20"/>
      <c r="AY741" s="20"/>
      <c r="AZ741" s="20"/>
      <c r="BA741" s="20"/>
      <c r="BB741" s="20"/>
    </row>
    <row r="742" spans="1:54">
      <c r="A742" s="18"/>
      <c r="D742" s="20"/>
      <c r="E742" s="20"/>
      <c r="F742" s="20"/>
      <c r="G742" s="20"/>
      <c r="H742" s="20"/>
      <c r="I742" s="20"/>
      <c r="J742" s="20"/>
      <c r="K742" s="20"/>
      <c r="L742" s="20"/>
      <c r="M742" s="20"/>
      <c r="N742" s="20"/>
      <c r="O742" s="20"/>
      <c r="P742" s="20"/>
      <c r="Q742" s="20"/>
      <c r="R742" s="20"/>
      <c r="S742" s="20"/>
      <c r="T742" s="20"/>
      <c r="U742" s="20"/>
      <c r="V742" s="20"/>
      <c r="W742" s="20"/>
      <c r="X742" s="20"/>
      <c r="Y742" s="20"/>
      <c r="Z742" s="20"/>
      <c r="AA742" s="20"/>
      <c r="AB742" s="20"/>
      <c r="AC742" s="20"/>
      <c r="AD742" s="20"/>
      <c r="AE742" s="20"/>
      <c r="AF742" s="20"/>
      <c r="AG742" s="20"/>
      <c r="AH742" s="20"/>
      <c r="AI742" s="20"/>
      <c r="AJ742" s="20"/>
      <c r="AK742" s="20"/>
      <c r="AL742" s="20"/>
      <c r="AM742" s="20"/>
      <c r="AN742" s="20"/>
      <c r="AO742" s="20"/>
      <c r="AP742" s="20"/>
      <c r="AQ742" s="20"/>
      <c r="AR742" s="20"/>
      <c r="AS742" s="20"/>
      <c r="AT742" s="20"/>
      <c r="AU742" s="20"/>
      <c r="AV742" s="20"/>
      <c r="AW742" s="20"/>
      <c r="AX742" s="20"/>
      <c r="AY742" s="20"/>
      <c r="AZ742" s="20"/>
      <c r="BA742" s="20"/>
      <c r="BB742" s="20"/>
    </row>
    <row r="743" spans="1:54">
      <c r="A743" s="18"/>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c r="AF743" s="20"/>
      <c r="AG743" s="20"/>
      <c r="AH743" s="20"/>
      <c r="AI743" s="20"/>
      <c r="AJ743" s="20"/>
      <c r="AK743" s="20"/>
      <c r="AL743" s="20"/>
      <c r="AM743" s="20"/>
      <c r="AN743" s="20"/>
      <c r="AO743" s="20"/>
      <c r="AP743" s="20"/>
      <c r="AQ743" s="20"/>
      <c r="AR743" s="20"/>
      <c r="AS743" s="20"/>
      <c r="AT743" s="20"/>
      <c r="AU743" s="20"/>
      <c r="AV743" s="20"/>
      <c r="AW743" s="20"/>
      <c r="AX743" s="20"/>
      <c r="AY743" s="20"/>
      <c r="AZ743" s="20"/>
      <c r="BA743" s="20"/>
      <c r="BB743" s="20"/>
    </row>
    <row r="744" spans="1:54">
      <c r="A744" s="18"/>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c r="AF744" s="20"/>
      <c r="AG744" s="20"/>
      <c r="AH744" s="20"/>
      <c r="AI744" s="20"/>
      <c r="AJ744" s="20"/>
      <c r="AK744" s="20"/>
      <c r="AL744" s="20"/>
      <c r="AM744" s="20"/>
      <c r="AN744" s="20"/>
      <c r="AO744" s="20"/>
      <c r="AP744" s="20"/>
      <c r="AQ744" s="20"/>
      <c r="AR744" s="20"/>
      <c r="AS744" s="20"/>
      <c r="AT744" s="20"/>
      <c r="AU744" s="20"/>
      <c r="AV744" s="20"/>
      <c r="AW744" s="20"/>
      <c r="AX744" s="20"/>
      <c r="AY744" s="20"/>
      <c r="AZ744" s="20"/>
      <c r="BA744" s="20"/>
      <c r="BB744" s="20"/>
    </row>
    <row r="745" spans="1:54">
      <c r="A745" s="18"/>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c r="AD745" s="20"/>
      <c r="AE745" s="20"/>
      <c r="AF745" s="20"/>
      <c r="AG745" s="20"/>
      <c r="AH745" s="20"/>
      <c r="AI745" s="20"/>
      <c r="AJ745" s="20"/>
      <c r="AK745" s="20"/>
      <c r="AL745" s="20"/>
      <c r="AM745" s="20"/>
      <c r="AN745" s="20"/>
      <c r="AO745" s="20"/>
      <c r="AP745" s="20"/>
      <c r="AQ745" s="20"/>
      <c r="AR745" s="20"/>
      <c r="AS745" s="20"/>
      <c r="AT745" s="20"/>
      <c r="AU745" s="20"/>
      <c r="AV745" s="20"/>
      <c r="AW745" s="20"/>
      <c r="AX745" s="20"/>
      <c r="AY745" s="20"/>
      <c r="AZ745" s="20"/>
      <c r="BA745" s="20"/>
      <c r="BB745" s="20"/>
    </row>
    <row r="746" spans="1:54">
      <c r="A746" s="18"/>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c r="AD746" s="20"/>
      <c r="AE746" s="20"/>
      <c r="AF746" s="20"/>
      <c r="AG746" s="20"/>
      <c r="AH746" s="20"/>
      <c r="AI746" s="20"/>
      <c r="AJ746" s="20"/>
      <c r="AK746" s="20"/>
      <c r="AL746" s="20"/>
      <c r="AM746" s="20"/>
      <c r="AN746" s="20"/>
      <c r="AO746" s="20"/>
      <c r="AP746" s="20"/>
      <c r="AQ746" s="20"/>
      <c r="AR746" s="20"/>
      <c r="AS746" s="20"/>
      <c r="AT746" s="20"/>
      <c r="AU746" s="20"/>
      <c r="AV746" s="20"/>
      <c r="AW746" s="20"/>
      <c r="AX746" s="20"/>
      <c r="AY746" s="20"/>
      <c r="AZ746" s="20"/>
      <c r="BA746" s="20"/>
      <c r="BB746" s="20"/>
    </row>
    <row r="747" spans="1:54">
      <c r="A747" s="18"/>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c r="AF747" s="20"/>
      <c r="AG747" s="20"/>
      <c r="AH747" s="20"/>
      <c r="AI747" s="20"/>
      <c r="AJ747" s="20"/>
      <c r="AK747" s="20"/>
      <c r="AL747" s="20"/>
      <c r="AM747" s="20"/>
      <c r="AN747" s="20"/>
      <c r="AO747" s="20"/>
      <c r="AP747" s="20"/>
      <c r="AQ747" s="20"/>
      <c r="AR747" s="20"/>
      <c r="AS747" s="20"/>
      <c r="AT747" s="20"/>
      <c r="AU747" s="20"/>
      <c r="AV747" s="20"/>
      <c r="AW747" s="20"/>
      <c r="AX747" s="20"/>
      <c r="AY747" s="20"/>
      <c r="AZ747" s="20"/>
      <c r="BA747" s="20"/>
      <c r="BB747" s="20"/>
    </row>
    <row r="748" spans="1:54">
      <c r="A748" s="18"/>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0"/>
      <c r="AN748" s="20"/>
      <c r="AO748" s="20"/>
      <c r="AP748" s="20"/>
      <c r="AQ748" s="20"/>
      <c r="AR748" s="20"/>
      <c r="AS748" s="20"/>
      <c r="AT748" s="20"/>
      <c r="AU748" s="20"/>
      <c r="AV748" s="20"/>
      <c r="AW748" s="20"/>
      <c r="AX748" s="20"/>
      <c r="AY748" s="20"/>
      <c r="AZ748" s="20"/>
      <c r="BA748" s="20"/>
      <c r="BB748" s="20"/>
    </row>
    <row r="749" spans="1:54">
      <c r="A749" s="18"/>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0"/>
      <c r="AN749" s="20"/>
      <c r="AO749" s="20"/>
      <c r="AP749" s="20"/>
      <c r="AQ749" s="20"/>
      <c r="AR749" s="20"/>
      <c r="AS749" s="20"/>
      <c r="AT749" s="20"/>
      <c r="AU749" s="20"/>
      <c r="AV749" s="20"/>
      <c r="AW749" s="20"/>
      <c r="AX749" s="20"/>
      <c r="AY749" s="20"/>
      <c r="AZ749" s="20"/>
      <c r="BA749" s="20"/>
      <c r="BB749" s="20"/>
    </row>
    <row r="750" spans="1:54">
      <c r="A750" s="18"/>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0"/>
      <c r="AN750" s="20"/>
      <c r="AO750" s="20"/>
      <c r="AP750" s="20"/>
      <c r="AQ750" s="20"/>
      <c r="AR750" s="20"/>
      <c r="AS750" s="20"/>
      <c r="AT750" s="20"/>
      <c r="AU750" s="20"/>
      <c r="AV750" s="20"/>
      <c r="AW750" s="20"/>
      <c r="AX750" s="20"/>
      <c r="AY750" s="20"/>
      <c r="AZ750" s="20"/>
      <c r="BA750" s="20"/>
      <c r="BB750" s="20"/>
    </row>
    <row r="751" spans="1:54" ht="15" customHeight="1">
      <c r="A751" s="641" t="s">
        <v>603</v>
      </c>
      <c r="B751" s="641"/>
      <c r="C751" s="641"/>
      <c r="D751" s="641"/>
      <c r="E751" s="641"/>
      <c r="F751" s="641"/>
      <c r="G751" s="641"/>
      <c r="H751" s="641"/>
      <c r="I751" s="641"/>
      <c r="J751" s="641"/>
      <c r="K751" s="641"/>
      <c r="L751" s="641"/>
      <c r="M751" s="641"/>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0"/>
      <c r="AN751" s="20"/>
      <c r="AO751" s="20"/>
      <c r="AP751" s="20"/>
      <c r="AQ751" s="20"/>
      <c r="AR751" s="20"/>
      <c r="AS751" s="20"/>
      <c r="AT751" s="20"/>
      <c r="AU751" s="20"/>
      <c r="AV751" s="20"/>
      <c r="AW751" s="20"/>
      <c r="AX751" s="20"/>
      <c r="AY751" s="20"/>
      <c r="AZ751" s="20"/>
      <c r="BA751" s="20"/>
      <c r="BB751" s="20"/>
    </row>
    <row r="752" spans="1:54" ht="15" customHeight="1">
      <c r="A752" s="641" t="str">
        <f>Control!A2</f>
        <v>Case No. 2026-00094</v>
      </c>
      <c r="B752" s="641"/>
      <c r="C752" s="641"/>
      <c r="D752" s="641"/>
      <c r="E752" s="641"/>
      <c r="F752" s="641"/>
      <c r="G752" s="641"/>
      <c r="H752" s="641"/>
      <c r="I752" s="641"/>
      <c r="J752" s="641"/>
      <c r="K752" s="641"/>
      <c r="L752" s="641"/>
      <c r="M752" s="641"/>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0"/>
      <c r="AN752" s="20"/>
      <c r="AO752" s="20"/>
      <c r="AP752" s="20"/>
      <c r="AQ752" s="20"/>
      <c r="AR752" s="20"/>
      <c r="AS752" s="20"/>
      <c r="AT752" s="20"/>
      <c r="AU752" s="20"/>
      <c r="AV752" s="20"/>
      <c r="AW752" s="20"/>
      <c r="AX752" s="20"/>
      <c r="AY752" s="20"/>
      <c r="AZ752" s="20"/>
      <c r="BA752" s="20"/>
      <c r="BB752" s="20"/>
    </row>
    <row r="753" spans="1:54" ht="15" customHeight="1">
      <c r="A753" s="641" t="s">
        <v>620</v>
      </c>
      <c r="B753" s="641"/>
      <c r="C753" s="641"/>
      <c r="D753" s="641"/>
      <c r="E753" s="641"/>
      <c r="F753" s="641"/>
      <c r="G753" s="641"/>
      <c r="H753" s="641"/>
      <c r="I753" s="641"/>
      <c r="J753" s="641"/>
      <c r="K753" s="641"/>
      <c r="L753" s="641"/>
      <c r="M753" s="641"/>
      <c r="N753" s="20"/>
      <c r="O753" s="20"/>
      <c r="P753" s="20"/>
      <c r="Q753" s="20"/>
      <c r="R753" s="20"/>
      <c r="S753" s="20"/>
      <c r="T753" s="20"/>
      <c r="U753" s="20"/>
      <c r="V753" s="20"/>
      <c r="W753" s="20"/>
      <c r="X753" s="20"/>
      <c r="Y753" s="20"/>
      <c r="Z753" s="20"/>
      <c r="AA753" s="20"/>
      <c r="AB753" s="20"/>
      <c r="AC753" s="20"/>
      <c r="AD753" s="20"/>
      <c r="AE753" s="20"/>
      <c r="AF753" s="20"/>
      <c r="AG753" s="20"/>
      <c r="AH753" s="20"/>
      <c r="AI753" s="20"/>
      <c r="AJ753" s="20"/>
      <c r="AK753" s="20"/>
      <c r="AL753" s="20"/>
      <c r="AM753" s="20"/>
      <c r="AN753" s="20"/>
      <c r="AO753" s="20"/>
      <c r="AP753" s="20"/>
      <c r="AQ753" s="20"/>
      <c r="AR753" s="20"/>
      <c r="AS753" s="20"/>
      <c r="AT753" s="20"/>
      <c r="AU753" s="20"/>
      <c r="AV753" s="20"/>
      <c r="AW753" s="20"/>
      <c r="AX753" s="20"/>
      <c r="AY753" s="20"/>
      <c r="AZ753" s="20"/>
      <c r="BA753" s="20"/>
      <c r="BB753" s="20"/>
    </row>
    <row r="754" spans="1:54" ht="15" customHeight="1">
      <c r="A754" s="641" t="str">
        <f>+Control!B5</f>
        <v>Base Year at August 31, 2026</v>
      </c>
      <c r="B754" s="641"/>
      <c r="C754" s="641"/>
      <c r="D754" s="641"/>
      <c r="E754" s="641"/>
      <c r="F754" s="641"/>
      <c r="G754" s="641"/>
      <c r="H754" s="641"/>
      <c r="I754" s="641"/>
      <c r="J754" s="641"/>
      <c r="K754" s="641"/>
      <c r="L754" s="641"/>
      <c r="M754" s="641"/>
      <c r="N754" s="20"/>
      <c r="O754" s="20"/>
      <c r="P754" s="20"/>
      <c r="Q754" s="20"/>
      <c r="R754" s="20"/>
      <c r="S754" s="20"/>
      <c r="T754" s="20"/>
      <c r="U754" s="20"/>
      <c r="V754" s="20"/>
      <c r="W754" s="20"/>
      <c r="X754" s="20"/>
      <c r="Y754" s="20"/>
      <c r="Z754" s="20"/>
      <c r="AA754" s="20"/>
      <c r="AB754" s="20"/>
      <c r="AC754" s="20"/>
      <c r="AD754" s="20"/>
      <c r="AE754" s="20"/>
      <c r="AF754" s="20"/>
      <c r="AG754" s="20"/>
      <c r="AH754" s="20"/>
      <c r="AI754" s="20"/>
      <c r="AJ754" s="20"/>
      <c r="AK754" s="20"/>
      <c r="AL754" s="20"/>
      <c r="AM754" s="20"/>
      <c r="AN754" s="20"/>
      <c r="AO754" s="20"/>
      <c r="AP754" s="20"/>
      <c r="AQ754" s="20"/>
      <c r="AR754" s="20"/>
      <c r="AS754" s="20"/>
      <c r="AT754" s="20"/>
      <c r="AU754" s="20"/>
      <c r="AV754" s="20"/>
      <c r="AW754" s="20"/>
      <c r="AX754" s="20"/>
      <c r="AY754" s="20"/>
      <c r="AZ754" s="20"/>
      <c r="BA754" s="20"/>
      <c r="BB754" s="20"/>
    </row>
    <row r="755" spans="1:54" ht="15" customHeight="1">
      <c r="A755" s="54"/>
      <c r="C755" s="54"/>
      <c r="D755" s="54"/>
      <c r="E755" s="54"/>
      <c r="F755" s="54"/>
      <c r="G755" s="54"/>
      <c r="H755" s="54"/>
      <c r="I755" s="55"/>
      <c r="J755" s="55"/>
      <c r="K755" s="55"/>
      <c r="L755" s="20"/>
      <c r="M755" s="61" t="s">
        <v>744</v>
      </c>
      <c r="N755" s="20"/>
      <c r="O755" s="20"/>
      <c r="P755" s="20"/>
      <c r="Q755" s="20"/>
      <c r="R755" s="20"/>
      <c r="S755" s="20"/>
      <c r="T755" s="20"/>
      <c r="U755" s="20"/>
      <c r="V755" s="20"/>
      <c r="W755" s="20"/>
      <c r="X755" s="20"/>
      <c r="Y755" s="20"/>
      <c r="Z755" s="20"/>
      <c r="AA755" s="20"/>
      <c r="AB755" s="20"/>
      <c r="AC755" s="20"/>
      <c r="AD755" s="20"/>
      <c r="AE755" s="20"/>
      <c r="AF755" s="20"/>
      <c r="AG755" s="20"/>
      <c r="AH755" s="20"/>
      <c r="AI755" s="20"/>
      <c r="AJ755" s="20"/>
      <c r="AK755" s="20"/>
      <c r="AL755" s="20"/>
      <c r="AM755" s="20"/>
      <c r="AN755" s="20"/>
      <c r="AO755" s="20"/>
      <c r="AP755" s="20"/>
      <c r="AQ755" s="20"/>
      <c r="AR755" s="20"/>
      <c r="AS755" s="20"/>
      <c r="AT755" s="20"/>
      <c r="AU755" s="20"/>
      <c r="AV755" s="20"/>
      <c r="AW755" s="20"/>
      <c r="AX755" s="20"/>
      <c r="AY755" s="20"/>
      <c r="AZ755" s="20"/>
      <c r="BA755" s="20"/>
      <c r="BB755" s="20"/>
    </row>
    <row r="756" spans="1:54">
      <c r="D756" s="20"/>
      <c r="E756" s="20"/>
      <c r="F756" s="20"/>
      <c r="G756" s="20"/>
      <c r="H756" s="20"/>
      <c r="I756" s="20"/>
      <c r="J756" s="20"/>
      <c r="K756" s="20"/>
      <c r="L756" s="20"/>
      <c r="M756" s="232" t="str">
        <f ca="1">RIGHT(CELL("filename",$A$1),LEN(CELL("filename",$A$1))-SEARCH("\Rate Base",CELL("filename",$A$1),1))</f>
        <v>Rate Base\[KAWC 2026 Rate Case - Exhibit 37 Schedules B1 - B8.xlsx]Sch B-2</v>
      </c>
      <c r="S756" s="20"/>
    </row>
    <row r="757" spans="1:54">
      <c r="A757" s="16" t="s">
        <v>657</v>
      </c>
      <c r="D757" s="20"/>
      <c r="E757" s="20"/>
      <c r="F757" s="20"/>
      <c r="G757" s="20"/>
      <c r="H757" s="20"/>
      <c r="J757" s="20"/>
      <c r="L757" s="20"/>
      <c r="M757" s="61" t="s">
        <v>658</v>
      </c>
      <c r="O757" s="20"/>
      <c r="P757" s="20"/>
      <c r="Q757" s="20"/>
      <c r="R757" s="20"/>
      <c r="T757" s="20"/>
      <c r="U757" s="20"/>
      <c r="V757" s="20"/>
      <c r="W757" s="20"/>
      <c r="X757" s="20"/>
      <c r="Y757" s="20"/>
      <c r="Z757" s="20"/>
      <c r="AA757" s="20"/>
      <c r="AB757" s="20"/>
      <c r="AC757" s="20"/>
      <c r="AD757" s="20"/>
      <c r="AE757" s="20"/>
      <c r="AF757" s="20"/>
      <c r="AG757" s="20"/>
      <c r="AH757" s="20"/>
      <c r="AI757" s="20"/>
      <c r="AJ757" s="20"/>
      <c r="AK757" s="20"/>
      <c r="AL757" s="20"/>
      <c r="AM757" s="20"/>
      <c r="AN757" s="20"/>
      <c r="AO757" s="20"/>
      <c r="AP757" s="20"/>
      <c r="AQ757" s="20"/>
      <c r="AR757" s="20"/>
      <c r="AS757" s="20"/>
      <c r="AT757" s="20"/>
      <c r="AU757" s="20"/>
      <c r="AV757" s="20"/>
      <c r="AW757" s="20"/>
      <c r="AX757" s="20"/>
      <c r="AY757" s="20"/>
      <c r="AZ757" s="20"/>
      <c r="BA757" s="20"/>
      <c r="BB757" s="20"/>
    </row>
    <row r="758" spans="1:54">
      <c r="A758" s="16" t="str">
        <f>+A569</f>
        <v>TYPE OF FILING:  _X_ ORIGINAL __ UPDATED __ REVISED</v>
      </c>
      <c r="D758" s="20"/>
      <c r="E758" s="20"/>
      <c r="F758" s="20"/>
      <c r="G758" s="20"/>
      <c r="H758" s="20"/>
      <c r="J758" s="20"/>
      <c r="L758" s="20"/>
      <c r="M758" s="29" t="str">
        <f>Control!$D$18</f>
        <v>Witness Responsible:   John Watkins</v>
      </c>
      <c r="O758" s="20"/>
      <c r="P758" s="20"/>
      <c r="Q758" s="20"/>
      <c r="R758" s="20"/>
      <c r="S758" s="20"/>
      <c r="T758" s="20"/>
      <c r="U758" s="20"/>
      <c r="V758" s="20"/>
      <c r="W758" s="20"/>
      <c r="X758" s="20"/>
      <c r="Y758" s="20"/>
      <c r="Z758" s="20"/>
      <c r="AA758" s="20"/>
      <c r="AB758" s="20"/>
      <c r="AC758" s="20"/>
      <c r="AD758" s="20"/>
      <c r="AE758" s="20"/>
      <c r="AF758" s="20"/>
      <c r="AG758" s="20"/>
      <c r="AH758" s="20"/>
      <c r="AI758" s="20"/>
      <c r="AJ758" s="20"/>
      <c r="AK758" s="20"/>
      <c r="AL758" s="20"/>
      <c r="AM758" s="20"/>
      <c r="AN758" s="20"/>
      <c r="AO758" s="20"/>
      <c r="AP758" s="20"/>
      <c r="AQ758" s="20"/>
      <c r="AR758" s="20"/>
      <c r="AS758" s="20"/>
      <c r="AT758" s="20"/>
      <c r="AU758" s="20"/>
      <c r="AV758" s="20"/>
      <c r="AW758" s="20"/>
      <c r="AX758" s="20"/>
      <c r="AY758" s="20"/>
      <c r="AZ758" s="20"/>
      <c r="BA758" s="20"/>
      <c r="BB758" s="20"/>
    </row>
    <row r="759" spans="1:54">
      <c r="A759" s="16" t="s">
        <v>721</v>
      </c>
      <c r="D759" s="20"/>
      <c r="E759" s="20"/>
      <c r="F759" s="20"/>
      <c r="G759" s="20"/>
      <c r="H759" s="20"/>
      <c r="J759" s="20"/>
      <c r="L759" s="20"/>
      <c r="O759" s="20"/>
      <c r="P759" s="20"/>
      <c r="Q759" s="20"/>
      <c r="R759" s="20"/>
      <c r="S759" s="20"/>
      <c r="T759" s="20"/>
      <c r="U759" s="20"/>
      <c r="V759" s="20"/>
      <c r="W759" s="20"/>
      <c r="X759" s="20"/>
      <c r="Y759" s="20"/>
      <c r="Z759" s="20"/>
      <c r="AA759" s="20"/>
      <c r="AB759" s="20"/>
      <c r="AC759" s="20"/>
      <c r="AD759" s="20"/>
      <c r="AE759" s="20"/>
      <c r="AF759" s="20"/>
      <c r="AG759" s="20"/>
      <c r="AH759" s="20"/>
      <c r="AI759" s="20"/>
      <c r="AJ759" s="20"/>
      <c r="AK759" s="20"/>
      <c r="AL759" s="20"/>
      <c r="AM759" s="20"/>
      <c r="AN759" s="20"/>
      <c r="AO759" s="20"/>
      <c r="AP759" s="20"/>
      <c r="AQ759" s="20"/>
      <c r="AR759" s="20"/>
      <c r="AS759" s="20"/>
      <c r="AT759" s="20"/>
      <c r="AU759" s="20"/>
      <c r="AV759" s="20"/>
      <c r="AW759" s="20"/>
      <c r="AX759" s="20"/>
      <c r="AY759" s="20"/>
      <c r="AZ759" s="20"/>
      <c r="BA759" s="20"/>
      <c r="BB759" s="20"/>
    </row>
    <row r="760" spans="1:54" ht="15.75" thickBot="1">
      <c r="A760" s="44"/>
      <c r="B760" s="45"/>
      <c r="C760" s="44"/>
      <c r="D760" s="50"/>
      <c r="E760" s="50"/>
      <c r="F760" s="50"/>
      <c r="G760" s="50"/>
      <c r="H760" s="50"/>
      <c r="I760" s="50"/>
      <c r="J760" s="50"/>
      <c r="K760" s="50"/>
      <c r="L760" s="50"/>
      <c r="M760" s="50"/>
      <c r="N760" s="24"/>
      <c r="O760" s="20"/>
      <c r="P760" s="20"/>
      <c r="Q760" s="20"/>
      <c r="R760" s="20"/>
      <c r="S760" s="20"/>
      <c r="T760" s="20"/>
      <c r="U760" s="20"/>
      <c r="V760" s="20"/>
      <c r="W760" s="20"/>
      <c r="X760" s="20"/>
      <c r="Y760" s="20"/>
      <c r="Z760" s="20"/>
      <c r="AA760" s="20"/>
      <c r="AB760" s="20"/>
      <c r="AC760" s="20"/>
      <c r="AD760" s="20"/>
      <c r="AE760" s="20"/>
      <c r="AF760" s="20"/>
      <c r="AG760" s="20"/>
      <c r="AH760" s="20"/>
      <c r="AI760" s="20"/>
      <c r="AJ760" s="20"/>
      <c r="AK760" s="20"/>
      <c r="AL760" s="20"/>
      <c r="AM760" s="20"/>
      <c r="AN760" s="20"/>
      <c r="AO760" s="20"/>
      <c r="AP760" s="20"/>
      <c r="AQ760" s="20"/>
      <c r="AR760" s="20"/>
      <c r="AS760" s="20"/>
      <c r="AT760" s="20"/>
      <c r="AU760" s="20"/>
      <c r="AV760" s="20"/>
      <c r="AW760" s="20"/>
      <c r="AX760" s="20"/>
      <c r="AY760" s="20"/>
      <c r="AZ760" s="20"/>
      <c r="BA760" s="20"/>
      <c r="BB760" s="20"/>
    </row>
    <row r="761" spans="1:54">
      <c r="E761" s="24"/>
      <c r="F761" s="24"/>
      <c r="G761" s="24"/>
      <c r="H761" s="51" t="s">
        <v>745</v>
      </c>
      <c r="J761" s="24"/>
      <c r="K761" s="24"/>
      <c r="L761" s="24"/>
      <c r="M761" s="24"/>
      <c r="N761" s="24"/>
      <c r="O761" s="20"/>
      <c r="P761" s="20"/>
      <c r="Q761" s="20"/>
      <c r="R761" s="20"/>
      <c r="S761" s="20"/>
      <c r="T761" s="20"/>
      <c r="U761" s="20"/>
      <c r="V761" s="20"/>
      <c r="W761" s="20"/>
      <c r="X761" s="20"/>
      <c r="Y761" s="20"/>
      <c r="Z761" s="20"/>
      <c r="AA761" s="20"/>
      <c r="AB761" s="20"/>
      <c r="AC761" s="20"/>
      <c r="AD761" s="20"/>
      <c r="AE761" s="20"/>
      <c r="AF761" s="20"/>
      <c r="AG761" s="20"/>
      <c r="AH761" s="20"/>
      <c r="AI761" s="20"/>
      <c r="AJ761" s="20"/>
      <c r="AK761" s="20"/>
      <c r="AL761" s="20"/>
      <c r="AM761" s="20"/>
      <c r="AN761" s="20"/>
      <c r="AO761" s="20"/>
      <c r="AP761" s="20"/>
      <c r="AQ761" s="20"/>
      <c r="AR761" s="20"/>
      <c r="AS761" s="20"/>
      <c r="AT761" s="20"/>
      <c r="AU761" s="20"/>
      <c r="AV761" s="20"/>
      <c r="AW761" s="20"/>
      <c r="AX761" s="20"/>
      <c r="AY761" s="20"/>
      <c r="AZ761" s="20"/>
      <c r="BA761" s="20"/>
      <c r="BB761" s="20"/>
    </row>
    <row r="762" spans="1:54">
      <c r="A762" s="16" t="s">
        <v>570</v>
      </c>
      <c r="E762" s="52" t="s">
        <v>746</v>
      </c>
      <c r="F762" s="52" t="s">
        <v>747</v>
      </c>
      <c r="G762" s="52" t="s">
        <v>746</v>
      </c>
      <c r="H762" s="52" t="s">
        <v>748</v>
      </c>
      <c r="J762" s="20"/>
      <c r="K762" s="20"/>
      <c r="L762" s="20"/>
      <c r="M762" s="24"/>
      <c r="N762" s="24"/>
      <c r="O762" s="20"/>
      <c r="P762" s="20"/>
      <c r="Q762" s="20"/>
      <c r="R762" s="20"/>
      <c r="S762" s="20"/>
      <c r="T762" s="20"/>
      <c r="U762" s="20"/>
      <c r="V762" s="20"/>
      <c r="W762" s="20"/>
      <c r="X762" s="20"/>
      <c r="Y762" s="20"/>
      <c r="Z762" s="20"/>
      <c r="AA762" s="20"/>
      <c r="AB762" s="20"/>
      <c r="AC762" s="20"/>
      <c r="AD762" s="20"/>
      <c r="AE762" s="20"/>
      <c r="AF762" s="20"/>
      <c r="AG762" s="20"/>
      <c r="AH762" s="20"/>
      <c r="AI762" s="20"/>
      <c r="AJ762" s="20"/>
      <c r="AK762" s="20"/>
      <c r="AL762" s="20"/>
      <c r="AM762" s="20"/>
      <c r="AN762" s="20"/>
      <c r="AO762" s="20"/>
      <c r="AP762" s="20"/>
      <c r="AQ762" s="20"/>
      <c r="AR762" s="20"/>
      <c r="AS762" s="20"/>
      <c r="AT762" s="20"/>
      <c r="AU762" s="20"/>
      <c r="AV762" s="20"/>
      <c r="AW762" s="20"/>
      <c r="AX762" s="20"/>
      <c r="AY762" s="20"/>
      <c r="AZ762" s="20"/>
      <c r="BA762" s="20"/>
      <c r="BB762" s="20"/>
    </row>
    <row r="763" spans="1:54" ht="15.75" thickBot="1">
      <c r="A763" s="44" t="s">
        <v>662</v>
      </c>
      <c r="B763" s="45" t="s">
        <v>300</v>
      </c>
      <c r="C763" s="45" t="s">
        <v>749</v>
      </c>
      <c r="D763" s="44"/>
      <c r="E763" s="53" t="s">
        <v>747</v>
      </c>
      <c r="F763" s="53" t="s">
        <v>750</v>
      </c>
      <c r="G763" s="53" t="s">
        <v>683</v>
      </c>
      <c r="H763" s="53" t="s">
        <v>88</v>
      </c>
      <c r="I763" s="44"/>
      <c r="J763" s="68" t="s">
        <v>751</v>
      </c>
      <c r="K763" s="68"/>
      <c r="L763" s="68"/>
      <c r="M763" s="68"/>
      <c r="N763" s="24"/>
      <c r="O763" s="20"/>
      <c r="P763" s="20"/>
      <c r="Q763" s="20"/>
      <c r="R763" s="20"/>
      <c r="S763" s="20"/>
      <c r="T763" s="20"/>
      <c r="U763" s="20"/>
      <c r="V763" s="20"/>
      <c r="W763" s="20"/>
      <c r="X763" s="20"/>
      <c r="Y763" s="20"/>
      <c r="Z763" s="20"/>
      <c r="AA763" s="20"/>
      <c r="AB763" s="20"/>
      <c r="AC763" s="20"/>
      <c r="AD763" s="20"/>
      <c r="AE763" s="20"/>
      <c r="AF763" s="20"/>
      <c r="AG763" s="20"/>
      <c r="AH763" s="20"/>
      <c r="AI763" s="20"/>
      <c r="AJ763" s="20"/>
      <c r="AK763" s="20"/>
      <c r="AL763" s="20"/>
      <c r="AM763" s="20"/>
      <c r="AN763" s="20"/>
      <c r="AO763" s="20"/>
      <c r="AP763" s="20"/>
      <c r="AQ763" s="20"/>
      <c r="AR763" s="20"/>
      <c r="AS763" s="20"/>
      <c r="AT763" s="20"/>
      <c r="AU763" s="20"/>
      <c r="AV763" s="20"/>
      <c r="AW763" s="20"/>
      <c r="AX763" s="20"/>
      <c r="AY763" s="20"/>
      <c r="AZ763" s="20"/>
      <c r="BA763" s="20"/>
      <c r="BB763" s="20"/>
    </row>
    <row r="764" spans="1:54">
      <c r="A764" s="18">
        <v>1</v>
      </c>
      <c r="D764" s="24"/>
      <c r="E764" s="24"/>
      <c r="F764" s="24"/>
      <c r="G764" s="24"/>
      <c r="H764" s="24"/>
      <c r="I764" s="24"/>
      <c r="J764" s="24"/>
      <c r="K764" s="24"/>
      <c r="L764" s="20"/>
      <c r="M764" s="24"/>
      <c r="N764" s="24"/>
      <c r="O764" s="20"/>
      <c r="P764" s="20"/>
      <c r="Q764" s="20"/>
      <c r="R764" s="20"/>
      <c r="S764" s="20"/>
      <c r="T764" s="20"/>
      <c r="U764" s="20"/>
      <c r="V764" s="20"/>
      <c r="W764" s="20"/>
      <c r="X764" s="20"/>
      <c r="Y764" s="20"/>
      <c r="Z764" s="20"/>
      <c r="AA764" s="20"/>
      <c r="AB764" s="20"/>
      <c r="AC764" s="20"/>
      <c r="AD764" s="20"/>
      <c r="AE764" s="20"/>
      <c r="AF764" s="20"/>
      <c r="AG764" s="20"/>
      <c r="AH764" s="20"/>
      <c r="AI764" s="20"/>
      <c r="AJ764" s="20"/>
      <c r="AK764" s="20"/>
      <c r="AL764" s="20"/>
      <c r="AM764" s="20"/>
      <c r="AN764" s="20"/>
      <c r="AO764" s="20"/>
      <c r="AP764" s="20"/>
      <c r="AQ764" s="20"/>
      <c r="AR764" s="20"/>
      <c r="AS764" s="20"/>
      <c r="AT764" s="20"/>
      <c r="AU764" s="20"/>
      <c r="AV764" s="20"/>
      <c r="AW764" s="20"/>
      <c r="AX764" s="20"/>
      <c r="AY764" s="20"/>
      <c r="AZ764" s="20"/>
      <c r="BA764" s="20"/>
      <c r="BB764" s="20"/>
    </row>
    <row r="765" spans="1:54">
      <c r="A765" s="18">
        <v>2</v>
      </c>
      <c r="D765" s="20"/>
      <c r="E765" s="20"/>
      <c r="F765" s="20"/>
      <c r="G765" s="20"/>
      <c r="H765" s="20"/>
      <c r="I765" s="20"/>
      <c r="J765" s="20"/>
      <c r="K765" s="20"/>
      <c r="L765" s="20"/>
      <c r="M765" s="24"/>
      <c r="N765" s="24"/>
      <c r="O765" s="20"/>
      <c r="P765" s="20"/>
      <c r="Q765" s="20"/>
      <c r="R765" s="20"/>
      <c r="S765" s="20"/>
      <c r="T765" s="20"/>
      <c r="U765" s="20"/>
      <c r="V765" s="20"/>
      <c r="W765" s="20"/>
      <c r="X765" s="20"/>
      <c r="Y765" s="20"/>
      <c r="Z765" s="20"/>
      <c r="AA765" s="20"/>
      <c r="AB765" s="20"/>
      <c r="AC765" s="20"/>
      <c r="AD765" s="20"/>
      <c r="AE765" s="20"/>
      <c r="AF765" s="20"/>
      <c r="AG765" s="20"/>
      <c r="AH765" s="20"/>
      <c r="AI765" s="20"/>
      <c r="AJ765" s="20"/>
      <c r="AK765" s="20"/>
      <c r="AL765" s="20"/>
      <c r="AM765" s="20"/>
      <c r="AN765" s="20"/>
      <c r="AO765" s="20"/>
      <c r="AP765" s="20"/>
      <c r="AQ765" s="20"/>
      <c r="AR765" s="20"/>
      <c r="AS765" s="20"/>
      <c r="AT765" s="20"/>
      <c r="AU765" s="20"/>
      <c r="AV765" s="20"/>
      <c r="AW765" s="20"/>
      <c r="AX765" s="20"/>
      <c r="AY765" s="20"/>
      <c r="AZ765" s="20"/>
      <c r="BA765" s="20"/>
      <c r="BB765" s="20"/>
    </row>
    <row r="766" spans="1:54">
      <c r="A766" s="18">
        <v>3</v>
      </c>
      <c r="B766" s="18" t="s">
        <v>209</v>
      </c>
      <c r="C766" s="16" t="s">
        <v>1072</v>
      </c>
      <c r="D766" s="74"/>
      <c r="E766" s="37">
        <f>'ACQ- Link In'!B35</f>
        <v>400000</v>
      </c>
      <c r="F766" s="155">
        <f>'ACQ- Link In'!C35</f>
        <v>1311710.0875019424</v>
      </c>
      <c r="G766" s="155">
        <f>'ACQ- Link In'!D35</f>
        <v>-911710.08750194241</v>
      </c>
      <c r="H766" s="20"/>
      <c r="I766" s="20"/>
      <c r="J766" s="238" t="s">
        <v>1069</v>
      </c>
      <c r="K766" s="20"/>
      <c r="L766" s="20"/>
      <c r="M766" s="20"/>
      <c r="N766" s="24"/>
      <c r="O766" s="20"/>
      <c r="P766" s="20"/>
      <c r="Q766" s="20"/>
      <c r="R766" s="20"/>
      <c r="S766" s="20"/>
      <c r="T766" s="20"/>
      <c r="U766" s="20"/>
      <c r="V766" s="20"/>
      <c r="W766" s="20"/>
      <c r="X766" s="20"/>
      <c r="Y766" s="20"/>
      <c r="Z766" s="20"/>
      <c r="AA766" s="20"/>
      <c r="AB766" s="20"/>
      <c r="AC766" s="20"/>
      <c r="AD766" s="20"/>
      <c r="AE766" s="20"/>
      <c r="AF766" s="20"/>
      <c r="AG766" s="20"/>
      <c r="AH766" s="20"/>
      <c r="AI766" s="20"/>
      <c r="AJ766" s="20"/>
      <c r="AK766" s="20"/>
      <c r="AL766" s="20"/>
      <c r="AM766" s="20"/>
      <c r="AN766" s="20"/>
      <c r="AO766" s="20"/>
      <c r="AP766" s="20"/>
      <c r="AQ766" s="20"/>
      <c r="AR766" s="20"/>
      <c r="AS766" s="20"/>
      <c r="AT766" s="20"/>
      <c r="AU766" s="20"/>
      <c r="AV766" s="20"/>
      <c r="AW766" s="20"/>
      <c r="AX766" s="20"/>
      <c r="AY766" s="20"/>
      <c r="AZ766" s="20"/>
      <c r="BA766" s="20"/>
      <c r="BB766" s="20"/>
    </row>
    <row r="767" spans="1:54">
      <c r="A767" s="18">
        <v>4</v>
      </c>
      <c r="B767" s="18" t="s">
        <v>209</v>
      </c>
      <c r="C767" s="16" t="s">
        <v>1073</v>
      </c>
      <c r="D767" s="74"/>
      <c r="E767" s="21">
        <f>'ACQ- Link In'!B37</f>
        <v>7411592</v>
      </c>
      <c r="F767" s="21">
        <f>'ACQ- Link In'!C37</f>
        <v>7411592.0000000177</v>
      </c>
      <c r="G767" s="21">
        <f>'ACQ- Link In'!D37</f>
        <v>-1.7695128917694092E-8</v>
      </c>
      <c r="H767" s="20"/>
      <c r="I767" s="20"/>
      <c r="J767" s="238" t="s">
        <v>1070</v>
      </c>
      <c r="K767" s="20"/>
      <c r="L767" s="20"/>
      <c r="M767" s="20"/>
      <c r="N767" s="20"/>
      <c r="O767" s="20"/>
      <c r="P767" s="20"/>
      <c r="Q767" s="20"/>
      <c r="R767" s="20"/>
      <c r="S767" s="20"/>
      <c r="T767" s="20"/>
      <c r="U767" s="20"/>
      <c r="V767" s="20"/>
      <c r="W767" s="20"/>
      <c r="X767" s="20"/>
      <c r="Y767" s="20"/>
      <c r="Z767" s="20"/>
      <c r="AA767" s="20"/>
      <c r="AB767" s="20"/>
      <c r="AC767" s="20"/>
      <c r="AD767" s="20"/>
      <c r="AE767" s="20"/>
      <c r="AF767" s="20"/>
      <c r="AG767" s="20"/>
      <c r="AH767" s="20"/>
      <c r="AI767" s="20"/>
      <c r="AJ767" s="20"/>
      <c r="AK767" s="20"/>
      <c r="AL767" s="20"/>
      <c r="AM767" s="20"/>
      <c r="AN767" s="20"/>
      <c r="AO767" s="20"/>
      <c r="AP767" s="20"/>
      <c r="AQ767" s="20"/>
      <c r="AR767" s="20"/>
      <c r="AS767" s="20"/>
      <c r="AT767" s="20"/>
      <c r="AU767" s="20"/>
      <c r="AV767" s="20"/>
      <c r="AW767" s="20"/>
      <c r="AX767" s="20"/>
      <c r="AY767" s="20"/>
      <c r="AZ767" s="20"/>
      <c r="BA767" s="20"/>
      <c r="BB767" s="20"/>
    </row>
    <row r="768" spans="1:54">
      <c r="A768" s="18">
        <v>5</v>
      </c>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c r="AD768" s="20"/>
      <c r="AE768" s="20"/>
      <c r="AF768" s="20"/>
      <c r="AG768" s="20"/>
      <c r="AH768" s="20"/>
      <c r="AI768" s="20"/>
      <c r="AJ768" s="20"/>
      <c r="AK768" s="20"/>
      <c r="AL768" s="20"/>
      <c r="AM768" s="20"/>
      <c r="AN768" s="20"/>
      <c r="AO768" s="20"/>
      <c r="AP768" s="20"/>
      <c r="AQ768" s="20"/>
      <c r="AR768" s="20"/>
      <c r="AS768" s="20"/>
      <c r="AT768" s="20"/>
      <c r="AU768" s="20"/>
      <c r="AV768" s="20"/>
      <c r="AW768" s="20"/>
      <c r="AX768" s="20"/>
      <c r="AY768" s="20"/>
      <c r="AZ768" s="20"/>
      <c r="BA768" s="20"/>
      <c r="BB768" s="20"/>
    </row>
    <row r="769" spans="1:54">
      <c r="A769" s="18">
        <v>6</v>
      </c>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c r="AD769" s="20"/>
      <c r="AE769" s="20"/>
      <c r="AF769" s="20"/>
      <c r="AG769" s="20"/>
      <c r="AH769" s="20"/>
      <c r="AI769" s="20"/>
      <c r="AJ769" s="20"/>
      <c r="AK769" s="20"/>
      <c r="AL769" s="20"/>
      <c r="AM769" s="20"/>
      <c r="AN769" s="20"/>
      <c r="AO769" s="20"/>
      <c r="AP769" s="20"/>
      <c r="AQ769" s="20"/>
      <c r="AR769" s="20"/>
      <c r="AS769" s="20"/>
      <c r="AT769" s="20"/>
      <c r="AU769" s="20"/>
      <c r="AV769" s="20"/>
      <c r="AW769" s="20"/>
      <c r="AX769" s="20"/>
      <c r="AY769" s="20"/>
      <c r="AZ769" s="20"/>
      <c r="BA769" s="20"/>
      <c r="BB769" s="20"/>
    </row>
    <row r="770" spans="1:54">
      <c r="A770" s="18">
        <v>7</v>
      </c>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c r="AD770" s="20"/>
      <c r="AE770" s="20"/>
      <c r="AF770" s="20"/>
      <c r="AG770" s="20"/>
      <c r="AH770" s="20"/>
      <c r="AI770" s="20"/>
      <c r="AJ770" s="20"/>
      <c r="AK770" s="20"/>
      <c r="AL770" s="20"/>
      <c r="AM770" s="20"/>
      <c r="AN770" s="20"/>
      <c r="AO770" s="20"/>
      <c r="AP770" s="20"/>
      <c r="AQ770" s="20"/>
      <c r="AR770" s="20"/>
      <c r="AS770" s="20"/>
      <c r="AT770" s="20"/>
      <c r="AU770" s="20"/>
      <c r="AV770" s="20"/>
      <c r="AW770" s="20"/>
      <c r="AX770" s="20"/>
      <c r="AY770" s="20"/>
      <c r="AZ770" s="20"/>
      <c r="BA770" s="20"/>
      <c r="BB770" s="20"/>
    </row>
    <row r="771" spans="1:54">
      <c r="A771" s="18">
        <v>8</v>
      </c>
      <c r="D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c r="AD771" s="20"/>
      <c r="AE771" s="20"/>
      <c r="AF771" s="20"/>
      <c r="AG771" s="20"/>
      <c r="AH771" s="20"/>
      <c r="AI771" s="20"/>
      <c r="AJ771" s="20"/>
      <c r="AK771" s="20"/>
      <c r="AL771" s="20"/>
      <c r="AM771" s="20"/>
      <c r="AN771" s="20"/>
      <c r="AO771" s="20"/>
      <c r="AP771" s="20"/>
      <c r="AQ771" s="20"/>
      <c r="AR771" s="20"/>
      <c r="AS771" s="20"/>
      <c r="AT771" s="20"/>
      <c r="AU771" s="20"/>
      <c r="AV771" s="20"/>
      <c r="AW771" s="20"/>
      <c r="AX771" s="20"/>
      <c r="AY771" s="20"/>
      <c r="AZ771" s="20"/>
      <c r="BA771" s="20"/>
      <c r="BB771" s="20"/>
    </row>
    <row r="772" spans="1:54">
      <c r="A772" s="18"/>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c r="AD772" s="20"/>
      <c r="AE772" s="20"/>
      <c r="AF772" s="20"/>
      <c r="AG772" s="20"/>
      <c r="AH772" s="20"/>
      <c r="AI772" s="20"/>
      <c r="AJ772" s="20"/>
      <c r="AK772" s="20"/>
      <c r="AL772" s="20"/>
      <c r="AM772" s="20"/>
      <c r="AN772" s="20"/>
      <c r="AO772" s="20"/>
      <c r="AP772" s="20"/>
      <c r="AQ772" s="20"/>
      <c r="AR772" s="20"/>
      <c r="AS772" s="20"/>
      <c r="AT772" s="20"/>
      <c r="AU772" s="20"/>
      <c r="AV772" s="20"/>
      <c r="AW772" s="20"/>
      <c r="AX772" s="20"/>
      <c r="AY772" s="20"/>
      <c r="AZ772" s="20"/>
      <c r="BA772" s="20"/>
      <c r="BB772" s="20"/>
    </row>
    <row r="773" spans="1:54">
      <c r="A773" s="18"/>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c r="AD773" s="20"/>
      <c r="AE773" s="20"/>
      <c r="AF773" s="20"/>
      <c r="AG773" s="20"/>
      <c r="AH773" s="20"/>
      <c r="AI773" s="20"/>
      <c r="AJ773" s="20"/>
      <c r="AK773" s="20"/>
      <c r="AL773" s="20"/>
      <c r="AM773" s="20"/>
      <c r="AN773" s="20"/>
      <c r="AO773" s="20"/>
      <c r="AP773" s="20"/>
      <c r="AQ773" s="20"/>
      <c r="AR773" s="20"/>
      <c r="AS773" s="20"/>
      <c r="AT773" s="20"/>
      <c r="AU773" s="20"/>
      <c r="AV773" s="20"/>
      <c r="AW773" s="20"/>
      <c r="AX773" s="20"/>
      <c r="AY773" s="20"/>
      <c r="AZ773" s="20"/>
      <c r="BA773" s="20"/>
      <c r="BB773" s="20"/>
    </row>
    <row r="774" spans="1:54">
      <c r="A774" s="18"/>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c r="AD774" s="20"/>
      <c r="AE774" s="20"/>
      <c r="AF774" s="20"/>
      <c r="AG774" s="20"/>
      <c r="AH774" s="20"/>
      <c r="AI774" s="20"/>
      <c r="AJ774" s="20"/>
      <c r="AK774" s="20"/>
      <c r="AL774" s="20"/>
      <c r="AM774" s="20"/>
      <c r="AN774" s="20"/>
      <c r="AO774" s="20"/>
      <c r="AP774" s="20"/>
      <c r="AQ774" s="20"/>
      <c r="AR774" s="20"/>
      <c r="AS774" s="20"/>
      <c r="AT774" s="20"/>
      <c r="AU774" s="20"/>
      <c r="AV774" s="20"/>
      <c r="AW774" s="20"/>
      <c r="AX774" s="20"/>
      <c r="AY774" s="20"/>
      <c r="AZ774" s="20"/>
      <c r="BA774" s="20"/>
      <c r="BB774" s="20"/>
    </row>
    <row r="775" spans="1:54">
      <c r="A775" s="18"/>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c r="AD775" s="20"/>
      <c r="AE775" s="20"/>
      <c r="AF775" s="20"/>
      <c r="AG775" s="20"/>
      <c r="AH775" s="20"/>
      <c r="AI775" s="20"/>
      <c r="AJ775" s="20"/>
      <c r="AK775" s="20"/>
      <c r="AL775" s="20"/>
      <c r="AM775" s="20"/>
      <c r="AN775" s="20"/>
      <c r="AO775" s="20"/>
      <c r="AP775" s="20"/>
      <c r="AQ775" s="20"/>
      <c r="AR775" s="20"/>
      <c r="AS775" s="20"/>
      <c r="AT775" s="20"/>
      <c r="AU775" s="20"/>
      <c r="AV775" s="20"/>
      <c r="AW775" s="20"/>
      <c r="AX775" s="20"/>
      <c r="AY775" s="20"/>
      <c r="AZ775" s="20"/>
      <c r="BA775" s="20"/>
      <c r="BB775" s="20"/>
    </row>
    <row r="776" spans="1:54">
      <c r="A776" s="18"/>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c r="AD776" s="20"/>
      <c r="AE776" s="20"/>
      <c r="AF776" s="20"/>
      <c r="AG776" s="20"/>
      <c r="AH776" s="20"/>
      <c r="AI776" s="20"/>
      <c r="AJ776" s="20"/>
      <c r="AK776" s="20"/>
      <c r="AL776" s="20"/>
      <c r="AM776" s="20"/>
      <c r="AN776" s="20"/>
      <c r="AO776" s="20"/>
      <c r="AP776" s="20"/>
      <c r="AQ776" s="20"/>
      <c r="AR776" s="20"/>
      <c r="AS776" s="20"/>
      <c r="AT776" s="20"/>
      <c r="AU776" s="20"/>
      <c r="AV776" s="20"/>
      <c r="AW776" s="20"/>
      <c r="AX776" s="20"/>
      <c r="AY776" s="20"/>
      <c r="AZ776" s="20"/>
      <c r="BA776" s="20"/>
      <c r="BB776" s="20"/>
    </row>
    <row r="777" spans="1:54">
      <c r="A777" s="18"/>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c r="AD777" s="20"/>
      <c r="AE777" s="20"/>
      <c r="AF777" s="20"/>
      <c r="AG777" s="20"/>
      <c r="AH777" s="20"/>
      <c r="AI777" s="20"/>
      <c r="AJ777" s="20"/>
      <c r="AK777" s="20"/>
      <c r="AL777" s="20"/>
      <c r="AM777" s="20"/>
      <c r="AN777" s="20"/>
      <c r="AO777" s="20"/>
      <c r="AP777" s="20"/>
      <c r="AQ777" s="20"/>
      <c r="AR777" s="20"/>
      <c r="AS777" s="20"/>
      <c r="AT777" s="20"/>
      <c r="AU777" s="20"/>
      <c r="AV777" s="20"/>
      <c r="AW777" s="20"/>
      <c r="AX777" s="20"/>
      <c r="AY777" s="20"/>
      <c r="AZ777" s="20"/>
      <c r="BA777" s="20"/>
      <c r="BB777" s="20"/>
    </row>
    <row r="778" spans="1:54">
      <c r="A778" s="18"/>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c r="AD778" s="20"/>
      <c r="AE778" s="20"/>
      <c r="AF778" s="20"/>
      <c r="AG778" s="20"/>
      <c r="AH778" s="20"/>
      <c r="AI778" s="20"/>
      <c r="AJ778" s="20"/>
      <c r="AK778" s="20"/>
      <c r="AL778" s="20"/>
      <c r="AM778" s="20"/>
      <c r="AN778" s="20"/>
      <c r="AO778" s="20"/>
      <c r="AP778" s="20"/>
      <c r="AQ778" s="20"/>
      <c r="AR778" s="20"/>
      <c r="AS778" s="20"/>
      <c r="AT778" s="20"/>
      <c r="AU778" s="20"/>
      <c r="AV778" s="20"/>
      <c r="AW778" s="20"/>
      <c r="AX778" s="20"/>
      <c r="AY778" s="20"/>
      <c r="AZ778" s="20"/>
      <c r="BA778" s="20"/>
      <c r="BB778" s="20"/>
    </row>
    <row r="779" spans="1:54">
      <c r="A779" s="18"/>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c r="AD779" s="20"/>
      <c r="AE779" s="20"/>
      <c r="AF779" s="20"/>
      <c r="AG779" s="20"/>
      <c r="AH779" s="20"/>
      <c r="AI779" s="20"/>
      <c r="AJ779" s="20"/>
      <c r="AK779" s="20"/>
      <c r="AL779" s="20"/>
      <c r="AM779" s="20"/>
      <c r="AN779" s="20"/>
      <c r="AO779" s="20"/>
      <c r="AP779" s="20"/>
      <c r="AQ779" s="20"/>
      <c r="AR779" s="20"/>
      <c r="AS779" s="20"/>
      <c r="AT779" s="20"/>
      <c r="AU779" s="20"/>
      <c r="AV779" s="20"/>
      <c r="AW779" s="20"/>
      <c r="AX779" s="20"/>
      <c r="AY779" s="20"/>
      <c r="AZ779" s="20"/>
      <c r="BA779" s="20"/>
      <c r="BB779" s="20"/>
    </row>
    <row r="780" spans="1:54">
      <c r="A780" s="18"/>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c r="AD780" s="20"/>
      <c r="AE780" s="20"/>
      <c r="AF780" s="20"/>
      <c r="AG780" s="20"/>
      <c r="AH780" s="20"/>
      <c r="AI780" s="20"/>
      <c r="AJ780" s="20"/>
      <c r="AK780" s="20"/>
      <c r="AL780" s="20"/>
      <c r="AM780" s="20"/>
      <c r="AN780" s="20"/>
      <c r="AO780" s="20"/>
      <c r="AP780" s="20"/>
      <c r="AQ780" s="20"/>
      <c r="AR780" s="20"/>
      <c r="AS780" s="20"/>
      <c r="AT780" s="20"/>
      <c r="AU780" s="20"/>
      <c r="AV780" s="20"/>
      <c r="AW780" s="20"/>
      <c r="AX780" s="20"/>
      <c r="AY780" s="20"/>
      <c r="AZ780" s="20"/>
      <c r="BA780" s="20"/>
      <c r="BB780" s="20"/>
    </row>
    <row r="781" spans="1:54">
      <c r="A781" s="18"/>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c r="AD781" s="20"/>
      <c r="AE781" s="20"/>
      <c r="AF781" s="20"/>
      <c r="AG781" s="20"/>
      <c r="AH781" s="20"/>
      <c r="AI781" s="20"/>
      <c r="AJ781" s="20"/>
      <c r="AK781" s="20"/>
      <c r="AL781" s="20"/>
      <c r="AM781" s="20"/>
      <c r="AN781" s="20"/>
      <c r="AO781" s="20"/>
      <c r="AP781" s="20"/>
      <c r="AQ781" s="20"/>
      <c r="AR781" s="20"/>
      <c r="AS781" s="20"/>
      <c r="AT781" s="20"/>
      <c r="AU781" s="20"/>
      <c r="AV781" s="20"/>
      <c r="AW781" s="20"/>
      <c r="AX781" s="20"/>
      <c r="AY781" s="20"/>
      <c r="AZ781" s="20"/>
      <c r="BA781" s="20"/>
      <c r="BB781" s="20"/>
    </row>
    <row r="782" spans="1:54">
      <c r="A782" s="18"/>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c r="AD782" s="20"/>
      <c r="AE782" s="20"/>
      <c r="AF782" s="20"/>
      <c r="AG782" s="20"/>
      <c r="AH782" s="20"/>
      <c r="AI782" s="20"/>
      <c r="AJ782" s="20"/>
      <c r="AK782" s="20"/>
      <c r="AL782" s="20"/>
      <c r="AM782" s="20"/>
      <c r="AN782" s="20"/>
      <c r="AO782" s="20"/>
      <c r="AP782" s="20"/>
      <c r="AQ782" s="20"/>
      <c r="AR782" s="20"/>
      <c r="AS782" s="20"/>
      <c r="AT782" s="20"/>
      <c r="AU782" s="20"/>
      <c r="AV782" s="20"/>
      <c r="AW782" s="20"/>
      <c r="AX782" s="20"/>
      <c r="AY782" s="20"/>
      <c r="AZ782" s="20"/>
      <c r="BA782" s="20"/>
      <c r="BB782" s="20"/>
    </row>
    <row r="783" spans="1:54">
      <c r="A783" s="18"/>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c r="AD783" s="20"/>
      <c r="AE783" s="20"/>
      <c r="AF783" s="20"/>
      <c r="AG783" s="20"/>
      <c r="AH783" s="20"/>
      <c r="AI783" s="20"/>
      <c r="AJ783" s="20"/>
      <c r="AK783" s="20"/>
      <c r="AL783" s="20"/>
      <c r="AM783" s="20"/>
      <c r="AN783" s="20"/>
      <c r="AO783" s="20"/>
      <c r="AP783" s="20"/>
      <c r="AQ783" s="20"/>
      <c r="AR783" s="20"/>
      <c r="AS783" s="20"/>
      <c r="AT783" s="20"/>
      <c r="AU783" s="20"/>
      <c r="AV783" s="20"/>
      <c r="AW783" s="20"/>
      <c r="AX783" s="20"/>
      <c r="AY783" s="20"/>
      <c r="AZ783" s="20"/>
      <c r="BA783" s="20"/>
      <c r="BB783" s="20"/>
    </row>
    <row r="784" spans="1:54">
      <c r="A784" s="18"/>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c r="AD784" s="20"/>
      <c r="AE784" s="20"/>
      <c r="AF784" s="20"/>
      <c r="AG784" s="20"/>
      <c r="AH784" s="20"/>
      <c r="AI784" s="20"/>
      <c r="AJ784" s="20"/>
      <c r="AK784" s="20"/>
      <c r="AL784" s="20"/>
      <c r="AM784" s="20"/>
      <c r="AN784" s="20"/>
      <c r="AO784" s="20"/>
      <c r="AP784" s="20"/>
      <c r="AQ784" s="20"/>
      <c r="AR784" s="20"/>
      <c r="AS784" s="20"/>
      <c r="AT784" s="20"/>
      <c r="AU784" s="20"/>
      <c r="AV784" s="20"/>
      <c r="AW784" s="20"/>
      <c r="AX784" s="20"/>
      <c r="AY784" s="20"/>
      <c r="AZ784" s="20"/>
      <c r="BA784" s="20"/>
      <c r="BB784" s="20"/>
    </row>
    <row r="785" spans="1:54">
      <c r="A785" s="18"/>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c r="AD785" s="20"/>
      <c r="AE785" s="20"/>
      <c r="AF785" s="20"/>
      <c r="AG785" s="20"/>
      <c r="AH785" s="20"/>
      <c r="AI785" s="20"/>
      <c r="AJ785" s="20"/>
      <c r="AK785" s="20"/>
      <c r="AL785" s="20"/>
      <c r="AM785" s="20"/>
      <c r="AN785" s="20"/>
      <c r="AO785" s="20"/>
      <c r="AP785" s="20"/>
      <c r="AQ785" s="20"/>
      <c r="AR785" s="20"/>
      <c r="AS785" s="20"/>
      <c r="AT785" s="20"/>
      <c r="AU785" s="20"/>
      <c r="AV785" s="20"/>
      <c r="AW785" s="20"/>
      <c r="AX785" s="20"/>
      <c r="AY785" s="20"/>
      <c r="AZ785" s="20"/>
      <c r="BA785" s="20"/>
      <c r="BB785" s="20"/>
    </row>
    <row r="786" spans="1:54">
      <c r="A786" s="18"/>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c r="AD786" s="20"/>
      <c r="AE786" s="20"/>
      <c r="AF786" s="20"/>
      <c r="AG786" s="20"/>
      <c r="AH786" s="20"/>
      <c r="AI786" s="20"/>
      <c r="AJ786" s="20"/>
      <c r="AK786" s="20"/>
      <c r="AL786" s="20"/>
      <c r="AM786" s="20"/>
      <c r="AN786" s="20"/>
      <c r="AO786" s="20"/>
      <c r="AP786" s="20"/>
      <c r="AQ786" s="20"/>
      <c r="AR786" s="20"/>
      <c r="AS786" s="20"/>
      <c r="AT786" s="20"/>
      <c r="AU786" s="20"/>
      <c r="AV786" s="20"/>
      <c r="AW786" s="20"/>
      <c r="AX786" s="20"/>
      <c r="AY786" s="20"/>
      <c r="AZ786" s="20"/>
      <c r="BA786" s="20"/>
      <c r="BB786" s="20"/>
    </row>
    <row r="787" spans="1:54">
      <c r="A787" s="18"/>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c r="AD787" s="20"/>
      <c r="AE787" s="20"/>
      <c r="AF787" s="20"/>
      <c r="AG787" s="20"/>
      <c r="AH787" s="20"/>
      <c r="AI787" s="20"/>
      <c r="AJ787" s="20"/>
      <c r="AK787" s="20"/>
      <c r="AL787" s="20"/>
      <c r="AM787" s="20"/>
      <c r="AN787" s="20"/>
      <c r="AO787" s="20"/>
      <c r="AP787" s="20"/>
      <c r="AQ787" s="20"/>
      <c r="AR787" s="20"/>
      <c r="AS787" s="20"/>
      <c r="AT787" s="20"/>
      <c r="AU787" s="20"/>
      <c r="AV787" s="20"/>
      <c r="AW787" s="20"/>
      <c r="AX787" s="20"/>
      <c r="AY787" s="20"/>
      <c r="AZ787" s="20"/>
      <c r="BA787" s="20"/>
      <c r="BB787" s="20"/>
    </row>
    <row r="788" spans="1:54">
      <c r="A788" s="18"/>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c r="AD788" s="20"/>
      <c r="AE788" s="20"/>
      <c r="AF788" s="20"/>
      <c r="AG788" s="20"/>
      <c r="AH788" s="20"/>
      <c r="AI788" s="20"/>
      <c r="AJ788" s="20"/>
      <c r="AK788" s="20"/>
      <c r="AL788" s="20"/>
      <c r="AM788" s="20"/>
      <c r="AN788" s="20"/>
      <c r="AO788" s="20"/>
      <c r="AP788" s="20"/>
      <c r="AQ788" s="20"/>
      <c r="AR788" s="20"/>
      <c r="AS788" s="20"/>
      <c r="AT788" s="20"/>
      <c r="AU788" s="20"/>
      <c r="AV788" s="20"/>
      <c r="AW788" s="20"/>
      <c r="AX788" s="20"/>
      <c r="AY788" s="20"/>
      <c r="AZ788" s="20"/>
      <c r="BA788" s="20"/>
      <c r="BB788" s="20"/>
    </row>
    <row r="789" spans="1:54">
      <c r="A789" s="18"/>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c r="AD789" s="20"/>
      <c r="AE789" s="20"/>
      <c r="AF789" s="20"/>
      <c r="AG789" s="20"/>
      <c r="AH789" s="20"/>
      <c r="AI789" s="20"/>
      <c r="AJ789" s="20"/>
      <c r="AK789" s="20"/>
      <c r="AL789" s="20"/>
      <c r="AM789" s="20"/>
      <c r="AN789" s="20"/>
      <c r="AO789" s="20"/>
      <c r="AP789" s="20"/>
      <c r="AQ789" s="20"/>
      <c r="AR789" s="20"/>
      <c r="AS789" s="20"/>
      <c r="AT789" s="20"/>
      <c r="AU789" s="20"/>
      <c r="AV789" s="20"/>
      <c r="AW789" s="20"/>
      <c r="AX789" s="20"/>
      <c r="AY789" s="20"/>
      <c r="AZ789" s="20"/>
      <c r="BA789" s="20"/>
      <c r="BB789" s="20"/>
    </row>
    <row r="790" spans="1:54">
      <c r="A790" s="18"/>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c r="AD790" s="20"/>
      <c r="AE790" s="20"/>
      <c r="AF790" s="20"/>
      <c r="AG790" s="20"/>
      <c r="AH790" s="20"/>
      <c r="AI790" s="20"/>
      <c r="AJ790" s="20"/>
      <c r="AK790" s="20"/>
      <c r="AL790" s="20"/>
      <c r="AM790" s="20"/>
      <c r="AN790" s="20"/>
      <c r="AO790" s="20"/>
      <c r="AP790" s="20"/>
      <c r="AQ790" s="20"/>
      <c r="AR790" s="20"/>
      <c r="AS790" s="20"/>
      <c r="AT790" s="20"/>
      <c r="AU790" s="20"/>
      <c r="AV790" s="20"/>
      <c r="AW790" s="20"/>
      <c r="AX790" s="20"/>
      <c r="AY790" s="20"/>
      <c r="AZ790" s="20"/>
      <c r="BA790" s="20"/>
      <c r="BB790" s="20"/>
    </row>
    <row r="791" spans="1:54">
      <c r="A791" s="18"/>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c r="AD791" s="20"/>
      <c r="AE791" s="20"/>
      <c r="AF791" s="20"/>
      <c r="AG791" s="20"/>
      <c r="AH791" s="20"/>
      <c r="AI791" s="20"/>
      <c r="AJ791" s="20"/>
      <c r="AK791" s="20"/>
      <c r="AL791" s="20"/>
      <c r="AM791" s="20"/>
      <c r="AN791" s="20"/>
      <c r="AO791" s="20"/>
      <c r="AP791" s="20"/>
      <c r="AQ791" s="20"/>
      <c r="AR791" s="20"/>
      <c r="AS791" s="20"/>
      <c r="AT791" s="20"/>
      <c r="AU791" s="20"/>
      <c r="AV791" s="20"/>
      <c r="AW791" s="20"/>
      <c r="AX791" s="20"/>
      <c r="AY791" s="20"/>
      <c r="AZ791" s="20"/>
      <c r="BA791" s="20"/>
      <c r="BB791" s="20"/>
    </row>
    <row r="792" spans="1:54">
      <c r="A792" s="18"/>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c r="AD792" s="20"/>
      <c r="AE792" s="20"/>
      <c r="AF792" s="20"/>
      <c r="AG792" s="20"/>
      <c r="AH792" s="20"/>
      <c r="AI792" s="20"/>
      <c r="AJ792" s="20"/>
      <c r="AK792" s="20"/>
      <c r="AL792" s="20"/>
      <c r="AM792" s="20"/>
      <c r="AN792" s="20"/>
      <c r="AO792" s="20"/>
      <c r="AP792" s="20"/>
      <c r="AQ792" s="20"/>
      <c r="AR792" s="20"/>
      <c r="AS792" s="20"/>
      <c r="AT792" s="20"/>
      <c r="AU792" s="20"/>
      <c r="AV792" s="20"/>
      <c r="AW792" s="20"/>
      <c r="AX792" s="20"/>
      <c r="AY792" s="20"/>
      <c r="AZ792" s="20"/>
      <c r="BA792" s="20"/>
      <c r="BB792" s="20"/>
    </row>
    <row r="793" spans="1:54">
      <c r="A793" s="18"/>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c r="AD793" s="20"/>
      <c r="AE793" s="20"/>
      <c r="AF793" s="20"/>
      <c r="AG793" s="20"/>
      <c r="AH793" s="20"/>
      <c r="AI793" s="20"/>
      <c r="AJ793" s="20"/>
      <c r="AK793" s="20"/>
      <c r="AL793" s="20"/>
      <c r="AM793" s="20"/>
      <c r="AN793" s="20"/>
      <c r="AO793" s="20"/>
      <c r="AP793" s="20"/>
      <c r="AQ793" s="20"/>
      <c r="AR793" s="20"/>
      <c r="AS793" s="20"/>
      <c r="AT793" s="20"/>
      <c r="AU793" s="20"/>
      <c r="AV793" s="20"/>
      <c r="AW793" s="20"/>
      <c r="AX793" s="20"/>
      <c r="AY793" s="20"/>
      <c r="AZ793" s="20"/>
      <c r="BA793" s="20"/>
      <c r="BB793" s="20"/>
    </row>
    <row r="794" spans="1:54">
      <c r="A794" s="18"/>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c r="AD794" s="20"/>
      <c r="AE794" s="20"/>
      <c r="AF794" s="20"/>
      <c r="AG794" s="20"/>
      <c r="AH794" s="20"/>
      <c r="AI794" s="20"/>
      <c r="AJ794" s="20"/>
      <c r="AK794" s="20"/>
      <c r="AL794" s="20"/>
      <c r="AM794" s="20"/>
      <c r="AN794" s="20"/>
      <c r="AO794" s="20"/>
      <c r="AP794" s="20"/>
      <c r="AQ794" s="20"/>
      <c r="AR794" s="20"/>
      <c r="AS794" s="20"/>
      <c r="AT794" s="20"/>
      <c r="AU794" s="20"/>
      <c r="AV794" s="20"/>
      <c r="AW794" s="20"/>
      <c r="AX794" s="20"/>
      <c r="AY794" s="20"/>
      <c r="AZ794" s="20"/>
      <c r="BA794" s="20"/>
      <c r="BB794" s="20"/>
    </row>
    <row r="795" spans="1:54">
      <c r="A795" s="18"/>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c r="AD795" s="20"/>
      <c r="AE795" s="20"/>
      <c r="AF795" s="20"/>
      <c r="AG795" s="20"/>
      <c r="AH795" s="20"/>
      <c r="AI795" s="20"/>
      <c r="AJ795" s="20"/>
      <c r="AK795" s="20"/>
      <c r="AL795" s="20"/>
      <c r="AM795" s="20"/>
      <c r="AN795" s="20"/>
      <c r="AO795" s="20"/>
      <c r="AP795" s="20"/>
      <c r="AQ795" s="20"/>
      <c r="AR795" s="20"/>
      <c r="AS795" s="20"/>
      <c r="AT795" s="20"/>
      <c r="AU795" s="20"/>
      <c r="AV795" s="20"/>
      <c r="AW795" s="20"/>
      <c r="AX795" s="20"/>
      <c r="AY795" s="20"/>
      <c r="AZ795" s="20"/>
      <c r="BA795" s="20"/>
      <c r="BB795" s="20"/>
    </row>
    <row r="796" spans="1:54">
      <c r="A796" s="18"/>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c r="AD796" s="20"/>
      <c r="AE796" s="20"/>
      <c r="AF796" s="20"/>
      <c r="AG796" s="20"/>
      <c r="AH796" s="20"/>
      <c r="AI796" s="20"/>
      <c r="AJ796" s="20"/>
      <c r="AK796" s="20"/>
      <c r="AL796" s="20"/>
      <c r="AM796" s="20"/>
      <c r="AN796" s="20"/>
      <c r="AO796" s="20"/>
      <c r="AP796" s="20"/>
      <c r="AQ796" s="20"/>
      <c r="AR796" s="20"/>
      <c r="AS796" s="20"/>
      <c r="AT796" s="20"/>
      <c r="AU796" s="20"/>
      <c r="AV796" s="20"/>
      <c r="AW796" s="20"/>
      <c r="AX796" s="20"/>
      <c r="AY796" s="20"/>
      <c r="AZ796" s="20"/>
      <c r="BA796" s="20"/>
      <c r="BB796" s="20"/>
    </row>
    <row r="797" spans="1:54">
      <c r="A797" s="18"/>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c r="AD797" s="20"/>
      <c r="AE797" s="20"/>
      <c r="AF797" s="20"/>
      <c r="AG797" s="20"/>
      <c r="AH797" s="20"/>
      <c r="AI797" s="20"/>
      <c r="AJ797" s="20"/>
      <c r="AK797" s="20"/>
      <c r="AL797" s="20"/>
      <c r="AM797" s="20"/>
      <c r="AN797" s="20"/>
      <c r="AO797" s="20"/>
      <c r="AP797" s="20"/>
      <c r="AQ797" s="20"/>
      <c r="AR797" s="20"/>
      <c r="AS797" s="20"/>
      <c r="AT797" s="20"/>
      <c r="AU797" s="20"/>
      <c r="AV797" s="20"/>
      <c r="AW797" s="20"/>
      <c r="AX797" s="20"/>
      <c r="AY797" s="20"/>
      <c r="AZ797" s="20"/>
      <c r="BA797" s="20"/>
      <c r="BB797" s="20"/>
    </row>
    <row r="798" spans="1:54">
      <c r="A798" s="18"/>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c r="AF798" s="20"/>
      <c r="AG798" s="20"/>
      <c r="AH798" s="20"/>
      <c r="AI798" s="20"/>
      <c r="AJ798" s="20"/>
      <c r="AK798" s="20"/>
      <c r="AL798" s="20"/>
      <c r="AM798" s="20"/>
      <c r="AN798" s="20"/>
      <c r="AO798" s="20"/>
      <c r="AP798" s="20"/>
      <c r="AQ798" s="20"/>
      <c r="AR798" s="20"/>
      <c r="AS798" s="20"/>
      <c r="AT798" s="20"/>
      <c r="AU798" s="20"/>
      <c r="AV798" s="20"/>
      <c r="AW798" s="20"/>
      <c r="AX798" s="20"/>
      <c r="AY798" s="20"/>
      <c r="AZ798" s="20"/>
      <c r="BA798" s="20"/>
      <c r="BB798" s="20"/>
    </row>
    <row r="799" spans="1:54">
      <c r="A799" s="18"/>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c r="AD799" s="20"/>
      <c r="AE799" s="20"/>
      <c r="AF799" s="20"/>
      <c r="AG799" s="20"/>
      <c r="AH799" s="20"/>
      <c r="AI799" s="20"/>
      <c r="AJ799" s="20"/>
      <c r="AK799" s="20"/>
      <c r="AL799" s="20"/>
      <c r="AM799" s="20"/>
      <c r="AN799" s="20"/>
      <c r="AO799" s="20"/>
      <c r="AP799" s="20"/>
      <c r="AQ799" s="20"/>
      <c r="AR799" s="20"/>
      <c r="AS799" s="20"/>
      <c r="AT799" s="20"/>
      <c r="AU799" s="20"/>
      <c r="AV799" s="20"/>
      <c r="AW799" s="20"/>
      <c r="AX799" s="20"/>
      <c r="AY799" s="20"/>
      <c r="AZ799" s="20"/>
      <c r="BA799" s="20"/>
      <c r="BB799" s="20"/>
    </row>
    <row r="800" spans="1:54">
      <c r="A800" s="18"/>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c r="AD800" s="20"/>
      <c r="AE800" s="20"/>
      <c r="AF800" s="20"/>
      <c r="AG800" s="20"/>
      <c r="AH800" s="20"/>
      <c r="AI800" s="20"/>
      <c r="AJ800" s="20"/>
      <c r="AK800" s="20"/>
      <c r="AL800" s="20"/>
      <c r="AM800" s="20"/>
      <c r="AN800" s="20"/>
      <c r="AO800" s="20"/>
      <c r="AP800" s="20"/>
      <c r="AQ800" s="20"/>
      <c r="AR800" s="20"/>
      <c r="AS800" s="20"/>
      <c r="AT800" s="20"/>
      <c r="AU800" s="20"/>
      <c r="AV800" s="20"/>
      <c r="AW800" s="20"/>
      <c r="AX800" s="20"/>
      <c r="AY800" s="20"/>
      <c r="AZ800" s="20"/>
      <c r="BA800" s="20"/>
      <c r="BB800" s="20"/>
    </row>
    <row r="801" spans="1:54">
      <c r="A801" s="18"/>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c r="AD801" s="20"/>
      <c r="AE801" s="20"/>
      <c r="AF801" s="20"/>
      <c r="AG801" s="20"/>
      <c r="AH801" s="20"/>
      <c r="AI801" s="20"/>
      <c r="AJ801" s="20"/>
      <c r="AK801" s="20"/>
      <c r="AL801" s="20"/>
      <c r="AM801" s="20"/>
      <c r="AN801" s="20"/>
      <c r="AO801" s="20"/>
      <c r="AP801" s="20"/>
      <c r="AQ801" s="20"/>
      <c r="AR801" s="20"/>
      <c r="AS801" s="20"/>
      <c r="AT801" s="20"/>
      <c r="AU801" s="20"/>
      <c r="AV801" s="20"/>
      <c r="AW801" s="20"/>
      <c r="AX801" s="20"/>
      <c r="AY801" s="20"/>
      <c r="AZ801" s="20"/>
      <c r="BA801" s="20"/>
      <c r="BB801" s="20"/>
    </row>
    <row r="802" spans="1:54">
      <c r="A802" s="18"/>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c r="AD802" s="20"/>
      <c r="AE802" s="20"/>
      <c r="AF802" s="20"/>
      <c r="AG802" s="20"/>
      <c r="AH802" s="20"/>
      <c r="AI802" s="20"/>
      <c r="AJ802" s="20"/>
      <c r="AK802" s="20"/>
      <c r="AL802" s="20"/>
      <c r="AM802" s="20"/>
      <c r="AN802" s="20"/>
      <c r="AO802" s="20"/>
      <c r="AP802" s="20"/>
      <c r="AQ802" s="20"/>
      <c r="AR802" s="20"/>
      <c r="AS802" s="20"/>
      <c r="AT802" s="20"/>
      <c r="AU802" s="20"/>
      <c r="AV802" s="20"/>
      <c r="AW802" s="20"/>
      <c r="AX802" s="20"/>
      <c r="AY802" s="20"/>
      <c r="AZ802" s="20"/>
      <c r="BA802" s="20"/>
      <c r="BB802" s="20"/>
    </row>
    <row r="803" spans="1:54">
      <c r="A803" s="18"/>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c r="AD803" s="20"/>
      <c r="AE803" s="20"/>
      <c r="AF803" s="20"/>
      <c r="AG803" s="20"/>
      <c r="AH803" s="20"/>
      <c r="AI803" s="20"/>
      <c r="AJ803" s="20"/>
      <c r="AK803" s="20"/>
      <c r="AL803" s="20"/>
      <c r="AM803" s="20"/>
      <c r="AN803" s="20"/>
      <c r="AO803" s="20"/>
      <c r="AP803" s="20"/>
      <c r="AQ803" s="20"/>
      <c r="AR803" s="20"/>
      <c r="AS803" s="20"/>
      <c r="AT803" s="20"/>
      <c r="AU803" s="20"/>
      <c r="AV803" s="20"/>
      <c r="AW803" s="20"/>
      <c r="AX803" s="20"/>
      <c r="AY803" s="20"/>
      <c r="AZ803" s="20"/>
      <c r="BA803" s="20"/>
      <c r="BB803" s="20"/>
    </row>
    <row r="804" spans="1:54">
      <c r="A804" s="18"/>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c r="AD804" s="20"/>
      <c r="AE804" s="20"/>
      <c r="AF804" s="20"/>
      <c r="AG804" s="20"/>
      <c r="AH804" s="20"/>
      <c r="AI804" s="20"/>
      <c r="AJ804" s="20"/>
      <c r="AK804" s="20"/>
      <c r="AL804" s="20"/>
      <c r="AM804" s="20"/>
      <c r="AN804" s="20"/>
      <c r="AO804" s="20"/>
      <c r="AP804" s="20"/>
      <c r="AQ804" s="20"/>
      <c r="AR804" s="20"/>
      <c r="AS804" s="20"/>
      <c r="AT804" s="20"/>
      <c r="AU804" s="20"/>
      <c r="AV804" s="20"/>
      <c r="AW804" s="20"/>
      <c r="AX804" s="20"/>
      <c r="AY804" s="20"/>
      <c r="AZ804" s="20"/>
      <c r="BA804" s="20"/>
      <c r="BB804" s="20"/>
    </row>
    <row r="805" spans="1:54">
      <c r="A805" s="18"/>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c r="AD805" s="20"/>
      <c r="AE805" s="20"/>
      <c r="AF805" s="20"/>
      <c r="AG805" s="20"/>
      <c r="AH805" s="20"/>
      <c r="AI805" s="20"/>
      <c r="AJ805" s="20"/>
      <c r="AK805" s="20"/>
      <c r="AL805" s="20"/>
      <c r="AM805" s="20"/>
      <c r="AN805" s="20"/>
      <c r="AO805" s="20"/>
      <c r="AP805" s="20"/>
      <c r="AQ805" s="20"/>
      <c r="AR805" s="20"/>
      <c r="AS805" s="20"/>
      <c r="AT805" s="20"/>
      <c r="AU805" s="20"/>
      <c r="AV805" s="20"/>
      <c r="AW805" s="20"/>
      <c r="AX805" s="20"/>
      <c r="AY805" s="20"/>
      <c r="AZ805" s="20"/>
      <c r="BA805" s="20"/>
      <c r="BB805" s="20"/>
    </row>
    <row r="806" spans="1:54">
      <c r="A806" s="18"/>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c r="AD806" s="20"/>
      <c r="AE806" s="20"/>
      <c r="AF806" s="20"/>
      <c r="AG806" s="20"/>
      <c r="AH806" s="20"/>
      <c r="AI806" s="20"/>
      <c r="AJ806" s="20"/>
      <c r="AK806" s="20"/>
      <c r="AL806" s="20"/>
      <c r="AM806" s="20"/>
      <c r="AN806" s="20"/>
      <c r="AO806" s="20"/>
      <c r="AP806" s="20"/>
      <c r="AQ806" s="20"/>
      <c r="AR806" s="20"/>
      <c r="AS806" s="20"/>
      <c r="AT806" s="20"/>
      <c r="AU806" s="20"/>
      <c r="AV806" s="20"/>
      <c r="AW806" s="20"/>
      <c r="AX806" s="20"/>
      <c r="AY806" s="20"/>
      <c r="AZ806" s="20"/>
      <c r="BA806" s="20"/>
      <c r="BB806" s="20"/>
    </row>
    <row r="807" spans="1:54">
      <c r="A807" s="18"/>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c r="AD807" s="20"/>
      <c r="AE807" s="20"/>
      <c r="AF807" s="20"/>
      <c r="AG807" s="20"/>
      <c r="AH807" s="20"/>
      <c r="AI807" s="20"/>
      <c r="AJ807" s="20"/>
      <c r="AK807" s="20"/>
      <c r="AL807" s="20"/>
      <c r="AM807" s="20"/>
      <c r="AN807" s="20"/>
      <c r="AO807" s="20"/>
      <c r="AP807" s="20"/>
      <c r="AQ807" s="20"/>
      <c r="AR807" s="20"/>
      <c r="AS807" s="20"/>
      <c r="AT807" s="20"/>
      <c r="AU807" s="20"/>
      <c r="AV807" s="20"/>
      <c r="AW807" s="20"/>
      <c r="AX807" s="20"/>
      <c r="AY807" s="20"/>
      <c r="AZ807" s="20"/>
      <c r="BA807" s="20"/>
      <c r="BB807" s="20"/>
    </row>
    <row r="808" spans="1:54">
      <c r="A808" s="18"/>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c r="AD808" s="20"/>
      <c r="AE808" s="20"/>
      <c r="AF808" s="20"/>
      <c r="AG808" s="20"/>
      <c r="AH808" s="20"/>
      <c r="AI808" s="20"/>
      <c r="AJ808" s="20"/>
      <c r="AK808" s="20"/>
      <c r="AL808" s="20"/>
      <c r="AM808" s="20"/>
      <c r="AN808" s="20"/>
      <c r="AO808" s="20"/>
      <c r="AP808" s="20"/>
      <c r="AQ808" s="20"/>
      <c r="AR808" s="20"/>
      <c r="AS808" s="20"/>
      <c r="AT808" s="20"/>
      <c r="AU808" s="20"/>
      <c r="AV808" s="20"/>
      <c r="AW808" s="20"/>
      <c r="AX808" s="20"/>
      <c r="AY808" s="20"/>
      <c r="AZ808" s="20"/>
      <c r="BA808" s="20"/>
      <c r="BB808" s="20"/>
    </row>
    <row r="809" spans="1:54">
      <c r="A809" s="18"/>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c r="AD809" s="20"/>
      <c r="AE809" s="20"/>
      <c r="AF809" s="20"/>
      <c r="AG809" s="20"/>
      <c r="AH809" s="20"/>
      <c r="AI809" s="20"/>
      <c r="AJ809" s="20"/>
      <c r="AK809" s="20"/>
      <c r="AL809" s="20"/>
      <c r="AM809" s="20"/>
      <c r="AN809" s="20"/>
      <c r="AO809" s="20"/>
      <c r="AP809" s="20"/>
      <c r="AQ809" s="20"/>
      <c r="AR809" s="20"/>
      <c r="AS809" s="20"/>
      <c r="AT809" s="20"/>
      <c r="AU809" s="20"/>
      <c r="AV809" s="20"/>
      <c r="AW809" s="20"/>
      <c r="AX809" s="20"/>
      <c r="AY809" s="20"/>
      <c r="AZ809" s="20"/>
      <c r="BA809" s="20"/>
      <c r="BB809" s="20"/>
    </row>
    <row r="810" spans="1:54">
      <c r="A810" s="18"/>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c r="AD810" s="20"/>
      <c r="AE810" s="20"/>
      <c r="AF810" s="20"/>
      <c r="AG810" s="20"/>
      <c r="AH810" s="20"/>
      <c r="AI810" s="20"/>
      <c r="AJ810" s="20"/>
      <c r="AK810" s="20"/>
      <c r="AL810" s="20"/>
      <c r="AM810" s="20"/>
      <c r="AN810" s="20"/>
      <c r="AO810" s="20"/>
      <c r="AP810" s="20"/>
      <c r="AQ810" s="20"/>
      <c r="AR810" s="20"/>
      <c r="AS810" s="20"/>
      <c r="AT810" s="20"/>
      <c r="AU810" s="20"/>
      <c r="AV810" s="20"/>
      <c r="AW810" s="20"/>
      <c r="AX810" s="20"/>
      <c r="AY810" s="20"/>
      <c r="AZ810" s="20"/>
      <c r="BA810" s="20"/>
      <c r="BB810" s="20"/>
    </row>
    <row r="811" spans="1:54">
      <c r="A811" s="18"/>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c r="AD811" s="20"/>
      <c r="AE811" s="20"/>
      <c r="AF811" s="20"/>
      <c r="AG811" s="20"/>
      <c r="AH811" s="20"/>
      <c r="AI811" s="20"/>
      <c r="AJ811" s="20"/>
      <c r="AK811" s="20"/>
      <c r="AL811" s="20"/>
      <c r="AM811" s="20"/>
      <c r="AN811" s="20"/>
      <c r="AO811" s="20"/>
      <c r="AP811" s="20"/>
      <c r="AQ811" s="20"/>
      <c r="AR811" s="20"/>
      <c r="AS811" s="20"/>
      <c r="AT811" s="20"/>
      <c r="AU811" s="20"/>
      <c r="AV811" s="20"/>
      <c r="AW811" s="20"/>
      <c r="AX811" s="20"/>
      <c r="AY811" s="20"/>
      <c r="AZ811" s="20"/>
      <c r="BA811" s="20"/>
      <c r="BB811" s="20"/>
    </row>
    <row r="812" spans="1:54">
      <c r="A812" s="18"/>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c r="AD812" s="20"/>
      <c r="AE812" s="20"/>
      <c r="AF812" s="20"/>
      <c r="AG812" s="20"/>
      <c r="AH812" s="20"/>
      <c r="AI812" s="20"/>
      <c r="AJ812" s="20"/>
      <c r="AK812" s="20"/>
      <c r="AL812" s="20"/>
      <c r="AM812" s="20"/>
      <c r="AN812" s="20"/>
      <c r="AO812" s="20"/>
      <c r="AP812" s="20"/>
      <c r="AQ812" s="20"/>
      <c r="AR812" s="20"/>
      <c r="AS812" s="20"/>
      <c r="AT812" s="20"/>
      <c r="AU812" s="20"/>
      <c r="AV812" s="20"/>
      <c r="AW812" s="20"/>
      <c r="AX812" s="20"/>
      <c r="AY812" s="20"/>
      <c r="AZ812" s="20"/>
      <c r="BA812" s="20"/>
      <c r="BB812" s="20"/>
    </row>
    <row r="813" spans="1:54">
      <c r="A813" s="18"/>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c r="AD813" s="20"/>
      <c r="AE813" s="20"/>
      <c r="AF813" s="20"/>
      <c r="AG813" s="20"/>
      <c r="AH813" s="20"/>
      <c r="AI813" s="20"/>
      <c r="AJ813" s="20"/>
      <c r="AK813" s="20"/>
      <c r="AL813" s="20"/>
      <c r="AM813" s="20"/>
      <c r="AN813" s="20"/>
      <c r="AO813" s="20"/>
      <c r="AP813" s="20"/>
      <c r="AQ813" s="20"/>
      <c r="AR813" s="20"/>
      <c r="AS813" s="20"/>
      <c r="AT813" s="20"/>
      <c r="AU813" s="20"/>
      <c r="AV813" s="20"/>
      <c r="AW813" s="20"/>
      <c r="AX813" s="20"/>
      <c r="AY813" s="20"/>
      <c r="AZ813" s="20"/>
      <c r="BA813" s="20"/>
      <c r="BB813" s="20"/>
    </row>
    <row r="814" spans="1:54" ht="15" customHeight="1">
      <c r="A814" s="641" t="s">
        <v>603</v>
      </c>
      <c r="B814" s="641"/>
      <c r="C814" s="641"/>
      <c r="D814" s="641"/>
      <c r="E814" s="641"/>
      <c r="F814" s="641"/>
      <c r="G814" s="641"/>
      <c r="H814" s="641"/>
      <c r="I814" s="641"/>
      <c r="J814" s="641"/>
      <c r="K814" s="641"/>
      <c r="L814" s="641"/>
      <c r="M814" s="641"/>
      <c r="N814" s="20"/>
      <c r="O814" s="20"/>
      <c r="P814" s="20"/>
      <c r="Q814" s="20"/>
      <c r="R814" s="20"/>
      <c r="S814" s="20"/>
      <c r="T814" s="20"/>
      <c r="U814" s="20"/>
      <c r="V814" s="20"/>
      <c r="W814" s="20"/>
      <c r="X814" s="20"/>
      <c r="Y814" s="20"/>
      <c r="Z814" s="20"/>
      <c r="AA814" s="20"/>
      <c r="AB814" s="20"/>
      <c r="AC814" s="20"/>
      <c r="AD814" s="20"/>
      <c r="AE814" s="20"/>
      <c r="AF814" s="20"/>
      <c r="AG814" s="20"/>
      <c r="AH814" s="20"/>
      <c r="AI814" s="20"/>
      <c r="AJ814" s="20"/>
      <c r="AK814" s="20"/>
      <c r="AL814" s="20"/>
      <c r="AM814" s="20"/>
      <c r="AN814" s="20"/>
      <c r="AO814" s="20"/>
      <c r="AP814" s="20"/>
      <c r="AQ814" s="20"/>
      <c r="AR814" s="20"/>
      <c r="AS814" s="20"/>
      <c r="AT814" s="20"/>
      <c r="AU814" s="20"/>
      <c r="AV814" s="20"/>
      <c r="AW814" s="20"/>
      <c r="AX814" s="20"/>
      <c r="AY814" s="20"/>
      <c r="AZ814" s="20"/>
      <c r="BA814" s="20"/>
      <c r="BB814" s="20"/>
    </row>
    <row r="815" spans="1:54" ht="15" customHeight="1">
      <c r="A815" s="641" t="str">
        <f>Control!A2</f>
        <v>Case No. 2026-00094</v>
      </c>
      <c r="B815" s="641"/>
      <c r="C815" s="641"/>
      <c r="D815" s="641"/>
      <c r="E815" s="641"/>
      <c r="F815" s="641"/>
      <c r="G815" s="641"/>
      <c r="H815" s="641"/>
      <c r="I815" s="641"/>
      <c r="J815" s="641"/>
      <c r="K815" s="641"/>
      <c r="L815" s="641"/>
      <c r="M815" s="641"/>
      <c r="N815" s="20"/>
      <c r="O815" s="20"/>
      <c r="P815" s="20"/>
      <c r="Q815" s="20"/>
      <c r="R815" s="20"/>
      <c r="S815" s="20"/>
      <c r="T815" s="20"/>
      <c r="U815" s="20"/>
      <c r="V815" s="20"/>
      <c r="W815" s="20"/>
      <c r="X815" s="20"/>
      <c r="Y815" s="20"/>
      <c r="Z815" s="20"/>
      <c r="AA815" s="20"/>
      <c r="AB815" s="20"/>
      <c r="AC815" s="20"/>
      <c r="AD815" s="20"/>
      <c r="AE815" s="20"/>
      <c r="AF815" s="20"/>
      <c r="AG815" s="20"/>
      <c r="AH815" s="20"/>
      <c r="AI815" s="20"/>
      <c r="AJ815" s="20"/>
      <c r="AK815" s="20"/>
      <c r="AL815" s="20"/>
      <c r="AM815" s="20"/>
      <c r="AN815" s="20"/>
      <c r="AO815" s="20"/>
      <c r="AP815" s="20"/>
      <c r="AQ815" s="20"/>
      <c r="AR815" s="20"/>
      <c r="AS815" s="20"/>
      <c r="AT815" s="20"/>
      <c r="AU815" s="20"/>
      <c r="AV815" s="20"/>
      <c r="AW815" s="20"/>
      <c r="AX815" s="20"/>
      <c r="AY815" s="20"/>
      <c r="AZ815" s="20"/>
      <c r="BA815" s="20"/>
      <c r="BB815" s="20"/>
    </row>
    <row r="816" spans="1:54" ht="15" customHeight="1">
      <c r="A816" s="641" t="s">
        <v>620</v>
      </c>
      <c r="B816" s="641"/>
      <c r="C816" s="641"/>
      <c r="D816" s="641"/>
      <c r="E816" s="641"/>
      <c r="F816" s="641"/>
      <c r="G816" s="641"/>
      <c r="H816" s="641"/>
      <c r="I816" s="641"/>
      <c r="J816" s="641"/>
      <c r="K816" s="641"/>
      <c r="L816" s="641"/>
      <c r="M816" s="641"/>
      <c r="N816" s="20"/>
      <c r="O816" s="20"/>
      <c r="P816" s="20"/>
      <c r="Q816" s="20"/>
      <c r="R816" s="20"/>
      <c r="S816" s="20"/>
      <c r="T816" s="20"/>
      <c r="U816" s="20"/>
      <c r="V816" s="20"/>
      <c r="W816" s="20"/>
      <c r="X816" s="20"/>
      <c r="Y816" s="20"/>
      <c r="Z816" s="20"/>
      <c r="AA816" s="20"/>
      <c r="AB816" s="20"/>
      <c r="AC816" s="20"/>
      <c r="AD816" s="20"/>
      <c r="AE816" s="20"/>
      <c r="AF816" s="20"/>
      <c r="AG816" s="20"/>
      <c r="AH816" s="20"/>
      <c r="AI816" s="20"/>
      <c r="AJ816" s="20"/>
      <c r="AK816" s="20"/>
      <c r="AL816" s="20"/>
      <c r="AM816" s="20"/>
      <c r="AN816" s="20"/>
      <c r="AO816" s="20"/>
      <c r="AP816" s="20"/>
      <c r="AQ816" s="20"/>
      <c r="AR816" s="20"/>
      <c r="AS816" s="20"/>
      <c r="AT816" s="20"/>
      <c r="AU816" s="20"/>
      <c r="AV816" s="20"/>
      <c r="AW816" s="20"/>
      <c r="AX816" s="20"/>
      <c r="AY816" s="20"/>
      <c r="AZ816" s="20"/>
      <c r="BA816" s="20"/>
      <c r="BB816" s="20"/>
    </row>
    <row r="817" spans="1:54" ht="15" customHeight="1">
      <c r="A817" s="641" t="str">
        <f>+Control!B10</f>
        <v>Forecast Year at December 31, 2027</v>
      </c>
      <c r="B817" s="641"/>
      <c r="C817" s="641"/>
      <c r="D817" s="641"/>
      <c r="E817" s="641"/>
      <c r="F817" s="641"/>
      <c r="G817" s="641"/>
      <c r="H817" s="641"/>
      <c r="I817" s="641"/>
      <c r="J817" s="641"/>
      <c r="K817" s="641"/>
      <c r="L817" s="641"/>
      <c r="M817" s="641"/>
      <c r="N817" s="20"/>
      <c r="O817" s="20"/>
      <c r="P817" s="20"/>
      <c r="Q817" s="20"/>
      <c r="R817" s="20"/>
      <c r="S817" s="20"/>
      <c r="T817" s="20"/>
      <c r="U817" s="20"/>
      <c r="V817" s="20"/>
      <c r="W817" s="20"/>
      <c r="X817" s="20"/>
      <c r="Y817" s="20"/>
      <c r="Z817" s="20"/>
      <c r="AA817" s="20"/>
      <c r="AB817" s="20"/>
      <c r="AC817" s="20"/>
      <c r="AD817" s="20"/>
      <c r="AE817" s="20"/>
      <c r="AF817" s="20"/>
      <c r="AG817" s="20"/>
      <c r="AH817" s="20"/>
      <c r="AI817" s="20"/>
      <c r="AJ817" s="20"/>
      <c r="AK817" s="20"/>
      <c r="AL817" s="20"/>
      <c r="AM817" s="20"/>
      <c r="AN817" s="20"/>
      <c r="AO817" s="20"/>
      <c r="AP817" s="20"/>
      <c r="AQ817" s="20"/>
      <c r="AR817" s="20"/>
      <c r="AS817" s="20"/>
      <c r="AT817" s="20"/>
      <c r="AU817" s="20"/>
      <c r="AV817" s="20"/>
      <c r="AW817" s="20"/>
      <c r="AX817" s="20"/>
      <c r="AY817" s="20"/>
      <c r="AZ817" s="20"/>
      <c r="BA817" s="20"/>
      <c r="BB817" s="20"/>
    </row>
    <row r="818" spans="1:54">
      <c r="A818" s="18"/>
      <c r="C818" s="18"/>
      <c r="D818" s="18"/>
      <c r="E818" s="18"/>
      <c r="F818" s="18"/>
      <c r="G818" s="18"/>
      <c r="H818" s="18"/>
      <c r="I818" s="20"/>
      <c r="J818" s="20"/>
      <c r="K818" s="20"/>
      <c r="L818" s="20"/>
      <c r="M818" s="61" t="s">
        <v>744</v>
      </c>
      <c r="N818" s="20"/>
      <c r="O818" s="20"/>
      <c r="P818" s="20"/>
      <c r="Q818" s="20"/>
      <c r="R818" s="20"/>
      <c r="S818" s="20"/>
      <c r="T818" s="20"/>
      <c r="U818" s="20"/>
      <c r="V818" s="20"/>
      <c r="W818" s="20"/>
      <c r="X818" s="20"/>
      <c r="Y818" s="20"/>
      <c r="Z818" s="20"/>
      <c r="AA818" s="20"/>
      <c r="AB818" s="20"/>
      <c r="AC818" s="20"/>
      <c r="AD818" s="20"/>
      <c r="AE818" s="20"/>
      <c r="AF818" s="20"/>
      <c r="AG818" s="20"/>
      <c r="AH818" s="20"/>
      <c r="AI818" s="20"/>
      <c r="AJ818" s="20"/>
      <c r="AK818" s="20"/>
      <c r="AL818" s="20"/>
      <c r="AM818" s="20"/>
      <c r="AN818" s="20"/>
      <c r="AO818" s="20"/>
      <c r="AP818" s="20"/>
      <c r="AQ818" s="20"/>
      <c r="AR818" s="20"/>
      <c r="AS818" s="20"/>
      <c r="AT818" s="20"/>
      <c r="AU818" s="20"/>
      <c r="AV818" s="20"/>
      <c r="AW818" s="20"/>
      <c r="AX818" s="20"/>
      <c r="AY818" s="20"/>
      <c r="AZ818" s="20"/>
      <c r="BA818" s="20"/>
      <c r="BB818" s="20"/>
    </row>
    <row r="819" spans="1:54">
      <c r="D819" s="20"/>
      <c r="E819" s="20"/>
      <c r="F819" s="20"/>
      <c r="G819" s="20"/>
      <c r="H819" s="20"/>
      <c r="I819" s="20"/>
      <c r="J819" s="20"/>
      <c r="K819" s="20"/>
      <c r="L819" s="20"/>
      <c r="M819" s="232" t="str">
        <f ca="1">RIGHT(CELL("filename",$A$1),LEN(CELL("filename",$A$1))-SEARCH("\Rate Base",CELL("filename",$A$1),1))</f>
        <v>Rate Base\[KAWC 2026 Rate Case - Exhibit 37 Schedules B1 - B8.xlsx]Sch B-2</v>
      </c>
      <c r="S819" s="20"/>
    </row>
    <row r="820" spans="1:54">
      <c r="A820" s="16" t="s">
        <v>669</v>
      </c>
      <c r="D820" s="20"/>
      <c r="E820" s="20"/>
      <c r="F820" s="20"/>
      <c r="G820" s="20"/>
      <c r="H820" s="20"/>
      <c r="J820" s="20"/>
      <c r="M820" s="61" t="s">
        <v>670</v>
      </c>
      <c r="N820" s="20"/>
      <c r="O820" s="20"/>
      <c r="P820" s="20"/>
      <c r="Q820" s="20"/>
      <c r="R820" s="20"/>
      <c r="T820" s="20"/>
      <c r="U820" s="20"/>
      <c r="V820" s="20"/>
      <c r="W820" s="20"/>
      <c r="X820" s="20"/>
      <c r="Y820" s="20"/>
      <c r="Z820" s="20"/>
      <c r="AA820" s="20"/>
      <c r="AB820" s="20"/>
      <c r="AC820" s="20"/>
      <c r="AD820" s="20"/>
      <c r="AE820" s="20"/>
      <c r="AF820" s="20"/>
      <c r="AG820" s="20"/>
      <c r="AH820" s="20"/>
      <c r="AI820" s="20"/>
      <c r="AJ820" s="20"/>
      <c r="AK820" s="20"/>
      <c r="AL820" s="20"/>
      <c r="AM820" s="20"/>
      <c r="AN820" s="20"/>
      <c r="AO820" s="20"/>
      <c r="AP820" s="20"/>
      <c r="AQ820" s="20"/>
      <c r="AR820" s="20"/>
      <c r="AS820" s="20"/>
      <c r="AT820" s="20"/>
      <c r="AU820" s="20"/>
      <c r="AV820" s="20"/>
      <c r="AW820" s="20"/>
      <c r="AX820" s="20"/>
      <c r="AY820" s="20"/>
      <c r="AZ820" s="20"/>
      <c r="BA820" s="20"/>
      <c r="BB820" s="20"/>
    </row>
    <row r="821" spans="1:54">
      <c r="A821" s="16" t="str">
        <f>+A695</f>
        <v>TYPE OF FILING:  _X_ ORIGINAL __ UPDATED __ REVISED</v>
      </c>
      <c r="D821" s="20"/>
      <c r="E821" s="20"/>
      <c r="F821" s="20"/>
      <c r="G821" s="20"/>
      <c r="H821" s="20"/>
      <c r="J821" s="20"/>
      <c r="M821" s="29" t="str">
        <f>Control!$D$18</f>
        <v>Witness Responsible:   John Watkins</v>
      </c>
      <c r="N821" s="20"/>
      <c r="O821" s="20"/>
      <c r="P821" s="20"/>
      <c r="Q821" s="20"/>
      <c r="R821" s="20"/>
      <c r="S821" s="20"/>
      <c r="T821" s="20"/>
      <c r="U821" s="20"/>
      <c r="V821" s="20"/>
      <c r="W821" s="20"/>
      <c r="X821" s="20"/>
      <c r="Y821" s="20"/>
      <c r="Z821" s="20"/>
      <c r="AA821" s="20"/>
      <c r="AB821" s="20"/>
      <c r="AC821" s="20"/>
      <c r="AD821" s="20"/>
      <c r="AE821" s="20"/>
      <c r="AF821" s="20"/>
      <c r="AG821" s="20"/>
      <c r="AH821" s="20"/>
      <c r="AI821" s="20"/>
      <c r="AJ821" s="20"/>
      <c r="AK821" s="20"/>
      <c r="AL821" s="20"/>
      <c r="AM821" s="20"/>
      <c r="AN821" s="20"/>
      <c r="AO821" s="20"/>
      <c r="AP821" s="20"/>
      <c r="AQ821" s="20"/>
      <c r="AR821" s="20"/>
      <c r="AS821" s="20"/>
      <c r="AT821" s="20"/>
      <c r="AU821" s="20"/>
      <c r="AV821" s="20"/>
      <c r="AW821" s="20"/>
      <c r="AX821" s="20"/>
      <c r="AY821" s="20"/>
      <c r="AZ821" s="20"/>
      <c r="BA821" s="20"/>
      <c r="BB821" s="20"/>
    </row>
    <row r="822" spans="1:54">
      <c r="A822" s="16" t="s">
        <v>721</v>
      </c>
      <c r="D822" s="20"/>
      <c r="E822" s="20"/>
      <c r="F822" s="20"/>
      <c r="G822" s="20"/>
      <c r="H822" s="20"/>
      <c r="J822" s="20"/>
      <c r="N822" s="20"/>
      <c r="O822" s="20"/>
      <c r="P822" s="20"/>
      <c r="Q822" s="20"/>
      <c r="R822" s="20"/>
      <c r="S822" s="20"/>
      <c r="T822" s="20"/>
      <c r="U822" s="20"/>
      <c r="V822" s="20"/>
      <c r="W822" s="20"/>
      <c r="X822" s="20"/>
      <c r="Y822" s="20"/>
      <c r="Z822" s="20"/>
      <c r="AA822" s="20"/>
      <c r="AB822" s="20"/>
      <c r="AC822" s="20"/>
      <c r="AD822" s="20"/>
      <c r="AE822" s="20"/>
      <c r="AF822" s="20"/>
      <c r="AG822" s="20"/>
      <c r="AH822" s="20"/>
      <c r="AI822" s="20"/>
      <c r="AJ822" s="20"/>
      <c r="AK822" s="20"/>
      <c r="AL822" s="20"/>
      <c r="AM822" s="20"/>
      <c r="AN822" s="20"/>
      <c r="AO822" s="20"/>
      <c r="AP822" s="20"/>
      <c r="AQ822" s="20"/>
      <c r="AR822" s="20"/>
      <c r="AS822" s="20"/>
      <c r="AT822" s="20"/>
      <c r="AU822" s="20"/>
      <c r="AV822" s="20"/>
      <c r="AW822" s="20"/>
      <c r="AX822" s="20"/>
      <c r="AY822" s="20"/>
      <c r="AZ822" s="20"/>
      <c r="BA822" s="20"/>
      <c r="BB822" s="20"/>
    </row>
    <row r="823" spans="1:54" ht="15.75" thickBot="1">
      <c r="A823" s="44"/>
      <c r="B823" s="45"/>
      <c r="C823" s="44"/>
      <c r="D823" s="50"/>
      <c r="E823" s="50"/>
      <c r="F823" s="50"/>
      <c r="G823" s="50"/>
      <c r="H823" s="50"/>
      <c r="I823" s="50"/>
      <c r="J823" s="50"/>
      <c r="K823" s="50"/>
      <c r="L823" s="50"/>
      <c r="M823" s="50"/>
      <c r="N823" s="20"/>
      <c r="O823" s="20"/>
      <c r="P823" s="20"/>
      <c r="Q823" s="20"/>
      <c r="R823" s="20"/>
      <c r="S823" s="20"/>
      <c r="T823" s="20"/>
      <c r="U823" s="20"/>
      <c r="V823" s="20"/>
      <c r="W823" s="20"/>
      <c r="X823" s="20"/>
      <c r="Y823" s="20"/>
      <c r="Z823" s="20"/>
      <c r="AA823" s="20"/>
      <c r="AB823" s="20"/>
      <c r="AC823" s="20"/>
      <c r="AD823" s="20"/>
      <c r="AE823" s="20"/>
      <c r="AF823" s="20"/>
      <c r="AG823" s="20"/>
      <c r="AH823" s="20"/>
      <c r="AI823" s="20"/>
      <c r="AJ823" s="20"/>
      <c r="AK823" s="20"/>
      <c r="AL823" s="20"/>
      <c r="AM823" s="20"/>
      <c r="AN823" s="20"/>
      <c r="AO823" s="20"/>
      <c r="AP823" s="20"/>
      <c r="AQ823" s="20"/>
      <c r="AR823" s="20"/>
      <c r="AS823" s="20"/>
      <c r="AT823" s="20"/>
      <c r="AU823" s="20"/>
      <c r="AV823" s="20"/>
      <c r="AW823" s="20"/>
      <c r="AX823" s="20"/>
      <c r="AY823" s="20"/>
      <c r="AZ823" s="20"/>
      <c r="BA823" s="20"/>
      <c r="BB823" s="20"/>
    </row>
    <row r="824" spans="1:54">
      <c r="E824" s="24"/>
      <c r="F824" s="24"/>
      <c r="G824" s="24"/>
      <c r="H824" s="51" t="s">
        <v>745</v>
      </c>
      <c r="J824" s="24"/>
      <c r="K824" s="24"/>
      <c r="L824" s="24"/>
      <c r="M824" s="24"/>
      <c r="N824" s="20"/>
      <c r="O824" s="20"/>
      <c r="P824" s="20"/>
      <c r="Q824" s="20"/>
      <c r="R824" s="20"/>
      <c r="S824" s="20"/>
      <c r="T824" s="20"/>
      <c r="U824" s="20"/>
      <c r="V824" s="20"/>
      <c r="W824" s="20"/>
      <c r="X824" s="20"/>
      <c r="Y824" s="20"/>
      <c r="Z824" s="20"/>
      <c r="AA824" s="20"/>
      <c r="AB824" s="20"/>
      <c r="AC824" s="20"/>
      <c r="AD824" s="20"/>
      <c r="AE824" s="20"/>
      <c r="AF824" s="20"/>
      <c r="AG824" s="20"/>
      <c r="AH824" s="20"/>
      <c r="AI824" s="20"/>
      <c r="AJ824" s="20"/>
      <c r="AK824" s="20"/>
      <c r="AL824" s="20"/>
      <c r="AM824" s="20"/>
      <c r="AN824" s="20"/>
      <c r="AO824" s="20"/>
      <c r="AP824" s="20"/>
      <c r="AQ824" s="20"/>
      <c r="AR824" s="20"/>
      <c r="AS824" s="20"/>
      <c r="AT824" s="20"/>
      <c r="AU824" s="20"/>
      <c r="AV824" s="20"/>
      <c r="AW824" s="20"/>
      <c r="AX824" s="20"/>
      <c r="AY824" s="20"/>
      <c r="AZ824" s="20"/>
      <c r="BA824" s="20"/>
      <c r="BB824" s="20"/>
    </row>
    <row r="825" spans="1:54">
      <c r="A825" s="16" t="s">
        <v>570</v>
      </c>
      <c r="E825" s="52" t="s">
        <v>746</v>
      </c>
      <c r="F825" s="52" t="s">
        <v>747</v>
      </c>
      <c r="G825" s="52" t="s">
        <v>746</v>
      </c>
      <c r="H825" s="52" t="s">
        <v>748</v>
      </c>
      <c r="J825" s="20"/>
      <c r="K825" s="20"/>
      <c r="L825" s="20"/>
      <c r="M825" s="20"/>
      <c r="N825" s="20"/>
      <c r="O825" s="20"/>
      <c r="P825" s="20"/>
      <c r="Q825" s="20"/>
      <c r="R825" s="20"/>
      <c r="S825" s="20"/>
      <c r="T825" s="20"/>
      <c r="U825" s="20"/>
      <c r="V825" s="20"/>
      <c r="W825" s="20"/>
      <c r="X825" s="20"/>
      <c r="Y825" s="20"/>
      <c r="Z825" s="20"/>
      <c r="AA825" s="20"/>
      <c r="AB825" s="20"/>
      <c r="AC825" s="20"/>
      <c r="AD825" s="20"/>
      <c r="AE825" s="20"/>
      <c r="AF825" s="20"/>
      <c r="AG825" s="20"/>
      <c r="AH825" s="20"/>
      <c r="AI825" s="20"/>
      <c r="AJ825" s="20"/>
      <c r="AK825" s="20"/>
      <c r="AL825" s="20"/>
      <c r="AM825" s="20"/>
      <c r="AN825" s="20"/>
      <c r="AO825" s="20"/>
      <c r="AP825" s="20"/>
      <c r="AQ825" s="20"/>
      <c r="AR825" s="20"/>
      <c r="AS825" s="20"/>
      <c r="AT825" s="20"/>
      <c r="AU825" s="20"/>
      <c r="AV825" s="20"/>
      <c r="AW825" s="20"/>
      <c r="AX825" s="20"/>
      <c r="AY825" s="20"/>
      <c r="AZ825" s="20"/>
      <c r="BA825" s="20"/>
      <c r="BB825" s="20"/>
    </row>
    <row r="826" spans="1:54" ht="15.75" thickBot="1">
      <c r="A826" s="44" t="s">
        <v>662</v>
      </c>
      <c r="B826" s="45" t="s">
        <v>300</v>
      </c>
      <c r="C826" s="45" t="s">
        <v>749</v>
      </c>
      <c r="D826" s="44"/>
      <c r="E826" s="53" t="s">
        <v>747</v>
      </c>
      <c r="F826" s="53" t="s">
        <v>750</v>
      </c>
      <c r="G826" s="53" t="s">
        <v>683</v>
      </c>
      <c r="H826" s="53" t="s">
        <v>88</v>
      </c>
      <c r="I826" s="44"/>
      <c r="J826" s="68" t="s">
        <v>751</v>
      </c>
      <c r="K826" s="68"/>
      <c r="L826" s="68"/>
      <c r="M826" s="68"/>
      <c r="N826" s="20"/>
      <c r="O826" s="20"/>
      <c r="P826" s="20"/>
      <c r="Q826" s="20"/>
      <c r="R826" s="20"/>
      <c r="S826" s="20"/>
      <c r="T826" s="20"/>
      <c r="U826" s="20"/>
      <c r="V826" s="20"/>
      <c r="W826" s="20"/>
      <c r="X826" s="20"/>
      <c r="Y826" s="20"/>
      <c r="Z826" s="20"/>
      <c r="AA826" s="20"/>
      <c r="AB826" s="20"/>
      <c r="AC826" s="20"/>
      <c r="AD826" s="20"/>
      <c r="AE826" s="20"/>
      <c r="AF826" s="20"/>
      <c r="AG826" s="20"/>
      <c r="AH826" s="20"/>
      <c r="AI826" s="20"/>
      <c r="AJ826" s="20"/>
      <c r="AK826" s="20"/>
      <c r="AL826" s="20"/>
      <c r="AM826" s="20"/>
      <c r="AN826" s="20"/>
      <c r="AO826" s="20"/>
      <c r="AP826" s="20"/>
      <c r="AQ826" s="20"/>
      <c r="AR826" s="20"/>
      <c r="AS826" s="20"/>
      <c r="AT826" s="20"/>
      <c r="AU826" s="20"/>
      <c r="AV826" s="20"/>
      <c r="AW826" s="20"/>
      <c r="AX826" s="20"/>
      <c r="AY826" s="20"/>
      <c r="AZ826" s="20"/>
      <c r="BA826" s="20"/>
      <c r="BB826" s="20"/>
    </row>
    <row r="827" spans="1:54">
      <c r="A827" s="18">
        <v>1</v>
      </c>
      <c r="D827" s="24"/>
      <c r="E827" s="24"/>
      <c r="F827" s="24"/>
      <c r="G827" s="24"/>
      <c r="H827" s="24"/>
      <c r="I827" s="24"/>
      <c r="J827" s="24"/>
      <c r="K827" s="24"/>
      <c r="L827" s="20"/>
      <c r="M827" s="20"/>
      <c r="N827" s="20"/>
      <c r="O827" s="20"/>
      <c r="P827" s="20"/>
      <c r="Q827" s="20"/>
      <c r="R827" s="20"/>
      <c r="S827" s="20"/>
      <c r="T827" s="20"/>
      <c r="U827" s="20"/>
      <c r="V827" s="20"/>
      <c r="W827" s="20"/>
      <c r="X827" s="20"/>
      <c r="Y827" s="20"/>
      <c r="Z827" s="20"/>
      <c r="AA827" s="20"/>
      <c r="AB827" s="20"/>
      <c r="AC827" s="20"/>
      <c r="AD827" s="20"/>
      <c r="AE827" s="20"/>
      <c r="AF827" s="20"/>
      <c r="AG827" s="20"/>
      <c r="AH827" s="20"/>
      <c r="AI827" s="20"/>
      <c r="AJ827" s="20"/>
      <c r="AK827" s="20"/>
      <c r="AL827" s="20"/>
      <c r="AM827" s="20"/>
      <c r="AN827" s="20"/>
      <c r="AO827" s="20"/>
      <c r="AP827" s="20"/>
      <c r="AQ827" s="20"/>
      <c r="AR827" s="20"/>
      <c r="AS827" s="20"/>
      <c r="AT827" s="20"/>
      <c r="AU827" s="20"/>
      <c r="AV827" s="20"/>
      <c r="AW827" s="20"/>
      <c r="AX827" s="20"/>
      <c r="AY827" s="20"/>
      <c r="AZ827" s="20"/>
      <c r="BA827" s="20"/>
      <c r="BB827" s="20"/>
    </row>
    <row r="828" spans="1:54">
      <c r="A828" s="18">
        <v>2</v>
      </c>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c r="AD828" s="20"/>
      <c r="AE828" s="20"/>
      <c r="AF828" s="20"/>
      <c r="AG828" s="20"/>
      <c r="AH828" s="20"/>
      <c r="AI828" s="20"/>
      <c r="AJ828" s="20"/>
      <c r="AK828" s="20"/>
      <c r="AL828" s="20"/>
      <c r="AM828" s="20"/>
      <c r="AN828" s="20"/>
      <c r="AO828" s="20"/>
      <c r="AP828" s="20"/>
      <c r="AQ828" s="20"/>
      <c r="AR828" s="20"/>
      <c r="AS828" s="20"/>
      <c r="AT828" s="20"/>
      <c r="AU828" s="20"/>
      <c r="AV828" s="20"/>
      <c r="AW828" s="20"/>
      <c r="AX828" s="20"/>
      <c r="AY828" s="20"/>
      <c r="AZ828" s="20"/>
      <c r="BA828" s="20"/>
      <c r="BB828" s="20"/>
    </row>
    <row r="829" spans="1:54">
      <c r="A829" s="18">
        <v>3</v>
      </c>
      <c r="B829" s="18" t="s">
        <v>209</v>
      </c>
      <c r="C829" s="16" t="s">
        <v>1074</v>
      </c>
      <c r="D829" s="74"/>
      <c r="E829" s="37">
        <f>'ACQ- Link In'!B36</f>
        <v>1200000</v>
      </c>
      <c r="F829" s="155">
        <f>'ACQ- Link In'!C36</f>
        <v>1200000</v>
      </c>
      <c r="G829" s="155">
        <f>'ACQ- Link In'!D36</f>
        <v>0</v>
      </c>
      <c r="H829" s="20"/>
      <c r="I829" s="20"/>
      <c r="J829" s="238" t="s">
        <v>1069</v>
      </c>
      <c r="K829" s="20"/>
      <c r="L829" s="20"/>
      <c r="M829" s="20"/>
      <c r="N829" s="20"/>
      <c r="O829" s="20"/>
      <c r="P829" s="20"/>
      <c r="Q829" s="20"/>
      <c r="R829" s="20"/>
      <c r="S829" s="20"/>
      <c r="T829" s="20"/>
      <c r="U829" s="20"/>
      <c r="V829" s="20"/>
      <c r="W829" s="20"/>
      <c r="X829" s="20"/>
      <c r="Y829" s="20"/>
      <c r="Z829" s="20"/>
      <c r="AA829" s="20"/>
      <c r="AB829" s="20"/>
      <c r="AC829" s="20"/>
      <c r="AD829" s="20"/>
      <c r="AE829" s="20"/>
      <c r="AF829" s="20"/>
      <c r="AG829" s="20"/>
      <c r="AH829" s="20"/>
      <c r="AI829" s="20"/>
      <c r="AJ829" s="20"/>
      <c r="AK829" s="20"/>
      <c r="AL829" s="20"/>
      <c r="AM829" s="20"/>
      <c r="AN829" s="20"/>
      <c r="AO829" s="20"/>
      <c r="AP829" s="20"/>
      <c r="AQ829" s="20"/>
      <c r="AR829" s="20"/>
      <c r="AS829" s="20"/>
      <c r="AT829" s="20"/>
      <c r="AU829" s="20"/>
      <c r="AV829" s="20"/>
      <c r="AW829" s="20"/>
      <c r="AX829" s="20"/>
      <c r="AY829" s="20"/>
      <c r="AZ829" s="20"/>
      <c r="BA829" s="20"/>
      <c r="BB829" s="20"/>
    </row>
    <row r="830" spans="1:54">
      <c r="A830" s="18">
        <v>4</v>
      </c>
      <c r="D830" s="20"/>
      <c r="E830" s="20"/>
      <c r="F830" s="20"/>
      <c r="G830" s="20"/>
      <c r="H830" s="20"/>
      <c r="I830" s="20"/>
      <c r="J830" s="238" t="s">
        <v>1070</v>
      </c>
      <c r="K830" s="20"/>
      <c r="L830" s="20"/>
      <c r="M830" s="20"/>
      <c r="N830" s="20"/>
      <c r="O830" s="20"/>
      <c r="P830" s="20"/>
      <c r="Q830" s="20"/>
      <c r="R830" s="20"/>
      <c r="S830" s="20"/>
      <c r="T830" s="20"/>
      <c r="U830" s="20"/>
      <c r="V830" s="20"/>
      <c r="W830" s="20"/>
      <c r="X830" s="20"/>
      <c r="Y830" s="20"/>
      <c r="Z830" s="20"/>
      <c r="AA830" s="20"/>
      <c r="AB830" s="20"/>
      <c r="AC830" s="20"/>
      <c r="AD830" s="20"/>
      <c r="AE830" s="20"/>
      <c r="AF830" s="20"/>
      <c r="AG830" s="20"/>
      <c r="AH830" s="20"/>
      <c r="AI830" s="20"/>
      <c r="AJ830" s="20"/>
      <c r="AK830" s="20"/>
      <c r="AL830" s="20"/>
      <c r="AM830" s="20"/>
      <c r="AN830" s="20"/>
      <c r="AO830" s="20"/>
      <c r="AP830" s="20"/>
      <c r="AQ830" s="20"/>
      <c r="AR830" s="20"/>
      <c r="AS830" s="20"/>
      <c r="AT830" s="20"/>
      <c r="AU830" s="20"/>
      <c r="AV830" s="20"/>
      <c r="AW830" s="20"/>
      <c r="AX830" s="20"/>
      <c r="AY830" s="20"/>
      <c r="AZ830" s="20"/>
      <c r="BA830" s="20"/>
      <c r="BB830" s="20"/>
    </row>
    <row r="831" spans="1:54">
      <c r="A831" s="18">
        <v>5</v>
      </c>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c r="AD831" s="20"/>
      <c r="AE831" s="20"/>
      <c r="AF831" s="20"/>
      <c r="AG831" s="20"/>
      <c r="AH831" s="20"/>
      <c r="AI831" s="20"/>
      <c r="AJ831" s="20"/>
      <c r="AK831" s="20"/>
      <c r="AL831" s="20"/>
      <c r="AM831" s="20"/>
      <c r="AN831" s="20"/>
      <c r="AO831" s="20"/>
      <c r="AP831" s="20"/>
      <c r="AQ831" s="20"/>
      <c r="AR831" s="20"/>
      <c r="AS831" s="20"/>
      <c r="AT831" s="20"/>
      <c r="AU831" s="20"/>
      <c r="AV831" s="20"/>
      <c r="AW831" s="20"/>
      <c r="AX831" s="20"/>
      <c r="AY831" s="20"/>
      <c r="AZ831" s="20"/>
      <c r="BA831" s="20"/>
      <c r="BB831" s="20"/>
    </row>
    <row r="832" spans="1:54">
      <c r="A832" s="18">
        <v>6</v>
      </c>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c r="AD832" s="20"/>
      <c r="AE832" s="20"/>
      <c r="AF832" s="20"/>
      <c r="AG832" s="20"/>
      <c r="AH832" s="20"/>
      <c r="AI832" s="20"/>
      <c r="AJ832" s="20"/>
      <c r="AK832" s="20"/>
      <c r="AL832" s="20"/>
      <c r="AM832" s="20"/>
      <c r="AN832" s="20"/>
      <c r="AO832" s="20"/>
      <c r="AP832" s="20"/>
      <c r="AQ832" s="20"/>
      <c r="AR832" s="20"/>
      <c r="AS832" s="20"/>
      <c r="AT832" s="20"/>
      <c r="AU832" s="20"/>
      <c r="AV832" s="20"/>
      <c r="AW832" s="20"/>
      <c r="AX832" s="20"/>
      <c r="AY832" s="20"/>
      <c r="AZ832" s="20"/>
      <c r="BA832" s="20"/>
      <c r="BB832" s="20"/>
    </row>
    <row r="833" spans="1:54">
      <c r="A833" s="18">
        <v>7</v>
      </c>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c r="AD833" s="20"/>
      <c r="AE833" s="20"/>
      <c r="AF833" s="20"/>
      <c r="AG833" s="20"/>
      <c r="AH833" s="20"/>
      <c r="AI833" s="20"/>
      <c r="AJ833" s="20"/>
      <c r="AK833" s="20"/>
      <c r="AL833" s="20"/>
      <c r="AM833" s="20"/>
      <c r="AN833" s="20"/>
      <c r="AO833" s="20"/>
      <c r="AP833" s="20"/>
      <c r="AQ833" s="20"/>
      <c r="AR833" s="20"/>
      <c r="AS833" s="20"/>
      <c r="AT833" s="20"/>
      <c r="AU833" s="20"/>
      <c r="AV833" s="20"/>
      <c r="AW833" s="20"/>
      <c r="AX833" s="20"/>
      <c r="AY833" s="20"/>
      <c r="AZ833" s="20"/>
      <c r="BA833" s="20"/>
      <c r="BB833" s="20"/>
    </row>
    <row r="834" spans="1:54">
      <c r="A834" s="18">
        <v>8</v>
      </c>
      <c r="D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c r="AD834" s="20"/>
      <c r="AE834" s="20"/>
      <c r="AF834" s="20"/>
      <c r="AG834" s="20"/>
      <c r="AH834" s="20"/>
      <c r="AI834" s="20"/>
      <c r="AJ834" s="20"/>
      <c r="AK834" s="20"/>
      <c r="AL834" s="20"/>
      <c r="AM834" s="20"/>
      <c r="AN834" s="20"/>
      <c r="AO834" s="20"/>
      <c r="AP834" s="20"/>
      <c r="AQ834" s="20"/>
      <c r="AR834" s="20"/>
      <c r="AS834" s="20"/>
      <c r="AT834" s="20"/>
      <c r="AU834" s="20"/>
      <c r="AV834" s="20"/>
      <c r="AW834" s="20"/>
      <c r="AX834" s="20"/>
      <c r="AY834" s="20"/>
      <c r="AZ834" s="20"/>
      <c r="BA834" s="20"/>
      <c r="BB834" s="20"/>
    </row>
    <row r="835" spans="1:54">
      <c r="A835" s="18"/>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c r="AD835" s="20"/>
      <c r="AE835" s="20"/>
      <c r="AF835" s="20"/>
      <c r="AG835" s="20"/>
      <c r="AH835" s="20"/>
      <c r="AI835" s="20"/>
      <c r="AJ835" s="20"/>
      <c r="AK835" s="20"/>
      <c r="AL835" s="20"/>
      <c r="AM835" s="20"/>
      <c r="AN835" s="20"/>
      <c r="AO835" s="20"/>
      <c r="AP835" s="20"/>
      <c r="AQ835" s="20"/>
      <c r="AR835" s="20"/>
      <c r="AS835" s="20"/>
      <c r="AT835" s="20"/>
      <c r="AU835" s="20"/>
      <c r="AV835" s="20"/>
      <c r="AW835" s="20"/>
      <c r="AX835" s="20"/>
      <c r="AY835" s="20"/>
      <c r="AZ835" s="20"/>
      <c r="BA835" s="20"/>
      <c r="BB835" s="20"/>
    </row>
    <row r="836" spans="1:54">
      <c r="A836" s="18"/>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c r="AD836" s="20"/>
      <c r="AE836" s="20"/>
      <c r="AF836" s="20"/>
      <c r="AG836" s="20"/>
      <c r="AH836" s="20"/>
      <c r="AI836" s="20"/>
      <c r="AJ836" s="20"/>
      <c r="AK836" s="20"/>
      <c r="AL836" s="20"/>
      <c r="AM836" s="20"/>
      <c r="AN836" s="20"/>
      <c r="AO836" s="20"/>
      <c r="AP836" s="20"/>
      <c r="AQ836" s="20"/>
      <c r="AR836" s="20"/>
      <c r="AS836" s="20"/>
      <c r="AT836" s="20"/>
      <c r="AU836" s="20"/>
      <c r="AV836" s="20"/>
      <c r="AW836" s="20"/>
      <c r="AX836" s="20"/>
      <c r="AY836" s="20"/>
      <c r="AZ836" s="20"/>
      <c r="BA836" s="20"/>
      <c r="BB836" s="20"/>
    </row>
    <row r="837" spans="1:54">
      <c r="A837" s="18"/>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c r="AD837" s="20"/>
      <c r="AE837" s="20"/>
      <c r="AF837" s="20"/>
      <c r="AG837" s="20"/>
      <c r="AH837" s="20"/>
      <c r="AI837" s="20"/>
      <c r="AJ837" s="20"/>
      <c r="AK837" s="20"/>
      <c r="AL837" s="20"/>
      <c r="AM837" s="20"/>
      <c r="AN837" s="20"/>
      <c r="AO837" s="20"/>
      <c r="AP837" s="20"/>
      <c r="AQ837" s="20"/>
      <c r="AR837" s="20"/>
      <c r="AS837" s="20"/>
      <c r="AT837" s="20"/>
      <c r="AU837" s="20"/>
      <c r="AV837" s="20"/>
      <c r="AW837" s="20"/>
      <c r="AX837" s="20"/>
      <c r="AY837" s="20"/>
      <c r="AZ837" s="20"/>
      <c r="BA837" s="20"/>
      <c r="BB837" s="20"/>
    </row>
    <row r="838" spans="1:54">
      <c r="A838" s="18"/>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c r="AD838" s="20"/>
      <c r="AE838" s="20"/>
      <c r="AF838" s="20"/>
      <c r="AG838" s="20"/>
      <c r="AH838" s="20"/>
      <c r="AI838" s="20"/>
      <c r="AJ838" s="20"/>
      <c r="AK838" s="20"/>
      <c r="AL838" s="20"/>
      <c r="AM838" s="20"/>
      <c r="AN838" s="20"/>
      <c r="AO838" s="20"/>
      <c r="AP838" s="20"/>
      <c r="AQ838" s="20"/>
      <c r="AR838" s="20"/>
      <c r="AS838" s="20"/>
      <c r="AT838" s="20"/>
      <c r="AU838" s="20"/>
      <c r="AV838" s="20"/>
      <c r="AW838" s="20"/>
      <c r="AX838" s="20"/>
      <c r="AY838" s="20"/>
      <c r="AZ838" s="20"/>
      <c r="BA838" s="20"/>
      <c r="BB838" s="20"/>
    </row>
    <row r="839" spans="1:54">
      <c r="A839" s="18"/>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c r="AD839" s="20"/>
      <c r="AE839" s="20"/>
      <c r="AF839" s="20"/>
      <c r="AG839" s="20"/>
      <c r="AH839" s="20"/>
      <c r="AI839" s="20"/>
      <c r="AJ839" s="20"/>
      <c r="AK839" s="20"/>
      <c r="AL839" s="20"/>
      <c r="AM839" s="20"/>
      <c r="AN839" s="20"/>
      <c r="AO839" s="20"/>
      <c r="AP839" s="20"/>
      <c r="AQ839" s="20"/>
      <c r="AR839" s="20"/>
      <c r="AS839" s="20"/>
      <c r="AT839" s="20"/>
      <c r="AU839" s="20"/>
      <c r="AV839" s="20"/>
      <c r="AW839" s="20"/>
      <c r="AX839" s="20"/>
      <c r="AY839" s="20"/>
      <c r="AZ839" s="20"/>
      <c r="BA839" s="20"/>
      <c r="BB839" s="20"/>
    </row>
    <row r="840" spans="1:54">
      <c r="A840" s="18"/>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c r="AD840" s="20"/>
      <c r="AE840" s="20"/>
      <c r="AF840" s="20"/>
      <c r="AG840" s="20"/>
      <c r="AH840" s="20"/>
      <c r="AI840" s="20"/>
      <c r="AJ840" s="20"/>
      <c r="AK840" s="20"/>
      <c r="AL840" s="20"/>
      <c r="AM840" s="20"/>
      <c r="AN840" s="20"/>
      <c r="AO840" s="20"/>
      <c r="AP840" s="20"/>
      <c r="AQ840" s="20"/>
      <c r="AR840" s="20"/>
      <c r="AS840" s="20"/>
      <c r="AT840" s="20"/>
      <c r="AU840" s="20"/>
      <c r="AV840" s="20"/>
      <c r="AW840" s="20"/>
      <c r="AX840" s="20"/>
      <c r="AY840" s="20"/>
      <c r="AZ840" s="20"/>
      <c r="BA840" s="20"/>
      <c r="BB840" s="20"/>
    </row>
    <row r="841" spans="1:54">
      <c r="A841" s="18"/>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c r="AD841" s="20"/>
      <c r="AE841" s="20"/>
      <c r="AF841" s="20"/>
      <c r="AG841" s="20"/>
      <c r="AH841" s="20"/>
      <c r="AI841" s="20"/>
      <c r="AJ841" s="20"/>
      <c r="AK841" s="20"/>
      <c r="AL841" s="20"/>
      <c r="AM841" s="20"/>
      <c r="AN841" s="20"/>
      <c r="AO841" s="20"/>
      <c r="AP841" s="20"/>
      <c r="AQ841" s="20"/>
      <c r="AR841" s="20"/>
      <c r="AS841" s="20"/>
      <c r="AT841" s="20"/>
      <c r="AU841" s="20"/>
      <c r="AV841" s="20"/>
      <c r="AW841" s="20"/>
      <c r="AX841" s="20"/>
      <c r="AY841" s="20"/>
      <c r="AZ841" s="20"/>
      <c r="BA841" s="20"/>
      <c r="BB841" s="20"/>
    </row>
    <row r="842" spans="1:54">
      <c r="A842" s="18"/>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c r="AD842" s="20"/>
      <c r="AE842" s="20"/>
      <c r="AF842" s="20"/>
      <c r="AG842" s="20"/>
      <c r="AH842" s="20"/>
      <c r="AI842" s="20"/>
      <c r="AJ842" s="20"/>
      <c r="AK842" s="20"/>
      <c r="AL842" s="20"/>
      <c r="AM842" s="20"/>
      <c r="AN842" s="20"/>
      <c r="AO842" s="20"/>
      <c r="AP842" s="20"/>
      <c r="AQ842" s="20"/>
      <c r="AR842" s="20"/>
      <c r="AS842" s="20"/>
      <c r="AT842" s="20"/>
      <c r="AU842" s="20"/>
      <c r="AV842" s="20"/>
      <c r="AW842" s="20"/>
      <c r="AX842" s="20"/>
      <c r="AY842" s="20"/>
      <c r="AZ842" s="20"/>
      <c r="BA842" s="20"/>
      <c r="BB842" s="20"/>
    </row>
    <row r="843" spans="1:54">
      <c r="A843" s="18"/>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c r="AD843" s="20"/>
      <c r="AE843" s="20"/>
      <c r="AF843" s="20"/>
      <c r="AG843" s="20"/>
      <c r="AH843" s="20"/>
      <c r="AI843" s="20"/>
      <c r="AJ843" s="20"/>
      <c r="AK843" s="20"/>
      <c r="AL843" s="20"/>
      <c r="AM843" s="20"/>
      <c r="AN843" s="20"/>
      <c r="AO843" s="20"/>
      <c r="AP843" s="20"/>
      <c r="AQ843" s="20"/>
      <c r="AR843" s="20"/>
      <c r="AS843" s="20"/>
      <c r="AT843" s="20"/>
      <c r="AU843" s="20"/>
      <c r="AV843" s="20"/>
      <c r="AW843" s="20"/>
      <c r="AX843" s="20"/>
      <c r="AY843" s="20"/>
      <c r="AZ843" s="20"/>
      <c r="BA843" s="20"/>
      <c r="BB843" s="20"/>
    </row>
    <row r="844" spans="1:54">
      <c r="A844" s="18"/>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c r="AD844" s="20"/>
      <c r="AE844" s="20"/>
      <c r="AF844" s="20"/>
      <c r="AG844" s="20"/>
      <c r="AH844" s="20"/>
      <c r="AI844" s="20"/>
      <c r="AJ844" s="20"/>
      <c r="AK844" s="20"/>
      <c r="AL844" s="20"/>
      <c r="AM844" s="20"/>
      <c r="AN844" s="20"/>
      <c r="AO844" s="20"/>
      <c r="AP844" s="20"/>
      <c r="AQ844" s="20"/>
      <c r="AR844" s="20"/>
      <c r="AS844" s="20"/>
      <c r="AT844" s="20"/>
      <c r="AU844" s="20"/>
      <c r="AV844" s="20"/>
      <c r="AW844" s="20"/>
      <c r="AX844" s="20"/>
      <c r="AY844" s="20"/>
      <c r="AZ844" s="20"/>
      <c r="BA844" s="20"/>
      <c r="BB844" s="20"/>
    </row>
    <row r="845" spans="1:54">
      <c r="A845" s="18"/>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c r="AD845" s="20"/>
      <c r="AE845" s="20"/>
      <c r="AF845" s="20"/>
      <c r="AG845" s="20"/>
      <c r="AH845" s="20"/>
      <c r="AI845" s="20"/>
      <c r="AJ845" s="20"/>
      <c r="AK845" s="20"/>
      <c r="AL845" s="20"/>
      <c r="AM845" s="20"/>
      <c r="AN845" s="20"/>
      <c r="AO845" s="20"/>
      <c r="AP845" s="20"/>
      <c r="AQ845" s="20"/>
      <c r="AR845" s="20"/>
      <c r="AS845" s="20"/>
      <c r="AT845" s="20"/>
      <c r="AU845" s="20"/>
      <c r="AV845" s="20"/>
      <c r="AW845" s="20"/>
      <c r="AX845" s="20"/>
      <c r="AY845" s="20"/>
      <c r="AZ845" s="20"/>
      <c r="BA845" s="20"/>
      <c r="BB845" s="20"/>
    </row>
    <row r="846" spans="1:54">
      <c r="A846" s="18"/>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c r="AD846" s="20"/>
      <c r="AE846" s="20"/>
      <c r="AF846" s="20"/>
      <c r="AG846" s="20"/>
      <c r="AH846" s="20"/>
      <c r="AI846" s="20"/>
      <c r="AJ846" s="20"/>
      <c r="AK846" s="20"/>
      <c r="AL846" s="20"/>
      <c r="AM846" s="20"/>
      <c r="AN846" s="20"/>
      <c r="AO846" s="20"/>
      <c r="AP846" s="20"/>
      <c r="AQ846" s="20"/>
      <c r="AR846" s="20"/>
      <c r="AS846" s="20"/>
      <c r="AT846" s="20"/>
      <c r="AU846" s="20"/>
      <c r="AV846" s="20"/>
      <c r="AW846" s="20"/>
      <c r="AX846" s="20"/>
      <c r="AY846" s="20"/>
      <c r="AZ846" s="20"/>
      <c r="BA846" s="20"/>
      <c r="BB846" s="20"/>
    </row>
    <row r="847" spans="1:54">
      <c r="A847" s="18"/>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c r="AD847" s="20"/>
      <c r="AE847" s="20"/>
      <c r="AF847" s="20"/>
      <c r="AG847" s="20"/>
      <c r="AH847" s="20"/>
      <c r="AI847" s="20"/>
      <c r="AJ847" s="20"/>
      <c r="AK847" s="20"/>
      <c r="AL847" s="20"/>
      <c r="AM847" s="20"/>
      <c r="AN847" s="20"/>
      <c r="AO847" s="20"/>
      <c r="AP847" s="20"/>
      <c r="AQ847" s="20"/>
      <c r="AR847" s="20"/>
      <c r="AS847" s="20"/>
      <c r="AT847" s="20"/>
      <c r="AU847" s="20"/>
      <c r="AV847" s="20"/>
      <c r="AW847" s="20"/>
      <c r="AX847" s="20"/>
      <c r="AY847" s="20"/>
      <c r="AZ847" s="20"/>
      <c r="BA847" s="20"/>
      <c r="BB847" s="20"/>
    </row>
    <row r="848" spans="1:54">
      <c r="A848" s="18"/>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c r="AD848" s="20"/>
      <c r="AE848" s="20"/>
      <c r="AF848" s="20"/>
      <c r="AG848" s="20"/>
      <c r="AH848" s="20"/>
      <c r="AI848" s="20"/>
      <c r="AJ848" s="20"/>
      <c r="AK848" s="20"/>
      <c r="AL848" s="20"/>
      <c r="AM848" s="20"/>
      <c r="AN848" s="20"/>
      <c r="AO848" s="20"/>
      <c r="AP848" s="20"/>
      <c r="AQ848" s="20"/>
      <c r="AR848" s="20"/>
      <c r="AS848" s="20"/>
      <c r="AT848" s="20"/>
      <c r="AU848" s="20"/>
      <c r="AV848" s="20"/>
      <c r="AW848" s="20"/>
      <c r="AX848" s="20"/>
      <c r="AY848" s="20"/>
      <c r="AZ848" s="20"/>
      <c r="BA848" s="20"/>
      <c r="BB848" s="20"/>
    </row>
    <row r="849" spans="1:54">
      <c r="A849" s="18"/>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c r="AD849" s="20"/>
      <c r="AE849" s="20"/>
      <c r="AF849" s="20"/>
      <c r="AG849" s="20"/>
      <c r="AH849" s="20"/>
      <c r="AI849" s="20"/>
      <c r="AJ849" s="20"/>
      <c r="AK849" s="20"/>
      <c r="AL849" s="20"/>
      <c r="AM849" s="20"/>
      <c r="AN849" s="20"/>
      <c r="AO849" s="20"/>
      <c r="AP849" s="20"/>
      <c r="AQ849" s="20"/>
      <c r="AR849" s="20"/>
      <c r="AS849" s="20"/>
      <c r="AT849" s="20"/>
      <c r="AU849" s="20"/>
      <c r="AV849" s="20"/>
      <c r="AW849" s="20"/>
      <c r="AX849" s="20"/>
      <c r="AY849" s="20"/>
      <c r="AZ849" s="20"/>
      <c r="BA849" s="20"/>
      <c r="BB849" s="20"/>
    </row>
    <row r="850" spans="1:54">
      <c r="A850" s="18"/>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c r="AD850" s="20"/>
      <c r="AE850" s="20"/>
      <c r="AF850" s="20"/>
      <c r="AG850" s="20"/>
      <c r="AH850" s="20"/>
      <c r="AI850" s="20"/>
      <c r="AJ850" s="20"/>
      <c r="AK850" s="20"/>
      <c r="AL850" s="20"/>
      <c r="AM850" s="20"/>
      <c r="AN850" s="20"/>
      <c r="AO850" s="20"/>
      <c r="AP850" s="20"/>
      <c r="AQ850" s="20"/>
      <c r="AR850" s="20"/>
      <c r="AS850" s="20"/>
      <c r="AT850" s="20"/>
      <c r="AU850" s="20"/>
      <c r="AV850" s="20"/>
      <c r="AW850" s="20"/>
      <c r="AX850" s="20"/>
      <c r="AY850" s="20"/>
      <c r="AZ850" s="20"/>
      <c r="BA850" s="20"/>
      <c r="BB850" s="20"/>
    </row>
    <row r="851" spans="1:54">
      <c r="A851" s="18"/>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c r="AD851" s="20"/>
      <c r="AE851" s="20"/>
      <c r="AF851" s="20"/>
      <c r="AG851" s="20"/>
      <c r="AH851" s="20"/>
      <c r="AI851" s="20"/>
      <c r="AJ851" s="20"/>
      <c r="AK851" s="20"/>
      <c r="AL851" s="20"/>
      <c r="AM851" s="20"/>
      <c r="AN851" s="20"/>
      <c r="AO851" s="20"/>
      <c r="AP851" s="20"/>
      <c r="AQ851" s="20"/>
      <c r="AR851" s="20"/>
      <c r="AS851" s="20"/>
      <c r="AT851" s="20"/>
      <c r="AU851" s="20"/>
      <c r="AV851" s="20"/>
      <c r="AW851" s="20"/>
      <c r="AX851" s="20"/>
      <c r="AY851" s="20"/>
      <c r="AZ851" s="20"/>
      <c r="BA851" s="20"/>
      <c r="BB851" s="20"/>
    </row>
    <row r="852" spans="1:54">
      <c r="A852" s="18"/>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c r="AD852" s="20"/>
      <c r="AE852" s="20"/>
      <c r="AF852" s="20"/>
      <c r="AG852" s="20"/>
      <c r="AH852" s="20"/>
      <c r="AI852" s="20"/>
      <c r="AJ852" s="20"/>
      <c r="AK852" s="20"/>
      <c r="AL852" s="20"/>
      <c r="AM852" s="20"/>
      <c r="AN852" s="20"/>
      <c r="AO852" s="20"/>
      <c r="AP852" s="20"/>
      <c r="AQ852" s="20"/>
      <c r="AR852" s="20"/>
      <c r="AS852" s="20"/>
      <c r="AT852" s="20"/>
      <c r="AU852" s="20"/>
      <c r="AV852" s="20"/>
      <c r="AW852" s="20"/>
      <c r="AX852" s="20"/>
      <c r="AY852" s="20"/>
      <c r="AZ852" s="20"/>
      <c r="BA852" s="20"/>
      <c r="BB852" s="20"/>
    </row>
    <row r="853" spans="1:54">
      <c r="A853" s="18"/>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c r="AD853" s="20"/>
      <c r="AE853" s="20"/>
      <c r="AF853" s="20"/>
      <c r="AG853" s="20"/>
      <c r="AH853" s="20"/>
      <c r="AI853" s="20"/>
      <c r="AJ853" s="20"/>
      <c r="AK853" s="20"/>
      <c r="AL853" s="20"/>
      <c r="AM853" s="20"/>
      <c r="AN853" s="20"/>
      <c r="AO853" s="20"/>
      <c r="AP853" s="20"/>
      <c r="AQ853" s="20"/>
      <c r="AR853" s="20"/>
      <c r="AS853" s="20"/>
      <c r="AT853" s="20"/>
      <c r="AU853" s="20"/>
      <c r="AV853" s="20"/>
      <c r="AW853" s="20"/>
      <c r="AX853" s="20"/>
      <c r="AY853" s="20"/>
      <c r="AZ853" s="20"/>
      <c r="BA853" s="20"/>
      <c r="BB853" s="20"/>
    </row>
    <row r="854" spans="1:54">
      <c r="A854" s="18"/>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c r="AD854" s="20"/>
      <c r="AE854" s="20"/>
      <c r="AF854" s="20"/>
      <c r="AG854" s="20"/>
      <c r="AH854" s="20"/>
      <c r="AI854" s="20"/>
      <c r="AJ854" s="20"/>
      <c r="AK854" s="20"/>
      <c r="AL854" s="20"/>
      <c r="AM854" s="20"/>
      <c r="AN854" s="20"/>
      <c r="AO854" s="20"/>
      <c r="AP854" s="20"/>
      <c r="AQ854" s="20"/>
      <c r="AR854" s="20"/>
      <c r="AS854" s="20"/>
      <c r="AT854" s="20"/>
      <c r="AU854" s="20"/>
      <c r="AV854" s="20"/>
      <c r="AW854" s="20"/>
      <c r="AX854" s="20"/>
      <c r="AY854" s="20"/>
      <c r="AZ854" s="20"/>
      <c r="BA854" s="20"/>
      <c r="BB854" s="20"/>
    </row>
    <row r="855" spans="1:54">
      <c r="A855" s="18"/>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c r="AD855" s="20"/>
      <c r="AE855" s="20"/>
      <c r="AF855" s="20"/>
      <c r="AG855" s="20"/>
      <c r="AH855" s="20"/>
      <c r="AI855" s="20"/>
      <c r="AJ855" s="20"/>
      <c r="AK855" s="20"/>
      <c r="AL855" s="20"/>
      <c r="AM855" s="20"/>
      <c r="AN855" s="20"/>
      <c r="AO855" s="20"/>
      <c r="AP855" s="20"/>
      <c r="AQ855" s="20"/>
      <c r="AR855" s="20"/>
      <c r="AS855" s="20"/>
      <c r="AT855" s="20"/>
      <c r="AU855" s="20"/>
      <c r="AV855" s="20"/>
      <c r="AW855" s="20"/>
      <c r="AX855" s="20"/>
      <c r="AY855" s="20"/>
      <c r="AZ855" s="20"/>
      <c r="BA855" s="20"/>
      <c r="BB855" s="20"/>
    </row>
    <row r="856" spans="1:54">
      <c r="A856" s="18"/>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c r="AD856" s="20"/>
      <c r="AE856" s="20"/>
      <c r="AF856" s="20"/>
      <c r="AG856" s="20"/>
      <c r="AH856" s="20"/>
      <c r="AI856" s="20"/>
      <c r="AJ856" s="20"/>
      <c r="AK856" s="20"/>
      <c r="AL856" s="20"/>
      <c r="AM856" s="20"/>
      <c r="AN856" s="20"/>
      <c r="AO856" s="20"/>
      <c r="AP856" s="20"/>
      <c r="AQ856" s="20"/>
      <c r="AR856" s="20"/>
      <c r="AS856" s="20"/>
      <c r="AT856" s="20"/>
      <c r="AU856" s="20"/>
      <c r="AV856" s="20"/>
      <c r="AW856" s="20"/>
      <c r="AX856" s="20"/>
      <c r="AY856" s="20"/>
      <c r="AZ856" s="20"/>
      <c r="BA856" s="20"/>
      <c r="BB856" s="20"/>
    </row>
    <row r="857" spans="1:54">
      <c r="A857" s="18"/>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c r="AD857" s="20"/>
      <c r="AE857" s="20"/>
      <c r="AF857" s="20"/>
      <c r="AG857" s="20"/>
      <c r="AH857" s="20"/>
      <c r="AI857" s="20"/>
      <c r="AJ857" s="20"/>
      <c r="AK857" s="20"/>
      <c r="AL857" s="20"/>
      <c r="AM857" s="20"/>
      <c r="AN857" s="20"/>
      <c r="AO857" s="20"/>
      <c r="AP857" s="20"/>
      <c r="AQ857" s="20"/>
      <c r="AR857" s="20"/>
      <c r="AS857" s="20"/>
      <c r="AT857" s="20"/>
      <c r="AU857" s="20"/>
      <c r="AV857" s="20"/>
      <c r="AW857" s="20"/>
      <c r="AX857" s="20"/>
      <c r="AY857" s="20"/>
      <c r="AZ857" s="20"/>
      <c r="BA857" s="20"/>
      <c r="BB857" s="20"/>
    </row>
    <row r="858" spans="1:54">
      <c r="A858" s="18"/>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c r="AD858" s="20"/>
      <c r="AE858" s="20"/>
      <c r="AF858" s="20"/>
      <c r="AG858" s="20"/>
      <c r="AH858" s="20"/>
      <c r="AI858" s="20"/>
      <c r="AJ858" s="20"/>
      <c r="AK858" s="20"/>
      <c r="AL858" s="20"/>
      <c r="AM858" s="20"/>
      <c r="AN858" s="20"/>
      <c r="AO858" s="20"/>
      <c r="AP858" s="20"/>
      <c r="AQ858" s="20"/>
      <c r="AR858" s="20"/>
      <c r="AS858" s="20"/>
      <c r="AT858" s="20"/>
      <c r="AU858" s="20"/>
      <c r="AV858" s="20"/>
      <c r="AW858" s="20"/>
      <c r="AX858" s="20"/>
      <c r="AY858" s="20"/>
      <c r="AZ858" s="20"/>
      <c r="BA858" s="20"/>
      <c r="BB858" s="20"/>
    </row>
    <row r="859" spans="1:54">
      <c r="A859" s="18"/>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c r="AD859" s="20"/>
      <c r="AE859" s="20"/>
      <c r="AF859" s="20"/>
      <c r="AG859" s="20"/>
      <c r="AH859" s="20"/>
      <c r="AI859" s="20"/>
      <c r="AJ859" s="20"/>
      <c r="AK859" s="20"/>
      <c r="AL859" s="20"/>
      <c r="AM859" s="20"/>
      <c r="AN859" s="20"/>
      <c r="AO859" s="20"/>
      <c r="AP859" s="20"/>
      <c r="AQ859" s="20"/>
      <c r="AR859" s="20"/>
      <c r="AS859" s="20"/>
      <c r="AT859" s="20"/>
      <c r="AU859" s="20"/>
      <c r="AV859" s="20"/>
      <c r="AW859" s="20"/>
      <c r="AX859" s="20"/>
      <c r="AY859" s="20"/>
      <c r="AZ859" s="20"/>
      <c r="BA859" s="20"/>
      <c r="BB859" s="20"/>
    </row>
    <row r="860" spans="1:54">
      <c r="A860" s="18"/>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c r="AD860" s="20"/>
      <c r="AE860" s="20"/>
      <c r="AF860" s="20"/>
      <c r="AG860" s="20"/>
      <c r="AH860" s="20"/>
      <c r="AI860" s="20"/>
      <c r="AJ860" s="20"/>
      <c r="AK860" s="20"/>
      <c r="AL860" s="20"/>
      <c r="AM860" s="20"/>
      <c r="AN860" s="20"/>
      <c r="AO860" s="20"/>
      <c r="AP860" s="20"/>
      <c r="AQ860" s="20"/>
      <c r="AR860" s="20"/>
      <c r="AS860" s="20"/>
      <c r="AT860" s="20"/>
      <c r="AU860" s="20"/>
      <c r="AV860" s="20"/>
      <c r="AW860" s="20"/>
      <c r="AX860" s="20"/>
      <c r="AY860" s="20"/>
      <c r="AZ860" s="20"/>
      <c r="BA860" s="20"/>
      <c r="BB860" s="20"/>
    </row>
    <row r="861" spans="1:54">
      <c r="A861" s="18"/>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c r="AD861" s="20"/>
      <c r="AE861" s="20"/>
      <c r="AF861" s="20"/>
      <c r="AG861" s="20"/>
      <c r="AH861" s="20"/>
      <c r="AI861" s="20"/>
      <c r="AJ861" s="20"/>
      <c r="AK861" s="20"/>
      <c r="AL861" s="20"/>
      <c r="AM861" s="20"/>
      <c r="AN861" s="20"/>
      <c r="AO861" s="20"/>
      <c r="AP861" s="20"/>
      <c r="AQ861" s="20"/>
      <c r="AR861" s="20"/>
      <c r="AS861" s="20"/>
      <c r="AT861" s="20"/>
      <c r="AU861" s="20"/>
      <c r="AV861" s="20"/>
      <c r="AW861" s="20"/>
      <c r="AX861" s="20"/>
      <c r="AY861" s="20"/>
      <c r="AZ861" s="20"/>
      <c r="BA861" s="20"/>
      <c r="BB861" s="20"/>
    </row>
    <row r="862" spans="1:54">
      <c r="A862" s="18"/>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c r="AD862" s="20"/>
      <c r="AE862" s="20"/>
      <c r="AF862" s="20"/>
      <c r="AG862" s="20"/>
      <c r="AH862" s="20"/>
      <c r="AI862" s="20"/>
      <c r="AJ862" s="20"/>
      <c r="AK862" s="20"/>
      <c r="AL862" s="20"/>
      <c r="AM862" s="20"/>
      <c r="AN862" s="20"/>
      <c r="AO862" s="20"/>
      <c r="AP862" s="20"/>
      <c r="AQ862" s="20"/>
      <c r="AR862" s="20"/>
      <c r="AS862" s="20"/>
      <c r="AT862" s="20"/>
      <c r="AU862" s="20"/>
      <c r="AV862" s="20"/>
      <c r="AW862" s="20"/>
      <c r="AX862" s="20"/>
      <c r="AY862" s="20"/>
      <c r="AZ862" s="20"/>
      <c r="BA862" s="20"/>
      <c r="BB862" s="20"/>
    </row>
    <row r="863" spans="1:54">
      <c r="A863" s="18"/>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c r="AD863" s="20"/>
      <c r="AE863" s="20"/>
      <c r="AF863" s="20"/>
      <c r="AG863" s="20"/>
      <c r="AH863" s="20"/>
      <c r="AI863" s="20"/>
      <c r="AJ863" s="20"/>
      <c r="AK863" s="20"/>
      <c r="AL863" s="20"/>
      <c r="AM863" s="20"/>
      <c r="AN863" s="20"/>
      <c r="AO863" s="20"/>
      <c r="AP863" s="20"/>
      <c r="AQ863" s="20"/>
      <c r="AR863" s="20"/>
      <c r="AS863" s="20"/>
      <c r="AT863" s="20"/>
      <c r="AU863" s="20"/>
      <c r="AV863" s="20"/>
      <c r="AW863" s="20"/>
      <c r="AX863" s="20"/>
      <c r="AY863" s="20"/>
      <c r="AZ863" s="20"/>
      <c r="BA863" s="20"/>
      <c r="BB863" s="20"/>
    </row>
    <row r="864" spans="1:54">
      <c r="A864" s="18"/>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c r="AD864" s="20"/>
      <c r="AE864" s="20"/>
      <c r="AF864" s="20"/>
      <c r="AG864" s="20"/>
      <c r="AH864" s="20"/>
      <c r="AI864" s="20"/>
      <c r="AJ864" s="20"/>
      <c r="AK864" s="20"/>
      <c r="AL864" s="20"/>
      <c r="AM864" s="20"/>
      <c r="AN864" s="20"/>
      <c r="AO864" s="20"/>
      <c r="AP864" s="20"/>
      <c r="AQ864" s="20"/>
      <c r="AR864" s="20"/>
      <c r="AS864" s="20"/>
      <c r="AT864" s="20"/>
      <c r="AU864" s="20"/>
      <c r="AV864" s="20"/>
      <c r="AW864" s="20"/>
      <c r="AX864" s="20"/>
      <c r="AY864" s="20"/>
      <c r="AZ864" s="20"/>
      <c r="BA864" s="20"/>
      <c r="BB864" s="20"/>
    </row>
    <row r="865" spans="1:54">
      <c r="A865" s="18"/>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c r="AD865" s="20"/>
      <c r="AE865" s="20"/>
      <c r="AF865" s="20"/>
      <c r="AG865" s="20"/>
      <c r="AH865" s="20"/>
      <c r="AI865" s="20"/>
      <c r="AJ865" s="20"/>
      <c r="AK865" s="20"/>
      <c r="AL865" s="20"/>
      <c r="AM865" s="20"/>
      <c r="AN865" s="20"/>
      <c r="AO865" s="20"/>
      <c r="AP865" s="20"/>
      <c r="AQ865" s="20"/>
      <c r="AR865" s="20"/>
      <c r="AS865" s="20"/>
      <c r="AT865" s="20"/>
      <c r="AU865" s="20"/>
      <c r="AV865" s="20"/>
      <c r="AW865" s="20"/>
      <c r="AX865" s="20"/>
      <c r="AY865" s="20"/>
      <c r="AZ865" s="20"/>
      <c r="BA865" s="20"/>
      <c r="BB865" s="20"/>
    </row>
    <row r="866" spans="1:54">
      <c r="A866" s="18"/>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c r="AD866" s="20"/>
      <c r="AE866" s="20"/>
      <c r="AF866" s="20"/>
      <c r="AG866" s="20"/>
      <c r="AH866" s="20"/>
      <c r="AI866" s="20"/>
      <c r="AJ866" s="20"/>
      <c r="AK866" s="20"/>
      <c r="AL866" s="20"/>
      <c r="AM866" s="20"/>
      <c r="AN866" s="20"/>
      <c r="AO866" s="20"/>
      <c r="AP866" s="20"/>
      <c r="AQ866" s="20"/>
      <c r="AR866" s="20"/>
      <c r="AS866" s="20"/>
      <c r="AT866" s="20"/>
      <c r="AU866" s="20"/>
      <c r="AV866" s="20"/>
      <c r="AW866" s="20"/>
      <c r="AX866" s="20"/>
      <c r="AY866" s="20"/>
      <c r="AZ866" s="20"/>
      <c r="BA866" s="20"/>
      <c r="BB866" s="20"/>
    </row>
    <row r="867" spans="1:54">
      <c r="A867" s="18"/>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c r="AD867" s="20"/>
      <c r="AE867" s="20"/>
      <c r="AF867" s="20"/>
      <c r="AG867" s="20"/>
      <c r="AH867" s="20"/>
      <c r="AI867" s="20"/>
      <c r="AJ867" s="20"/>
      <c r="AK867" s="20"/>
      <c r="AL867" s="20"/>
      <c r="AM867" s="20"/>
      <c r="AN867" s="20"/>
      <c r="AO867" s="20"/>
      <c r="AP867" s="20"/>
      <c r="AQ867" s="20"/>
      <c r="AR867" s="20"/>
      <c r="AS867" s="20"/>
      <c r="AT867" s="20"/>
      <c r="AU867" s="20"/>
      <c r="AV867" s="20"/>
      <c r="AW867" s="20"/>
      <c r="AX867" s="20"/>
      <c r="AY867" s="20"/>
      <c r="AZ867" s="20"/>
      <c r="BA867" s="20"/>
      <c r="BB867" s="20"/>
    </row>
    <row r="868" spans="1:54">
      <c r="A868" s="18"/>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c r="AD868" s="20"/>
      <c r="AE868" s="20"/>
      <c r="AF868" s="20"/>
      <c r="AG868" s="20"/>
      <c r="AH868" s="20"/>
      <c r="AI868" s="20"/>
      <c r="AJ868" s="20"/>
      <c r="AK868" s="20"/>
      <c r="AL868" s="20"/>
      <c r="AM868" s="20"/>
      <c r="AN868" s="20"/>
      <c r="AO868" s="20"/>
      <c r="AP868" s="20"/>
      <c r="AQ868" s="20"/>
      <c r="AR868" s="20"/>
      <c r="AS868" s="20"/>
      <c r="AT868" s="20"/>
      <c r="AU868" s="20"/>
      <c r="AV868" s="20"/>
      <c r="AW868" s="20"/>
      <c r="AX868" s="20"/>
      <c r="AY868" s="20"/>
      <c r="AZ868" s="20"/>
      <c r="BA868" s="20"/>
      <c r="BB868" s="20"/>
    </row>
    <row r="869" spans="1:54">
      <c r="A869" s="18"/>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c r="AD869" s="20"/>
      <c r="AE869" s="20"/>
      <c r="AF869" s="20"/>
      <c r="AG869" s="20"/>
      <c r="AH869" s="20"/>
      <c r="AI869" s="20"/>
      <c r="AJ869" s="20"/>
      <c r="AK869" s="20"/>
      <c r="AL869" s="20"/>
      <c r="AM869" s="20"/>
      <c r="AN869" s="20"/>
      <c r="AO869" s="20"/>
      <c r="AP869" s="20"/>
      <c r="AQ869" s="20"/>
      <c r="AR869" s="20"/>
      <c r="AS869" s="20"/>
      <c r="AT869" s="20"/>
      <c r="AU869" s="20"/>
      <c r="AV869" s="20"/>
      <c r="AW869" s="20"/>
      <c r="AX869" s="20"/>
      <c r="AY869" s="20"/>
      <c r="AZ869" s="20"/>
      <c r="BA869" s="20"/>
      <c r="BB869" s="20"/>
    </row>
    <row r="870" spans="1:54">
      <c r="A870" s="18"/>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c r="AD870" s="20"/>
      <c r="AE870" s="20"/>
      <c r="AF870" s="20"/>
      <c r="AG870" s="20"/>
      <c r="AH870" s="20"/>
      <c r="AI870" s="20"/>
      <c r="AJ870" s="20"/>
      <c r="AK870" s="20"/>
      <c r="AL870" s="20"/>
      <c r="AM870" s="20"/>
      <c r="AN870" s="20"/>
      <c r="AO870" s="20"/>
      <c r="AP870" s="20"/>
      <c r="AQ870" s="20"/>
      <c r="AR870" s="20"/>
      <c r="AS870" s="20"/>
      <c r="AT870" s="20"/>
      <c r="AU870" s="20"/>
      <c r="AV870" s="20"/>
      <c r="AW870" s="20"/>
      <c r="AX870" s="20"/>
      <c r="AY870" s="20"/>
      <c r="AZ870" s="20"/>
      <c r="BA870" s="20"/>
      <c r="BB870" s="20"/>
    </row>
    <row r="871" spans="1:54">
      <c r="A871" s="18"/>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c r="AD871" s="20"/>
      <c r="AE871" s="20"/>
      <c r="AF871" s="20"/>
      <c r="AG871" s="20"/>
      <c r="AH871" s="20"/>
      <c r="AI871" s="20"/>
      <c r="AJ871" s="20"/>
      <c r="AK871" s="20"/>
      <c r="AL871" s="20"/>
      <c r="AM871" s="20"/>
      <c r="AN871" s="20"/>
      <c r="AO871" s="20"/>
      <c r="AP871" s="20"/>
      <c r="AQ871" s="20"/>
      <c r="AR871" s="20"/>
      <c r="AS871" s="20"/>
      <c r="AT871" s="20"/>
      <c r="AU871" s="20"/>
      <c r="AV871" s="20"/>
      <c r="AW871" s="20"/>
      <c r="AX871" s="20"/>
      <c r="AY871" s="20"/>
      <c r="AZ871" s="20"/>
      <c r="BA871" s="20"/>
      <c r="BB871" s="20"/>
    </row>
    <row r="872" spans="1:54">
      <c r="A872" s="18"/>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c r="AD872" s="20"/>
      <c r="AE872" s="20"/>
      <c r="AF872" s="20"/>
      <c r="AG872" s="20"/>
      <c r="AH872" s="20"/>
      <c r="AI872" s="20"/>
      <c r="AJ872" s="20"/>
      <c r="AK872" s="20"/>
      <c r="AL872" s="20"/>
      <c r="AM872" s="20"/>
      <c r="AN872" s="20"/>
      <c r="AO872" s="20"/>
      <c r="AP872" s="20"/>
      <c r="AQ872" s="20"/>
      <c r="AR872" s="20"/>
      <c r="AS872" s="20"/>
      <c r="AT872" s="20"/>
      <c r="AU872" s="20"/>
      <c r="AV872" s="20"/>
      <c r="AW872" s="20"/>
      <c r="AX872" s="20"/>
      <c r="AY872" s="20"/>
      <c r="AZ872" s="20"/>
      <c r="BA872" s="20"/>
      <c r="BB872" s="20"/>
    </row>
    <row r="873" spans="1:54">
      <c r="A873" s="18"/>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c r="AD873" s="20"/>
      <c r="AE873" s="20"/>
      <c r="AF873" s="20"/>
      <c r="AG873" s="20"/>
      <c r="AH873" s="20"/>
      <c r="AI873" s="20"/>
      <c r="AJ873" s="20"/>
      <c r="AK873" s="20"/>
      <c r="AL873" s="20"/>
      <c r="AM873" s="20"/>
      <c r="AN873" s="20"/>
      <c r="AO873" s="20"/>
      <c r="AP873" s="20"/>
      <c r="AQ873" s="20"/>
      <c r="AR873" s="20"/>
      <c r="AS873" s="20"/>
      <c r="AT873" s="20"/>
      <c r="AU873" s="20"/>
      <c r="AV873" s="20"/>
      <c r="AW873" s="20"/>
      <c r="AX873" s="20"/>
      <c r="AY873" s="20"/>
      <c r="AZ873" s="20"/>
      <c r="BA873" s="20"/>
      <c r="BB873" s="20"/>
    </row>
    <row r="874" spans="1:54">
      <c r="A874" s="18"/>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c r="AD874" s="20"/>
      <c r="AE874" s="20"/>
      <c r="AF874" s="20"/>
      <c r="AG874" s="20"/>
      <c r="AH874" s="20"/>
      <c r="AI874" s="20"/>
      <c r="AJ874" s="20"/>
      <c r="AK874" s="20"/>
      <c r="AL874" s="20"/>
      <c r="AM874" s="20"/>
      <c r="AN874" s="20"/>
      <c r="AO874" s="20"/>
      <c r="AP874" s="20"/>
      <c r="AQ874" s="20"/>
      <c r="AR874" s="20"/>
      <c r="AS874" s="20"/>
      <c r="AT874" s="20"/>
      <c r="AU874" s="20"/>
      <c r="AV874" s="20"/>
      <c r="AW874" s="20"/>
      <c r="AX874" s="20"/>
      <c r="AY874" s="20"/>
      <c r="AZ874" s="20"/>
      <c r="BA874" s="20"/>
      <c r="BB874" s="20"/>
    </row>
    <row r="875" spans="1:54">
      <c r="A875" s="18"/>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c r="AD875" s="20"/>
      <c r="AE875" s="20"/>
      <c r="AF875" s="20"/>
      <c r="AG875" s="20"/>
      <c r="AH875" s="20"/>
      <c r="AI875" s="20"/>
      <c r="AJ875" s="20"/>
      <c r="AK875" s="20"/>
      <c r="AL875" s="20"/>
      <c r="AM875" s="20"/>
      <c r="AN875" s="20"/>
      <c r="AO875" s="20"/>
      <c r="AP875" s="20"/>
      <c r="AQ875" s="20"/>
      <c r="AR875" s="20"/>
      <c r="AS875" s="20"/>
      <c r="AT875" s="20"/>
      <c r="AU875" s="20"/>
      <c r="AV875" s="20"/>
      <c r="AW875" s="20"/>
      <c r="AX875" s="20"/>
      <c r="AY875" s="20"/>
      <c r="AZ875" s="20"/>
      <c r="BA875" s="20"/>
      <c r="BB875" s="20"/>
    </row>
    <row r="876" spans="1:54">
      <c r="A876" s="18"/>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c r="AD876" s="20"/>
      <c r="AE876" s="20"/>
      <c r="AF876" s="20"/>
      <c r="AG876" s="20"/>
      <c r="AH876" s="20"/>
      <c r="AI876" s="20"/>
      <c r="AJ876" s="20"/>
      <c r="AK876" s="20"/>
      <c r="AL876" s="20"/>
      <c r="AM876" s="20"/>
      <c r="AN876" s="20"/>
      <c r="AO876" s="20"/>
      <c r="AP876" s="20"/>
      <c r="AQ876" s="20"/>
      <c r="AR876" s="20"/>
      <c r="AS876" s="20"/>
      <c r="AT876" s="20"/>
      <c r="AU876" s="20"/>
      <c r="AV876" s="20"/>
      <c r="AW876" s="20"/>
      <c r="AX876" s="20"/>
      <c r="AY876" s="20"/>
      <c r="AZ876" s="20"/>
      <c r="BA876" s="20"/>
      <c r="BB876" s="20"/>
    </row>
    <row r="877" spans="1:54">
      <c r="A877" s="641" t="s">
        <v>603</v>
      </c>
      <c r="B877" s="641"/>
      <c r="C877" s="641"/>
      <c r="D877" s="641"/>
      <c r="E877" s="641"/>
      <c r="F877" s="641"/>
      <c r="G877" s="641"/>
      <c r="H877" s="641"/>
      <c r="I877" s="641"/>
      <c r="J877" s="641"/>
      <c r="K877" s="641"/>
      <c r="L877" s="641"/>
      <c r="M877" s="641"/>
      <c r="N877" s="20"/>
      <c r="O877" s="20"/>
      <c r="P877" s="20"/>
      <c r="Q877" s="20"/>
      <c r="R877" s="20"/>
      <c r="S877" s="20"/>
      <c r="T877" s="20"/>
      <c r="U877" s="20"/>
      <c r="V877" s="20"/>
      <c r="W877" s="20"/>
      <c r="X877" s="20"/>
      <c r="Y877" s="20"/>
      <c r="Z877" s="20"/>
      <c r="AA877" s="20"/>
      <c r="AB877" s="20"/>
      <c r="AC877" s="20"/>
      <c r="AD877" s="20"/>
      <c r="AE877" s="20"/>
      <c r="AF877" s="20"/>
      <c r="AG877" s="20"/>
      <c r="AH877" s="20"/>
      <c r="AI877" s="20"/>
      <c r="AJ877" s="20"/>
      <c r="AK877" s="20"/>
      <c r="AL877" s="20"/>
      <c r="AM877" s="20"/>
      <c r="AN877" s="20"/>
      <c r="AO877" s="20"/>
      <c r="AP877" s="20"/>
      <c r="AQ877" s="20"/>
      <c r="AR877" s="20"/>
      <c r="AS877" s="20"/>
      <c r="AT877" s="20"/>
      <c r="AU877" s="20"/>
      <c r="AV877" s="20"/>
      <c r="AW877" s="20"/>
      <c r="AX877" s="20"/>
      <c r="AY877" s="20"/>
      <c r="AZ877" s="20"/>
      <c r="BA877" s="20"/>
      <c r="BB877" s="20"/>
    </row>
    <row r="878" spans="1:54">
      <c r="A878" s="641" t="str">
        <f>Control!A2</f>
        <v>Case No. 2026-00094</v>
      </c>
      <c r="B878" s="641"/>
      <c r="C878" s="641"/>
      <c r="D878" s="641"/>
      <c r="E878" s="641"/>
      <c r="F878" s="641"/>
      <c r="G878" s="641"/>
      <c r="H878" s="641"/>
      <c r="I878" s="641"/>
      <c r="J878" s="641"/>
      <c r="K878" s="641"/>
      <c r="L878" s="641"/>
      <c r="M878" s="641"/>
      <c r="N878" s="20"/>
      <c r="O878" s="20"/>
      <c r="P878" s="20"/>
      <c r="Q878" s="20"/>
      <c r="R878" s="20"/>
      <c r="S878" s="20"/>
      <c r="T878" s="20"/>
      <c r="U878" s="20"/>
      <c r="V878" s="20"/>
      <c r="W878" s="20"/>
      <c r="X878" s="20"/>
      <c r="Y878" s="20"/>
      <c r="Z878" s="20"/>
      <c r="AA878" s="20"/>
      <c r="AB878" s="20"/>
      <c r="AC878" s="20"/>
      <c r="AD878" s="20"/>
      <c r="AE878" s="20"/>
      <c r="AF878" s="20"/>
      <c r="AG878" s="20"/>
      <c r="AH878" s="20"/>
      <c r="AI878" s="20"/>
      <c r="AJ878" s="20"/>
      <c r="AK878" s="20"/>
      <c r="AL878" s="20"/>
      <c r="AM878" s="20"/>
      <c r="AN878" s="20"/>
      <c r="AO878" s="20"/>
      <c r="AP878" s="20"/>
      <c r="AQ878" s="20"/>
      <c r="AR878" s="20"/>
      <c r="AS878" s="20"/>
      <c r="AT878" s="20"/>
      <c r="AU878" s="20"/>
      <c r="AV878" s="20"/>
      <c r="AW878" s="20"/>
      <c r="AX878" s="20"/>
      <c r="AY878" s="20"/>
      <c r="AZ878" s="20"/>
      <c r="BA878" s="20"/>
      <c r="BB878" s="20"/>
    </row>
    <row r="879" spans="1:54">
      <c r="A879" s="641" t="s">
        <v>622</v>
      </c>
      <c r="B879" s="641"/>
      <c r="C879" s="641"/>
      <c r="D879" s="641"/>
      <c r="E879" s="641"/>
      <c r="F879" s="641"/>
      <c r="G879" s="641"/>
      <c r="H879" s="641"/>
      <c r="I879" s="641"/>
      <c r="J879" s="641"/>
      <c r="K879" s="641"/>
      <c r="L879" s="641"/>
      <c r="M879" s="641"/>
      <c r="N879" s="20"/>
      <c r="O879" s="20"/>
      <c r="P879" s="20"/>
      <c r="Q879" s="20"/>
      <c r="R879" s="20"/>
      <c r="S879" s="20"/>
      <c r="T879" s="20"/>
      <c r="U879" s="20"/>
      <c r="V879" s="20"/>
      <c r="W879" s="20"/>
      <c r="X879" s="20"/>
      <c r="Y879" s="20"/>
      <c r="Z879" s="20"/>
      <c r="AA879" s="20"/>
      <c r="AB879" s="20"/>
      <c r="AC879" s="20"/>
      <c r="AD879" s="20"/>
      <c r="AE879" s="20"/>
      <c r="AF879" s="20"/>
      <c r="AG879" s="20"/>
      <c r="AH879" s="20"/>
      <c r="AI879" s="20"/>
      <c r="AJ879" s="20"/>
      <c r="AK879" s="20"/>
      <c r="AL879" s="20"/>
      <c r="AM879" s="20"/>
      <c r="AN879" s="20"/>
      <c r="AO879" s="20"/>
      <c r="AP879" s="20"/>
      <c r="AQ879" s="20"/>
      <c r="AR879" s="20"/>
      <c r="AS879" s="20"/>
      <c r="AT879" s="20"/>
      <c r="AU879" s="20"/>
      <c r="AV879" s="20"/>
      <c r="AW879" s="20"/>
      <c r="AX879" s="20"/>
      <c r="AY879" s="20"/>
      <c r="AZ879" s="20"/>
      <c r="BA879" s="20"/>
      <c r="BB879" s="20"/>
    </row>
    <row r="880" spans="1:54">
      <c r="A880" s="641" t="str">
        <f>Control!B5</f>
        <v>Base Year at August 31, 2026</v>
      </c>
      <c r="B880" s="641"/>
      <c r="C880" s="641"/>
      <c r="D880" s="641"/>
      <c r="E880" s="641"/>
      <c r="F880" s="641"/>
      <c r="G880" s="641"/>
      <c r="H880" s="641"/>
      <c r="I880" s="641"/>
      <c r="J880" s="641"/>
      <c r="K880" s="641"/>
      <c r="L880" s="641"/>
      <c r="M880" s="641"/>
      <c r="N880" s="20"/>
      <c r="O880" s="20"/>
      <c r="P880" s="20"/>
      <c r="Q880" s="20"/>
      <c r="R880" s="20"/>
      <c r="S880" s="20"/>
      <c r="T880" s="20"/>
      <c r="U880" s="20"/>
      <c r="V880" s="20"/>
      <c r="W880" s="20"/>
      <c r="X880" s="20"/>
      <c r="Y880" s="20"/>
      <c r="Z880" s="20"/>
      <c r="AA880" s="20"/>
      <c r="AB880" s="20"/>
      <c r="AC880" s="20"/>
      <c r="AD880" s="20"/>
      <c r="AE880" s="20"/>
      <c r="AF880" s="20"/>
      <c r="AG880" s="20"/>
      <c r="AH880" s="20"/>
      <c r="AI880" s="20"/>
      <c r="AJ880" s="20"/>
      <c r="AK880" s="20"/>
      <c r="AL880" s="20"/>
      <c r="AM880" s="20"/>
      <c r="AN880" s="20"/>
      <c r="AO880" s="20"/>
      <c r="AP880" s="20"/>
      <c r="AQ880" s="20"/>
      <c r="AR880" s="20"/>
      <c r="AS880" s="20"/>
      <c r="AT880" s="20"/>
      <c r="AU880" s="20"/>
      <c r="AV880" s="20"/>
      <c r="AW880" s="20"/>
      <c r="AX880" s="20"/>
      <c r="AY880" s="20"/>
      <c r="AZ880" s="20"/>
      <c r="BA880" s="20"/>
      <c r="BB880" s="20"/>
    </row>
    <row r="881" spans="1:54">
      <c r="A881" s="18"/>
      <c r="C881" s="18"/>
      <c r="D881" s="18"/>
      <c r="E881" s="18"/>
      <c r="F881" s="18"/>
      <c r="G881" s="18"/>
      <c r="H881" s="18"/>
      <c r="I881" s="20"/>
      <c r="J881" s="20"/>
      <c r="K881" s="20"/>
      <c r="L881" s="20"/>
      <c r="M881" s="61" t="s">
        <v>752</v>
      </c>
      <c r="N881" s="20"/>
      <c r="O881" s="20"/>
      <c r="P881" s="20"/>
      <c r="Q881" s="20"/>
      <c r="R881" s="20"/>
      <c r="S881" s="20"/>
      <c r="T881" s="20"/>
      <c r="U881" s="20"/>
      <c r="V881" s="20"/>
      <c r="W881" s="20"/>
      <c r="X881" s="20"/>
      <c r="Y881" s="20"/>
      <c r="Z881" s="20"/>
      <c r="AA881" s="20"/>
      <c r="AB881" s="20"/>
      <c r="AC881" s="20"/>
      <c r="AD881" s="20"/>
      <c r="AE881" s="20"/>
      <c r="AF881" s="20"/>
      <c r="AG881" s="20"/>
      <c r="AH881" s="20"/>
      <c r="AI881" s="20"/>
      <c r="AJ881" s="20"/>
      <c r="AK881" s="20"/>
      <c r="AL881" s="20"/>
      <c r="AM881" s="20"/>
      <c r="AN881" s="20"/>
      <c r="AO881" s="20"/>
      <c r="AP881" s="20"/>
      <c r="AQ881" s="20"/>
      <c r="AR881" s="20"/>
      <c r="AS881" s="20"/>
      <c r="AT881" s="20"/>
      <c r="AU881" s="20"/>
      <c r="AV881" s="20"/>
      <c r="AW881" s="20"/>
      <c r="AX881" s="20"/>
      <c r="AY881" s="20"/>
      <c r="AZ881" s="20"/>
      <c r="BA881" s="20"/>
      <c r="BB881" s="20"/>
    </row>
    <row r="882" spans="1:54">
      <c r="D882" s="20"/>
      <c r="E882" s="20"/>
      <c r="F882" s="20"/>
      <c r="G882" s="20"/>
      <c r="H882" s="20"/>
      <c r="I882" s="20"/>
      <c r="J882" s="20"/>
      <c r="K882" s="20"/>
      <c r="L882" s="20"/>
      <c r="M882" s="232" t="str">
        <f ca="1">RIGHT(CELL("filename",$A$1),LEN(CELL("filename",$A$1))-SEARCH("\Rate Base",CELL("filename",$A$1),1))</f>
        <v>Rate Base\[KAWC 2026 Rate Case - Exhibit 37 Schedules B1 - B8.xlsx]Sch B-2</v>
      </c>
      <c r="S882" s="20"/>
    </row>
    <row r="883" spans="1:54">
      <c r="A883" s="16" t="s">
        <v>657</v>
      </c>
      <c r="D883" s="20"/>
      <c r="E883" s="20"/>
      <c r="F883" s="20"/>
      <c r="G883" s="20"/>
      <c r="I883" s="20"/>
      <c r="J883" s="20"/>
      <c r="L883" s="20"/>
      <c r="M883" s="61" t="s">
        <v>658</v>
      </c>
      <c r="N883" s="20"/>
      <c r="O883" s="20"/>
      <c r="P883" s="20"/>
      <c r="Q883" s="20"/>
      <c r="R883" s="20"/>
      <c r="T883" s="20"/>
      <c r="U883" s="20"/>
      <c r="V883" s="20"/>
      <c r="W883" s="20"/>
      <c r="X883" s="20"/>
      <c r="Y883" s="20"/>
      <c r="Z883" s="20"/>
      <c r="AA883" s="20"/>
      <c r="AB883" s="20"/>
      <c r="AC883" s="20"/>
      <c r="AD883" s="20"/>
      <c r="AE883" s="20"/>
      <c r="AF883" s="20"/>
      <c r="AG883" s="20"/>
      <c r="AH883" s="20"/>
      <c r="AI883" s="20"/>
      <c r="AJ883" s="20"/>
      <c r="AK883" s="20"/>
      <c r="AL883" s="20"/>
      <c r="AM883" s="20"/>
      <c r="AN883" s="20"/>
      <c r="AO883" s="20"/>
      <c r="AP883" s="20"/>
      <c r="AQ883" s="20"/>
      <c r="AR883" s="20"/>
      <c r="AS883" s="20"/>
      <c r="AT883" s="20"/>
      <c r="AU883" s="20"/>
      <c r="AV883" s="20"/>
      <c r="AW883" s="20"/>
      <c r="AX883" s="20"/>
      <c r="AY883" s="20"/>
      <c r="AZ883" s="20"/>
      <c r="BA883" s="20"/>
      <c r="BB883" s="20"/>
    </row>
    <row r="884" spans="1:54">
      <c r="A884" s="16" t="str">
        <f>+A758</f>
        <v>TYPE OF FILING:  _X_ ORIGINAL __ UPDATED __ REVISED</v>
      </c>
      <c r="D884" s="20"/>
      <c r="E884" s="20"/>
      <c r="F884" s="20"/>
      <c r="G884" s="20"/>
      <c r="I884" s="20"/>
      <c r="J884" s="20"/>
      <c r="L884" s="20"/>
      <c r="M884" s="29" t="str">
        <f>Control!$D$18</f>
        <v>Witness Responsible:   John Watkins</v>
      </c>
      <c r="N884" s="20"/>
      <c r="O884" s="20"/>
      <c r="P884" s="20"/>
      <c r="Q884" s="20"/>
      <c r="R884" s="20"/>
      <c r="S884" s="20"/>
      <c r="T884" s="20"/>
      <c r="U884" s="20"/>
      <c r="V884" s="20"/>
      <c r="W884" s="20"/>
      <c r="X884" s="20"/>
      <c r="Y884" s="20"/>
      <c r="Z884" s="20"/>
      <c r="AA884" s="20"/>
      <c r="AB884" s="20"/>
      <c r="AC884" s="20"/>
      <c r="AD884" s="20"/>
      <c r="AE884" s="20"/>
      <c r="AF884" s="20"/>
      <c r="AG884" s="20"/>
      <c r="AH884" s="20"/>
      <c r="AI884" s="20"/>
      <c r="AJ884" s="20"/>
      <c r="AK884" s="20"/>
      <c r="AL884" s="20"/>
      <c r="AM884" s="20"/>
      <c r="AN884" s="20"/>
      <c r="AO884" s="20"/>
      <c r="AP884" s="20"/>
      <c r="AQ884" s="20"/>
      <c r="AR884" s="20"/>
      <c r="AS884" s="20"/>
      <c r="AT884" s="20"/>
      <c r="AU884" s="20"/>
      <c r="AV884" s="20"/>
      <c r="AW884" s="20"/>
      <c r="AX884" s="20"/>
      <c r="AY884" s="20"/>
      <c r="AZ884" s="20"/>
      <c r="BA884" s="20"/>
      <c r="BB884" s="20"/>
    </row>
    <row r="885" spans="1:54">
      <c r="A885" s="16" t="s">
        <v>721</v>
      </c>
      <c r="D885" s="20"/>
      <c r="E885" s="20"/>
      <c r="F885" s="20"/>
      <c r="G885" s="20"/>
      <c r="I885" s="20"/>
      <c r="J885" s="20"/>
      <c r="L885" s="20"/>
      <c r="N885" s="20"/>
      <c r="O885" s="20"/>
      <c r="P885" s="20"/>
      <c r="Q885" s="20"/>
      <c r="R885" s="20"/>
      <c r="S885" s="20"/>
      <c r="T885" s="20"/>
      <c r="U885" s="20"/>
      <c r="V885" s="20"/>
      <c r="W885" s="20"/>
      <c r="X885" s="20"/>
      <c r="Y885" s="20"/>
      <c r="Z885" s="20"/>
      <c r="AA885" s="20"/>
      <c r="AB885" s="20"/>
      <c r="AC885" s="20"/>
      <c r="AD885" s="20"/>
      <c r="AE885" s="20"/>
      <c r="AF885" s="20"/>
      <c r="AG885" s="20"/>
      <c r="AH885" s="20"/>
      <c r="AI885" s="20"/>
      <c r="AJ885" s="20"/>
      <c r="AK885" s="20"/>
      <c r="AL885" s="20"/>
      <c r="AM885" s="20"/>
      <c r="AN885" s="20"/>
      <c r="AO885" s="20"/>
      <c r="AP885" s="20"/>
      <c r="AQ885" s="20"/>
      <c r="AR885" s="20"/>
      <c r="AS885" s="20"/>
      <c r="AT885" s="20"/>
      <c r="AU885" s="20"/>
      <c r="AV885" s="20"/>
      <c r="AW885" s="20"/>
      <c r="AX885" s="20"/>
      <c r="AY885" s="20"/>
      <c r="AZ885" s="20"/>
      <c r="BA885" s="20"/>
      <c r="BB885" s="20"/>
    </row>
    <row r="886" spans="1:54" ht="15.75" thickBot="1">
      <c r="A886" s="44"/>
      <c r="B886" s="45"/>
      <c r="C886" s="44"/>
      <c r="D886" s="50"/>
      <c r="E886" s="50"/>
      <c r="F886" s="50"/>
      <c r="G886" s="50"/>
      <c r="H886" s="50"/>
      <c r="I886" s="50"/>
      <c r="J886" s="50"/>
      <c r="K886" s="50"/>
      <c r="L886" s="50"/>
      <c r="M886" s="50"/>
      <c r="N886" s="20"/>
      <c r="O886" s="20"/>
      <c r="P886" s="20"/>
      <c r="Q886" s="20"/>
      <c r="R886" s="20"/>
      <c r="S886" s="20"/>
      <c r="T886" s="20"/>
      <c r="U886" s="20"/>
      <c r="V886" s="20"/>
      <c r="W886" s="20"/>
      <c r="X886" s="20"/>
      <c r="Y886" s="20"/>
      <c r="Z886" s="20"/>
      <c r="AA886" s="20"/>
      <c r="AB886" s="20"/>
      <c r="AC886" s="20"/>
      <c r="AD886" s="20"/>
      <c r="AE886" s="20"/>
      <c r="AF886" s="20"/>
      <c r="AG886" s="20"/>
      <c r="AH886" s="20"/>
      <c r="AI886" s="20"/>
      <c r="AJ886" s="20"/>
      <c r="AK886" s="20"/>
      <c r="AL886" s="20"/>
      <c r="AM886" s="20"/>
      <c r="AN886" s="20"/>
      <c r="AO886" s="20"/>
      <c r="AP886" s="20"/>
      <c r="AQ886" s="20"/>
      <c r="AR886" s="20"/>
      <c r="AS886" s="20"/>
      <c r="AT886" s="20"/>
      <c r="AU886" s="20"/>
      <c r="AV886" s="20"/>
      <c r="AW886" s="20"/>
      <c r="AX886" s="20"/>
      <c r="AY886" s="20"/>
      <c r="AZ886" s="20"/>
      <c r="BA886" s="20"/>
      <c r="BB886" s="20"/>
    </row>
    <row r="887" spans="1:54">
      <c r="E887" s="24"/>
      <c r="F887" s="24"/>
      <c r="H887" s="51" t="s">
        <v>113</v>
      </c>
      <c r="I887" s="51" t="s">
        <v>753</v>
      </c>
      <c r="K887" s="24"/>
      <c r="L887" s="24"/>
      <c r="M887" s="24"/>
      <c r="N887" s="20"/>
      <c r="O887" s="20"/>
      <c r="P887" s="20"/>
      <c r="Q887" s="20"/>
      <c r="R887" s="20"/>
      <c r="S887" s="20"/>
      <c r="T887" s="20"/>
      <c r="U887" s="20"/>
      <c r="V887" s="20"/>
      <c r="W887" s="20"/>
      <c r="X887" s="20"/>
      <c r="Y887" s="20"/>
      <c r="Z887" s="20"/>
      <c r="AA887" s="20"/>
      <c r="AB887" s="20"/>
      <c r="AC887" s="20"/>
      <c r="AD887" s="20"/>
      <c r="AE887" s="20"/>
      <c r="AF887" s="20"/>
      <c r="AG887" s="20"/>
      <c r="AH887" s="20"/>
      <c r="AI887" s="20"/>
      <c r="AJ887" s="20"/>
      <c r="AK887" s="20"/>
      <c r="AL887" s="20"/>
      <c r="AM887" s="20"/>
      <c r="AN887" s="20"/>
      <c r="AO887" s="20"/>
      <c r="AP887" s="20"/>
      <c r="AQ887" s="20"/>
      <c r="AR887" s="20"/>
      <c r="AS887" s="20"/>
      <c r="AT887" s="20"/>
      <c r="AU887" s="20"/>
      <c r="AV887" s="20"/>
      <c r="AW887" s="20"/>
      <c r="AX887" s="20"/>
      <c r="AY887" s="20"/>
      <c r="AZ887" s="20"/>
      <c r="BA887" s="20"/>
      <c r="BB887" s="20"/>
    </row>
    <row r="888" spans="1:54">
      <c r="A888" s="18" t="s">
        <v>570</v>
      </c>
      <c r="C888" s="18" t="s">
        <v>754</v>
      </c>
      <c r="E888" s="66" t="s">
        <v>755</v>
      </c>
      <c r="F888" s="52" t="s">
        <v>756</v>
      </c>
      <c r="G888" s="52" t="s">
        <v>757</v>
      </c>
      <c r="H888" s="52" t="s">
        <v>758</v>
      </c>
      <c r="I888" s="52" t="s">
        <v>759</v>
      </c>
      <c r="K888" s="20"/>
      <c r="L888" s="20"/>
      <c r="M888" s="20"/>
      <c r="N888" s="20"/>
      <c r="O888" s="20"/>
      <c r="P888" s="20"/>
      <c r="Q888" s="20"/>
      <c r="R888" s="20"/>
      <c r="S888" s="20"/>
      <c r="T888" s="20"/>
      <c r="U888" s="20"/>
      <c r="V888" s="20"/>
      <c r="W888" s="20"/>
      <c r="X888" s="20"/>
      <c r="Y888" s="20"/>
      <c r="Z888" s="20"/>
      <c r="AA888" s="20"/>
      <c r="AB888" s="20"/>
      <c r="AC888" s="20"/>
      <c r="AD888" s="20"/>
      <c r="AE888" s="20"/>
      <c r="AF888" s="20"/>
      <c r="AG888" s="20"/>
      <c r="AH888" s="20"/>
      <c r="AI888" s="20"/>
      <c r="AJ888" s="20"/>
      <c r="AK888" s="20"/>
      <c r="AL888" s="20"/>
      <c r="AM888" s="20"/>
      <c r="AN888" s="20"/>
      <c r="AO888" s="20"/>
      <c r="AP888" s="20"/>
      <c r="AQ888" s="20"/>
      <c r="AR888" s="20"/>
      <c r="AS888" s="20"/>
      <c r="AT888" s="20"/>
      <c r="AU888" s="20"/>
      <c r="AV888" s="20"/>
      <c r="AW888" s="20"/>
      <c r="AX888" s="20"/>
      <c r="AY888" s="20"/>
      <c r="AZ888" s="20"/>
      <c r="BA888" s="20"/>
      <c r="BB888" s="20"/>
    </row>
    <row r="889" spans="1:54" ht="15.75" thickBot="1">
      <c r="A889" s="45" t="s">
        <v>662</v>
      </c>
      <c r="B889" s="45"/>
      <c r="C889" s="45" t="s">
        <v>760</v>
      </c>
      <c r="D889" s="44"/>
      <c r="E889" s="75" t="s">
        <v>761</v>
      </c>
      <c r="F889" s="53" t="s">
        <v>762</v>
      </c>
      <c r="G889" s="53" t="s">
        <v>763</v>
      </c>
      <c r="H889" s="53" t="s">
        <v>764</v>
      </c>
      <c r="I889" s="53" t="s">
        <v>765</v>
      </c>
      <c r="J889" s="44"/>
      <c r="K889" s="67" t="s">
        <v>766</v>
      </c>
      <c r="L889" s="68"/>
      <c r="M889" s="68"/>
      <c r="N889" s="20"/>
      <c r="O889" s="20"/>
      <c r="P889" s="20"/>
      <c r="Q889" s="20"/>
      <c r="R889" s="20"/>
      <c r="S889" s="20"/>
      <c r="T889" s="20"/>
      <c r="U889" s="20"/>
      <c r="V889" s="20"/>
      <c r="W889" s="20"/>
      <c r="X889" s="20"/>
      <c r="Y889" s="20"/>
      <c r="Z889" s="20"/>
      <c r="AA889" s="20"/>
      <c r="AB889" s="20"/>
      <c r="AC889" s="20"/>
      <c r="AD889" s="20"/>
      <c r="AE889" s="20"/>
      <c r="AF889" s="20"/>
      <c r="AG889" s="20"/>
      <c r="AH889" s="20"/>
      <c r="AI889" s="20"/>
      <c r="AJ889" s="20"/>
      <c r="AK889" s="20"/>
      <c r="AL889" s="20"/>
      <c r="AM889" s="20"/>
      <c r="AN889" s="20"/>
      <c r="AO889" s="20"/>
      <c r="AP889" s="20"/>
      <c r="AQ889" s="20"/>
      <c r="AR889" s="20"/>
      <c r="AS889" s="20"/>
      <c r="AT889" s="20"/>
      <c r="AU889" s="20"/>
      <c r="AV889" s="20"/>
      <c r="AW889" s="20"/>
      <c r="AX889" s="20"/>
      <c r="AY889" s="20"/>
      <c r="AZ889" s="20"/>
      <c r="BA889" s="20"/>
      <c r="BB889" s="20"/>
    </row>
    <row r="890" spans="1:54">
      <c r="A890" s="18">
        <v>1</v>
      </c>
      <c r="D890" s="24"/>
      <c r="E890" s="24"/>
      <c r="F890" s="24"/>
      <c r="G890" s="24"/>
      <c r="H890" s="24"/>
      <c r="I890" s="24"/>
      <c r="J890" s="24"/>
      <c r="K890" s="24"/>
      <c r="L890" s="20"/>
      <c r="M890" s="20"/>
      <c r="N890" s="20"/>
      <c r="O890" s="20"/>
      <c r="P890" s="20"/>
      <c r="Q890" s="20"/>
      <c r="R890" s="20"/>
      <c r="S890" s="20"/>
      <c r="T890" s="20"/>
      <c r="U890" s="20"/>
      <c r="V890" s="20"/>
      <c r="W890" s="20"/>
      <c r="X890" s="20"/>
      <c r="Y890" s="20"/>
      <c r="Z890" s="20"/>
      <c r="AA890" s="20"/>
      <c r="AB890" s="20"/>
      <c r="AC890" s="20"/>
      <c r="AD890" s="20"/>
      <c r="AE890" s="20"/>
      <c r="AF890" s="20"/>
      <c r="AG890" s="20"/>
      <c r="AH890" s="20"/>
      <c r="AI890" s="20"/>
      <c r="AJ890" s="20"/>
      <c r="AK890" s="20"/>
      <c r="AL890" s="20"/>
      <c r="AM890" s="20"/>
      <c r="AN890" s="20"/>
      <c r="AO890" s="20"/>
      <c r="AP890" s="20"/>
      <c r="AQ890" s="20"/>
      <c r="AR890" s="20"/>
      <c r="AS890" s="20"/>
      <c r="AT890" s="20"/>
      <c r="AU890" s="20"/>
      <c r="AV890" s="20"/>
      <c r="AW890" s="20"/>
      <c r="AX890" s="20"/>
      <c r="AY890" s="20"/>
      <c r="AZ890" s="20"/>
      <c r="BA890" s="20"/>
      <c r="BB890" s="20"/>
    </row>
    <row r="891" spans="1:54">
      <c r="A891" s="18">
        <v>2</v>
      </c>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c r="AN891" s="20"/>
      <c r="AO891" s="20"/>
      <c r="AP891" s="20"/>
      <c r="AQ891" s="20"/>
      <c r="AR891" s="20"/>
      <c r="AS891" s="20"/>
      <c r="AT891" s="20"/>
      <c r="AU891" s="20"/>
      <c r="AV891" s="20"/>
      <c r="AW891" s="20"/>
      <c r="AX891" s="20"/>
      <c r="AY891" s="20"/>
      <c r="AZ891" s="20"/>
      <c r="BA891" s="20"/>
      <c r="BB891" s="20"/>
    </row>
    <row r="892" spans="1:54">
      <c r="A892" s="18">
        <v>3</v>
      </c>
      <c r="D892" s="20"/>
      <c r="E892" s="74" t="s">
        <v>720</v>
      </c>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c r="AD892" s="20"/>
      <c r="AE892" s="20"/>
      <c r="AF892" s="20"/>
      <c r="AG892" s="20"/>
      <c r="AH892" s="20"/>
      <c r="AI892" s="20"/>
      <c r="AJ892" s="20"/>
      <c r="AK892" s="20"/>
      <c r="AL892" s="20"/>
      <c r="AM892" s="20"/>
      <c r="AN892" s="20"/>
      <c r="AO892" s="20"/>
      <c r="AP892" s="20"/>
      <c r="AQ892" s="20"/>
      <c r="AR892" s="20"/>
      <c r="AS892" s="20"/>
      <c r="AT892" s="20"/>
      <c r="AU892" s="20"/>
      <c r="AV892" s="20"/>
      <c r="AW892" s="20"/>
      <c r="AX892" s="20"/>
      <c r="AY892" s="20"/>
      <c r="AZ892" s="20"/>
      <c r="BA892" s="20"/>
      <c r="BB892" s="20"/>
    </row>
    <row r="893" spans="1:54">
      <c r="A893" s="18">
        <v>4</v>
      </c>
      <c r="C893" s="74"/>
      <c r="D893" s="28"/>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c r="AD893" s="20"/>
      <c r="AE893" s="20"/>
      <c r="AF893" s="20"/>
      <c r="AG893" s="20"/>
      <c r="AH893" s="20"/>
      <c r="AI893" s="20"/>
      <c r="AJ893" s="20"/>
      <c r="AK893" s="20"/>
      <c r="AL893" s="20"/>
      <c r="AM893" s="20"/>
      <c r="AN893" s="20"/>
      <c r="AO893" s="20"/>
      <c r="AP893" s="20"/>
      <c r="AQ893" s="20"/>
      <c r="AR893" s="20"/>
      <c r="AS893" s="20"/>
      <c r="AT893" s="20"/>
      <c r="AU893" s="20"/>
      <c r="AV893" s="20"/>
      <c r="AW893" s="20"/>
      <c r="AX893" s="20"/>
      <c r="AY893" s="20"/>
      <c r="AZ893" s="20"/>
      <c r="BA893" s="20"/>
      <c r="BB893" s="20"/>
    </row>
    <row r="894" spans="1:54">
      <c r="A894" s="18"/>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c r="AD894" s="20"/>
      <c r="AE894" s="20"/>
      <c r="AF894" s="20"/>
      <c r="AG894" s="20"/>
      <c r="AH894" s="20"/>
      <c r="AI894" s="20"/>
      <c r="AJ894" s="20"/>
      <c r="AK894" s="20"/>
      <c r="AL894" s="20"/>
      <c r="AM894" s="20"/>
      <c r="AN894" s="20"/>
      <c r="AO894" s="20"/>
      <c r="AP894" s="20"/>
      <c r="AQ894" s="20"/>
      <c r="AR894" s="20"/>
      <c r="AS894" s="20"/>
      <c r="AT894" s="20"/>
      <c r="AU894" s="20"/>
      <c r="AV894" s="20"/>
      <c r="AW894" s="20"/>
      <c r="AX894" s="20"/>
      <c r="AY894" s="20"/>
      <c r="AZ894" s="20"/>
      <c r="BA894" s="20"/>
      <c r="BB894" s="20"/>
    </row>
    <row r="895" spans="1:54">
      <c r="A895" s="18"/>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c r="AD895" s="20"/>
      <c r="AE895" s="20"/>
      <c r="AF895" s="20"/>
      <c r="AG895" s="20"/>
      <c r="AH895" s="20"/>
      <c r="AI895" s="20"/>
      <c r="AJ895" s="20"/>
      <c r="AK895" s="20"/>
      <c r="AL895" s="20"/>
      <c r="AM895" s="20"/>
      <c r="AN895" s="20"/>
      <c r="AO895" s="20"/>
      <c r="AP895" s="20"/>
      <c r="AQ895" s="20"/>
      <c r="AR895" s="20"/>
      <c r="AS895" s="20"/>
      <c r="AT895" s="20"/>
      <c r="AU895" s="20"/>
      <c r="AV895" s="20"/>
      <c r="AW895" s="20"/>
      <c r="AX895" s="20"/>
      <c r="AY895" s="20"/>
      <c r="AZ895" s="20"/>
      <c r="BA895" s="20"/>
      <c r="BB895" s="20"/>
    </row>
    <row r="896" spans="1:54">
      <c r="A896" s="18"/>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c r="AD896" s="20"/>
      <c r="AE896" s="20"/>
      <c r="AF896" s="20"/>
      <c r="AG896" s="20"/>
      <c r="AH896" s="20"/>
      <c r="AI896" s="20"/>
      <c r="AJ896" s="20"/>
      <c r="AK896" s="20"/>
      <c r="AL896" s="20"/>
      <c r="AM896" s="20"/>
      <c r="AN896" s="20"/>
      <c r="AO896" s="20"/>
      <c r="AP896" s="20"/>
      <c r="AQ896" s="20"/>
      <c r="AR896" s="20"/>
      <c r="AS896" s="20"/>
      <c r="AT896" s="20"/>
      <c r="AU896" s="20"/>
      <c r="AV896" s="20"/>
      <c r="AW896" s="20"/>
      <c r="AX896" s="20"/>
      <c r="AY896" s="20"/>
      <c r="AZ896" s="20"/>
      <c r="BA896" s="20"/>
      <c r="BB896" s="20"/>
    </row>
    <row r="897" spans="1:54">
      <c r="A897" s="18"/>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c r="AD897" s="20"/>
      <c r="AE897" s="20"/>
      <c r="AF897" s="20"/>
      <c r="AG897" s="20"/>
      <c r="AH897" s="20"/>
      <c r="AI897" s="20"/>
      <c r="AJ897" s="20"/>
      <c r="AK897" s="20"/>
      <c r="AL897" s="20"/>
      <c r="AM897" s="20"/>
      <c r="AN897" s="20"/>
      <c r="AO897" s="20"/>
      <c r="AP897" s="20"/>
      <c r="AQ897" s="20"/>
      <c r="AR897" s="20"/>
      <c r="AS897" s="20"/>
      <c r="AT897" s="20"/>
      <c r="AU897" s="20"/>
      <c r="AV897" s="20"/>
      <c r="AW897" s="20"/>
      <c r="AX897" s="20"/>
      <c r="AY897" s="20"/>
      <c r="AZ897" s="20"/>
      <c r="BA897" s="20"/>
      <c r="BB897" s="20"/>
    </row>
    <row r="898" spans="1:54">
      <c r="A898" s="18"/>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c r="AD898" s="20"/>
      <c r="AE898" s="20"/>
      <c r="AF898" s="20"/>
      <c r="AG898" s="20"/>
      <c r="AH898" s="20"/>
      <c r="AI898" s="20"/>
      <c r="AJ898" s="20"/>
      <c r="AK898" s="20"/>
      <c r="AL898" s="20"/>
      <c r="AM898" s="20"/>
      <c r="AN898" s="20"/>
      <c r="AO898" s="20"/>
      <c r="AP898" s="20"/>
      <c r="AQ898" s="20"/>
      <c r="AR898" s="20"/>
      <c r="AS898" s="20"/>
      <c r="AT898" s="20"/>
      <c r="AU898" s="20"/>
      <c r="AV898" s="20"/>
      <c r="AW898" s="20"/>
      <c r="AX898" s="20"/>
      <c r="AY898" s="20"/>
      <c r="AZ898" s="20"/>
      <c r="BA898" s="20"/>
      <c r="BB898" s="20"/>
    </row>
    <row r="899" spans="1:54">
      <c r="A899" s="18"/>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c r="AD899" s="20"/>
      <c r="AE899" s="20"/>
      <c r="AF899" s="20"/>
      <c r="AG899" s="20"/>
      <c r="AH899" s="20"/>
      <c r="AI899" s="20"/>
      <c r="AJ899" s="20"/>
      <c r="AK899" s="20"/>
      <c r="AL899" s="20"/>
      <c r="AM899" s="20"/>
      <c r="AN899" s="20"/>
      <c r="AO899" s="20"/>
      <c r="AP899" s="20"/>
      <c r="AQ899" s="20"/>
      <c r="AR899" s="20"/>
      <c r="AS899" s="20"/>
      <c r="AT899" s="20"/>
      <c r="AU899" s="20"/>
      <c r="AV899" s="20"/>
      <c r="AW899" s="20"/>
      <c r="AX899" s="20"/>
      <c r="AY899" s="20"/>
      <c r="AZ899" s="20"/>
      <c r="BA899" s="20"/>
      <c r="BB899" s="20"/>
    </row>
    <row r="900" spans="1:54">
      <c r="A900" s="18"/>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c r="AD900" s="20"/>
      <c r="AE900" s="20"/>
      <c r="AF900" s="20"/>
      <c r="AG900" s="20"/>
      <c r="AH900" s="20"/>
      <c r="AI900" s="20"/>
      <c r="AJ900" s="20"/>
      <c r="AK900" s="20"/>
      <c r="AL900" s="20"/>
      <c r="AM900" s="20"/>
      <c r="AN900" s="20"/>
      <c r="AO900" s="20"/>
      <c r="AP900" s="20"/>
      <c r="AQ900" s="20"/>
      <c r="AR900" s="20"/>
      <c r="AS900" s="20"/>
      <c r="AT900" s="20"/>
      <c r="AU900" s="20"/>
      <c r="AV900" s="20"/>
      <c r="AW900" s="20"/>
      <c r="AX900" s="20"/>
      <c r="AY900" s="20"/>
      <c r="AZ900" s="20"/>
      <c r="BA900" s="20"/>
      <c r="BB900" s="20"/>
    </row>
    <row r="901" spans="1:54">
      <c r="A901" s="18"/>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c r="AD901" s="20"/>
      <c r="AE901" s="20"/>
      <c r="AF901" s="20"/>
      <c r="AG901" s="20"/>
      <c r="AH901" s="20"/>
      <c r="AI901" s="20"/>
      <c r="AJ901" s="20"/>
      <c r="AK901" s="20"/>
      <c r="AL901" s="20"/>
      <c r="AM901" s="20"/>
      <c r="AN901" s="20"/>
      <c r="AO901" s="20"/>
      <c r="AP901" s="20"/>
      <c r="AQ901" s="20"/>
      <c r="AR901" s="20"/>
      <c r="AS901" s="20"/>
      <c r="AT901" s="20"/>
      <c r="AU901" s="20"/>
      <c r="AV901" s="20"/>
      <c r="AW901" s="20"/>
      <c r="AX901" s="20"/>
      <c r="AY901" s="20"/>
      <c r="AZ901" s="20"/>
      <c r="BA901" s="20"/>
      <c r="BB901" s="20"/>
    </row>
    <row r="902" spans="1:54">
      <c r="A902" s="18"/>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c r="AD902" s="20"/>
      <c r="AE902" s="20"/>
      <c r="AF902" s="20"/>
      <c r="AG902" s="20"/>
      <c r="AH902" s="20"/>
      <c r="AI902" s="20"/>
      <c r="AJ902" s="20"/>
      <c r="AK902" s="20"/>
      <c r="AL902" s="20"/>
      <c r="AM902" s="20"/>
      <c r="AN902" s="20"/>
      <c r="AO902" s="20"/>
      <c r="AP902" s="20"/>
      <c r="AQ902" s="20"/>
      <c r="AR902" s="20"/>
      <c r="AS902" s="20"/>
      <c r="AT902" s="20"/>
      <c r="AU902" s="20"/>
      <c r="AV902" s="20"/>
      <c r="AW902" s="20"/>
      <c r="AX902" s="20"/>
      <c r="AY902" s="20"/>
      <c r="AZ902" s="20"/>
      <c r="BA902" s="20"/>
      <c r="BB902" s="20"/>
    </row>
    <row r="903" spans="1:54">
      <c r="A903" s="18"/>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c r="AD903" s="20"/>
      <c r="AE903" s="20"/>
      <c r="AF903" s="20"/>
      <c r="AG903" s="20"/>
      <c r="AH903" s="20"/>
      <c r="AI903" s="20"/>
      <c r="AJ903" s="20"/>
      <c r="AK903" s="20"/>
      <c r="AL903" s="20"/>
      <c r="AM903" s="20"/>
      <c r="AN903" s="20"/>
      <c r="AO903" s="20"/>
      <c r="AP903" s="20"/>
      <c r="AQ903" s="20"/>
      <c r="AR903" s="20"/>
      <c r="AS903" s="20"/>
      <c r="AT903" s="20"/>
      <c r="AU903" s="20"/>
      <c r="AV903" s="20"/>
      <c r="AW903" s="20"/>
      <c r="AX903" s="20"/>
      <c r="AY903" s="20"/>
      <c r="AZ903" s="20"/>
      <c r="BA903" s="20"/>
      <c r="BB903" s="20"/>
    </row>
    <row r="904" spans="1:54">
      <c r="A904" s="18"/>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c r="AD904" s="20"/>
      <c r="AE904" s="20"/>
      <c r="AF904" s="20"/>
      <c r="AG904" s="20"/>
      <c r="AH904" s="20"/>
      <c r="AI904" s="20"/>
      <c r="AJ904" s="20"/>
      <c r="AK904" s="20"/>
      <c r="AL904" s="20"/>
      <c r="AM904" s="20"/>
      <c r="AN904" s="20"/>
      <c r="AO904" s="20"/>
      <c r="AP904" s="20"/>
      <c r="AQ904" s="20"/>
      <c r="AR904" s="20"/>
      <c r="AS904" s="20"/>
      <c r="AT904" s="20"/>
      <c r="AU904" s="20"/>
      <c r="AV904" s="20"/>
      <c r="AW904" s="20"/>
      <c r="AX904" s="20"/>
      <c r="AY904" s="20"/>
      <c r="AZ904" s="20"/>
      <c r="BA904" s="20"/>
      <c r="BB904" s="20"/>
    </row>
    <row r="905" spans="1:54">
      <c r="A905" s="18"/>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c r="AN905" s="20"/>
      <c r="AO905" s="20"/>
      <c r="AP905" s="20"/>
      <c r="AQ905" s="20"/>
      <c r="AR905" s="20"/>
      <c r="AS905" s="20"/>
      <c r="AT905" s="20"/>
      <c r="AU905" s="20"/>
      <c r="AV905" s="20"/>
      <c r="AW905" s="20"/>
      <c r="AX905" s="20"/>
      <c r="AY905" s="20"/>
      <c r="AZ905" s="20"/>
      <c r="BA905" s="20"/>
      <c r="BB905" s="20"/>
    </row>
    <row r="906" spans="1:54">
      <c r="A906" s="18"/>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c r="AD906" s="20"/>
      <c r="AE906" s="20"/>
      <c r="AF906" s="20"/>
      <c r="AG906" s="20"/>
      <c r="AH906" s="20"/>
      <c r="AI906" s="20"/>
      <c r="AJ906" s="20"/>
      <c r="AK906" s="20"/>
      <c r="AL906" s="20"/>
      <c r="AM906" s="20"/>
      <c r="AN906" s="20"/>
      <c r="AO906" s="20"/>
      <c r="AP906" s="20"/>
      <c r="AQ906" s="20"/>
      <c r="AR906" s="20"/>
      <c r="AS906" s="20"/>
      <c r="AT906" s="20"/>
      <c r="AU906" s="20"/>
      <c r="AV906" s="20"/>
      <c r="AW906" s="20"/>
      <c r="AX906" s="20"/>
      <c r="AY906" s="20"/>
      <c r="AZ906" s="20"/>
      <c r="BA906" s="20"/>
      <c r="BB906" s="20"/>
    </row>
    <row r="907" spans="1:54">
      <c r="A907" s="18"/>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c r="AD907" s="20"/>
      <c r="AE907" s="20"/>
      <c r="AF907" s="20"/>
      <c r="AG907" s="20"/>
      <c r="AH907" s="20"/>
      <c r="AI907" s="20"/>
      <c r="AJ907" s="20"/>
      <c r="AK907" s="20"/>
      <c r="AL907" s="20"/>
      <c r="AM907" s="20"/>
      <c r="AN907" s="20"/>
      <c r="AO907" s="20"/>
      <c r="AP907" s="20"/>
      <c r="AQ907" s="20"/>
      <c r="AR907" s="20"/>
      <c r="AS907" s="20"/>
      <c r="AT907" s="20"/>
      <c r="AU907" s="20"/>
      <c r="AV907" s="20"/>
      <c r="AW907" s="20"/>
      <c r="AX907" s="20"/>
      <c r="AY907" s="20"/>
      <c r="AZ907" s="20"/>
      <c r="BA907" s="20"/>
      <c r="BB907" s="20"/>
    </row>
    <row r="908" spans="1:54">
      <c r="A908" s="18"/>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c r="AD908" s="20"/>
      <c r="AE908" s="20"/>
      <c r="AF908" s="20"/>
      <c r="AG908" s="20"/>
      <c r="AH908" s="20"/>
      <c r="AI908" s="20"/>
      <c r="AJ908" s="20"/>
      <c r="AK908" s="20"/>
      <c r="AL908" s="20"/>
      <c r="AM908" s="20"/>
      <c r="AN908" s="20"/>
      <c r="AO908" s="20"/>
      <c r="AP908" s="20"/>
      <c r="AQ908" s="20"/>
      <c r="AR908" s="20"/>
      <c r="AS908" s="20"/>
      <c r="AT908" s="20"/>
      <c r="AU908" s="20"/>
      <c r="AV908" s="20"/>
      <c r="AW908" s="20"/>
      <c r="AX908" s="20"/>
      <c r="AY908" s="20"/>
      <c r="AZ908" s="20"/>
      <c r="BA908" s="20"/>
      <c r="BB908" s="20"/>
    </row>
    <row r="909" spans="1:54">
      <c r="A909" s="18"/>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c r="AD909" s="20"/>
      <c r="AE909" s="20"/>
      <c r="AF909" s="20"/>
      <c r="AG909" s="20"/>
      <c r="AH909" s="20"/>
      <c r="AI909" s="20"/>
      <c r="AJ909" s="20"/>
      <c r="AK909" s="20"/>
      <c r="AL909" s="20"/>
      <c r="AM909" s="20"/>
      <c r="AN909" s="20"/>
      <c r="AO909" s="20"/>
      <c r="AP909" s="20"/>
      <c r="AQ909" s="20"/>
      <c r="AR909" s="20"/>
      <c r="AS909" s="20"/>
      <c r="AT909" s="20"/>
      <c r="AU909" s="20"/>
      <c r="AV909" s="20"/>
      <c r="AW909" s="20"/>
      <c r="AX909" s="20"/>
      <c r="AY909" s="20"/>
      <c r="AZ909" s="20"/>
      <c r="BA909" s="20"/>
      <c r="BB909" s="20"/>
    </row>
    <row r="910" spans="1:54">
      <c r="A910" s="18"/>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c r="AD910" s="20"/>
      <c r="AE910" s="20"/>
      <c r="AF910" s="20"/>
      <c r="AG910" s="20"/>
      <c r="AH910" s="20"/>
      <c r="AI910" s="20"/>
      <c r="AJ910" s="20"/>
      <c r="AK910" s="20"/>
      <c r="AL910" s="20"/>
      <c r="AM910" s="20"/>
      <c r="AN910" s="20"/>
      <c r="AO910" s="20"/>
      <c r="AP910" s="20"/>
      <c r="AQ910" s="20"/>
      <c r="AR910" s="20"/>
      <c r="AS910" s="20"/>
      <c r="AT910" s="20"/>
      <c r="AU910" s="20"/>
      <c r="AV910" s="20"/>
      <c r="AW910" s="20"/>
      <c r="AX910" s="20"/>
      <c r="AY910" s="20"/>
      <c r="AZ910" s="20"/>
      <c r="BA910" s="20"/>
      <c r="BB910" s="20"/>
    </row>
    <row r="911" spans="1:54">
      <c r="A911" s="18"/>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c r="AD911" s="20"/>
      <c r="AE911" s="20"/>
      <c r="AF911" s="20"/>
      <c r="AG911" s="20"/>
      <c r="AH911" s="20"/>
      <c r="AI911" s="20"/>
      <c r="AJ911" s="20"/>
      <c r="AK911" s="20"/>
      <c r="AL911" s="20"/>
      <c r="AM911" s="20"/>
      <c r="AN911" s="20"/>
      <c r="AO911" s="20"/>
      <c r="AP911" s="20"/>
      <c r="AQ911" s="20"/>
      <c r="AR911" s="20"/>
      <c r="AS911" s="20"/>
      <c r="AT911" s="20"/>
      <c r="AU911" s="20"/>
      <c r="AV911" s="20"/>
      <c r="AW911" s="20"/>
      <c r="AX911" s="20"/>
      <c r="AY911" s="20"/>
      <c r="AZ911" s="20"/>
      <c r="BA911" s="20"/>
      <c r="BB911" s="20"/>
    </row>
    <row r="912" spans="1:54">
      <c r="A912" s="18"/>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c r="AD912" s="20"/>
      <c r="AE912" s="20"/>
      <c r="AF912" s="20"/>
      <c r="AG912" s="20"/>
      <c r="AH912" s="20"/>
      <c r="AI912" s="20"/>
      <c r="AJ912" s="20"/>
      <c r="AK912" s="20"/>
      <c r="AL912" s="20"/>
      <c r="AM912" s="20"/>
      <c r="AN912" s="20"/>
      <c r="AO912" s="20"/>
      <c r="AP912" s="20"/>
      <c r="AQ912" s="20"/>
      <c r="AR912" s="20"/>
      <c r="AS912" s="20"/>
      <c r="AT912" s="20"/>
      <c r="AU912" s="20"/>
      <c r="AV912" s="20"/>
      <c r="AW912" s="20"/>
      <c r="AX912" s="20"/>
      <c r="AY912" s="20"/>
      <c r="AZ912" s="20"/>
      <c r="BA912" s="20"/>
      <c r="BB912" s="20"/>
    </row>
    <row r="913" spans="1:54">
      <c r="A913" s="18"/>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c r="AD913" s="20"/>
      <c r="AE913" s="20"/>
      <c r="AF913" s="20"/>
      <c r="AG913" s="20"/>
      <c r="AH913" s="20"/>
      <c r="AI913" s="20"/>
      <c r="AJ913" s="20"/>
      <c r="AK913" s="20"/>
      <c r="AL913" s="20"/>
      <c r="AM913" s="20"/>
      <c r="AN913" s="20"/>
      <c r="AO913" s="20"/>
      <c r="AP913" s="20"/>
      <c r="AQ913" s="20"/>
      <c r="AR913" s="20"/>
      <c r="AS913" s="20"/>
      <c r="AT913" s="20"/>
      <c r="AU913" s="20"/>
      <c r="AV913" s="20"/>
      <c r="AW913" s="20"/>
      <c r="AX913" s="20"/>
      <c r="AY913" s="20"/>
      <c r="AZ913" s="20"/>
      <c r="BA913" s="20"/>
      <c r="BB913" s="20"/>
    </row>
    <row r="914" spans="1:54">
      <c r="A914" s="18"/>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c r="AD914" s="20"/>
      <c r="AE914" s="20"/>
      <c r="AF914" s="20"/>
      <c r="AG914" s="20"/>
      <c r="AH914" s="20"/>
      <c r="AI914" s="20"/>
      <c r="AJ914" s="20"/>
      <c r="AK914" s="20"/>
      <c r="AL914" s="20"/>
      <c r="AM914" s="20"/>
      <c r="AN914" s="20"/>
      <c r="AO914" s="20"/>
      <c r="AP914" s="20"/>
      <c r="AQ914" s="20"/>
      <c r="AR914" s="20"/>
      <c r="AS914" s="20"/>
      <c r="AT914" s="20"/>
      <c r="AU914" s="20"/>
      <c r="AV914" s="20"/>
      <c r="AW914" s="20"/>
      <c r="AX914" s="20"/>
      <c r="AY914" s="20"/>
      <c r="AZ914" s="20"/>
      <c r="BA914" s="20"/>
      <c r="BB914" s="20"/>
    </row>
    <row r="915" spans="1:54">
      <c r="A915" s="18"/>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c r="AD915" s="20"/>
      <c r="AE915" s="20"/>
      <c r="AF915" s="20"/>
      <c r="AG915" s="20"/>
      <c r="AH915" s="20"/>
      <c r="AI915" s="20"/>
      <c r="AJ915" s="20"/>
      <c r="AK915" s="20"/>
      <c r="AL915" s="20"/>
      <c r="AM915" s="20"/>
      <c r="AN915" s="20"/>
      <c r="AO915" s="20"/>
      <c r="AP915" s="20"/>
      <c r="AQ915" s="20"/>
      <c r="AR915" s="20"/>
      <c r="AS915" s="20"/>
      <c r="AT915" s="20"/>
      <c r="AU915" s="20"/>
      <c r="AV915" s="20"/>
      <c r="AW915" s="20"/>
      <c r="AX915" s="20"/>
      <c r="AY915" s="20"/>
      <c r="AZ915" s="20"/>
      <c r="BA915" s="20"/>
      <c r="BB915" s="20"/>
    </row>
    <row r="916" spans="1:54">
      <c r="A916" s="18"/>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c r="AD916" s="20"/>
      <c r="AE916" s="20"/>
      <c r="AF916" s="20"/>
      <c r="AG916" s="20"/>
      <c r="AH916" s="20"/>
      <c r="AI916" s="20"/>
      <c r="AJ916" s="20"/>
      <c r="AK916" s="20"/>
      <c r="AL916" s="20"/>
      <c r="AM916" s="20"/>
      <c r="AN916" s="20"/>
      <c r="AO916" s="20"/>
      <c r="AP916" s="20"/>
      <c r="AQ916" s="20"/>
      <c r="AR916" s="20"/>
      <c r="AS916" s="20"/>
      <c r="AT916" s="20"/>
      <c r="AU916" s="20"/>
      <c r="AV916" s="20"/>
      <c r="AW916" s="20"/>
      <c r="AX916" s="20"/>
      <c r="AY916" s="20"/>
      <c r="AZ916" s="20"/>
      <c r="BA916" s="20"/>
      <c r="BB916" s="20"/>
    </row>
    <row r="917" spans="1:54">
      <c r="A917" s="18"/>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c r="AD917" s="20"/>
      <c r="AE917" s="20"/>
      <c r="AF917" s="20"/>
      <c r="AG917" s="20"/>
      <c r="AH917" s="20"/>
      <c r="AI917" s="20"/>
      <c r="AJ917" s="20"/>
      <c r="AK917" s="20"/>
      <c r="AL917" s="20"/>
      <c r="AM917" s="20"/>
      <c r="AN917" s="20"/>
      <c r="AO917" s="20"/>
      <c r="AP917" s="20"/>
      <c r="AQ917" s="20"/>
      <c r="AR917" s="20"/>
      <c r="AS917" s="20"/>
      <c r="AT917" s="20"/>
      <c r="AU917" s="20"/>
      <c r="AV917" s="20"/>
      <c r="AW917" s="20"/>
      <c r="AX917" s="20"/>
      <c r="AY917" s="20"/>
      <c r="AZ917" s="20"/>
      <c r="BA917" s="20"/>
      <c r="BB917" s="20"/>
    </row>
    <row r="918" spans="1:54">
      <c r="A918" s="18"/>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c r="AD918" s="20"/>
      <c r="AE918" s="20"/>
      <c r="AF918" s="20"/>
      <c r="AG918" s="20"/>
      <c r="AH918" s="20"/>
      <c r="AI918" s="20"/>
      <c r="AJ918" s="20"/>
      <c r="AK918" s="20"/>
      <c r="AL918" s="20"/>
      <c r="AM918" s="20"/>
      <c r="AN918" s="20"/>
      <c r="AO918" s="20"/>
      <c r="AP918" s="20"/>
      <c r="AQ918" s="20"/>
      <c r="AR918" s="20"/>
      <c r="AS918" s="20"/>
      <c r="AT918" s="20"/>
      <c r="AU918" s="20"/>
      <c r="AV918" s="20"/>
      <c r="AW918" s="20"/>
      <c r="AX918" s="20"/>
      <c r="AY918" s="20"/>
      <c r="AZ918" s="20"/>
      <c r="BA918" s="20"/>
      <c r="BB918" s="20"/>
    </row>
    <row r="919" spans="1:54">
      <c r="A919" s="18"/>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c r="AD919" s="20"/>
      <c r="AE919" s="20"/>
      <c r="AF919" s="20"/>
      <c r="AG919" s="20"/>
      <c r="AH919" s="20"/>
      <c r="AI919" s="20"/>
      <c r="AJ919" s="20"/>
      <c r="AK919" s="20"/>
      <c r="AL919" s="20"/>
      <c r="AM919" s="20"/>
      <c r="AN919" s="20"/>
      <c r="AO919" s="20"/>
      <c r="AP919" s="20"/>
      <c r="AQ919" s="20"/>
      <c r="AR919" s="20"/>
      <c r="AS919" s="20"/>
      <c r="AT919" s="20"/>
      <c r="AU919" s="20"/>
      <c r="AV919" s="20"/>
      <c r="AW919" s="20"/>
      <c r="AX919" s="20"/>
      <c r="AY919" s="20"/>
      <c r="AZ919" s="20"/>
      <c r="BA919" s="20"/>
      <c r="BB919" s="20"/>
    </row>
    <row r="920" spans="1:54">
      <c r="A920" s="18"/>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c r="AD920" s="20"/>
      <c r="AE920" s="20"/>
      <c r="AF920" s="20"/>
      <c r="AG920" s="20"/>
      <c r="AH920" s="20"/>
      <c r="AI920" s="20"/>
      <c r="AJ920" s="20"/>
      <c r="AK920" s="20"/>
      <c r="AL920" s="20"/>
      <c r="AM920" s="20"/>
      <c r="AN920" s="20"/>
      <c r="AO920" s="20"/>
      <c r="AP920" s="20"/>
      <c r="AQ920" s="20"/>
      <c r="AR920" s="20"/>
      <c r="AS920" s="20"/>
      <c r="AT920" s="20"/>
      <c r="AU920" s="20"/>
      <c r="AV920" s="20"/>
      <c r="AW920" s="20"/>
      <c r="AX920" s="20"/>
      <c r="AY920" s="20"/>
      <c r="AZ920" s="20"/>
      <c r="BA920" s="20"/>
      <c r="BB920" s="20"/>
    </row>
    <row r="921" spans="1:54">
      <c r="A921" s="18"/>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c r="AD921" s="20"/>
      <c r="AE921" s="20"/>
      <c r="AF921" s="20"/>
      <c r="AG921" s="20"/>
      <c r="AH921" s="20"/>
      <c r="AI921" s="20"/>
      <c r="AJ921" s="20"/>
      <c r="AK921" s="20"/>
      <c r="AL921" s="20"/>
      <c r="AM921" s="20"/>
      <c r="AN921" s="20"/>
      <c r="AO921" s="20"/>
      <c r="AP921" s="20"/>
      <c r="AQ921" s="20"/>
      <c r="AR921" s="20"/>
      <c r="AS921" s="20"/>
      <c r="AT921" s="20"/>
      <c r="AU921" s="20"/>
      <c r="AV921" s="20"/>
      <c r="AW921" s="20"/>
      <c r="AX921" s="20"/>
      <c r="AY921" s="20"/>
      <c r="AZ921" s="20"/>
      <c r="BA921" s="20"/>
      <c r="BB921" s="20"/>
    </row>
    <row r="922" spans="1:54">
      <c r="A922" s="18"/>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c r="AD922" s="20"/>
      <c r="AE922" s="20"/>
      <c r="AF922" s="20"/>
      <c r="AG922" s="20"/>
      <c r="AH922" s="20"/>
      <c r="AI922" s="20"/>
      <c r="AJ922" s="20"/>
      <c r="AK922" s="20"/>
      <c r="AL922" s="20"/>
      <c r="AM922" s="20"/>
      <c r="AN922" s="20"/>
      <c r="AO922" s="20"/>
      <c r="AP922" s="20"/>
      <c r="AQ922" s="20"/>
      <c r="AR922" s="20"/>
      <c r="AS922" s="20"/>
      <c r="AT922" s="20"/>
      <c r="AU922" s="20"/>
      <c r="AV922" s="20"/>
      <c r="AW922" s="20"/>
      <c r="AX922" s="20"/>
      <c r="AY922" s="20"/>
      <c r="AZ922" s="20"/>
      <c r="BA922" s="20"/>
      <c r="BB922" s="20"/>
    </row>
    <row r="923" spans="1:54">
      <c r="A923" s="18"/>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c r="AD923" s="20"/>
      <c r="AE923" s="20"/>
      <c r="AF923" s="20"/>
      <c r="AG923" s="20"/>
      <c r="AH923" s="20"/>
      <c r="AI923" s="20"/>
      <c r="AJ923" s="20"/>
      <c r="AK923" s="20"/>
      <c r="AL923" s="20"/>
      <c r="AM923" s="20"/>
      <c r="AN923" s="20"/>
      <c r="AO923" s="20"/>
      <c r="AP923" s="20"/>
      <c r="AQ923" s="20"/>
      <c r="AR923" s="20"/>
      <c r="AS923" s="20"/>
      <c r="AT923" s="20"/>
      <c r="AU923" s="20"/>
      <c r="AV923" s="20"/>
      <c r="AW923" s="20"/>
      <c r="AX923" s="20"/>
      <c r="AY923" s="20"/>
      <c r="AZ923" s="20"/>
      <c r="BA923" s="20"/>
      <c r="BB923" s="20"/>
    </row>
    <row r="924" spans="1:54">
      <c r="A924" s="18"/>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c r="AD924" s="20"/>
      <c r="AE924" s="20"/>
      <c r="AF924" s="20"/>
      <c r="AG924" s="20"/>
      <c r="AH924" s="20"/>
      <c r="AI924" s="20"/>
      <c r="AJ924" s="20"/>
      <c r="AK924" s="20"/>
      <c r="AL924" s="20"/>
      <c r="AM924" s="20"/>
      <c r="AN924" s="20"/>
      <c r="AO924" s="20"/>
      <c r="AP924" s="20"/>
      <c r="AQ924" s="20"/>
      <c r="AR924" s="20"/>
      <c r="AS924" s="20"/>
      <c r="AT924" s="20"/>
      <c r="AU924" s="20"/>
      <c r="AV924" s="20"/>
      <c r="AW924" s="20"/>
      <c r="AX924" s="20"/>
      <c r="AY924" s="20"/>
      <c r="AZ924" s="20"/>
      <c r="BA924" s="20"/>
      <c r="BB924" s="20"/>
    </row>
    <row r="925" spans="1:54">
      <c r="A925" s="18"/>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c r="AD925" s="20"/>
      <c r="AE925" s="20"/>
      <c r="AF925" s="20"/>
      <c r="AG925" s="20"/>
      <c r="AH925" s="20"/>
      <c r="AI925" s="20"/>
      <c r="AJ925" s="20"/>
      <c r="AK925" s="20"/>
      <c r="AL925" s="20"/>
      <c r="AM925" s="20"/>
      <c r="AN925" s="20"/>
      <c r="AO925" s="20"/>
      <c r="AP925" s="20"/>
      <c r="AQ925" s="20"/>
      <c r="AR925" s="20"/>
      <c r="AS925" s="20"/>
      <c r="AT925" s="20"/>
      <c r="AU925" s="20"/>
      <c r="AV925" s="20"/>
      <c r="AW925" s="20"/>
      <c r="AX925" s="20"/>
      <c r="AY925" s="20"/>
      <c r="AZ925" s="20"/>
      <c r="BA925" s="20"/>
      <c r="BB925" s="20"/>
    </row>
    <row r="926" spans="1:54">
      <c r="A926" s="18"/>
      <c r="D926" s="20"/>
      <c r="E926" s="20"/>
      <c r="F926" s="20"/>
      <c r="G926" s="20"/>
      <c r="H926" s="20"/>
      <c r="I926" s="20"/>
      <c r="J926" s="20"/>
      <c r="K926" s="20"/>
      <c r="L926" s="20"/>
      <c r="M926" s="20"/>
      <c r="N926" s="20"/>
      <c r="O926" s="20"/>
      <c r="P926" s="20"/>
      <c r="Q926" s="20"/>
      <c r="R926" s="20"/>
      <c r="S926" s="20"/>
      <c r="T926" s="20"/>
      <c r="U926" s="20"/>
      <c r="V926" s="20"/>
      <c r="W926" s="20"/>
      <c r="X926" s="20"/>
      <c r="Y926" s="20"/>
      <c r="Z926" s="20"/>
      <c r="AA926" s="20"/>
      <c r="AB926" s="20"/>
      <c r="AC926" s="20"/>
      <c r="AD926" s="20"/>
      <c r="AE926" s="20"/>
      <c r="AF926" s="20"/>
      <c r="AG926" s="20"/>
      <c r="AH926" s="20"/>
      <c r="AI926" s="20"/>
      <c r="AJ926" s="20"/>
      <c r="AK926" s="20"/>
      <c r="AL926" s="20"/>
      <c r="AM926" s="20"/>
      <c r="AN926" s="20"/>
      <c r="AO926" s="20"/>
      <c r="AP926" s="20"/>
      <c r="AQ926" s="20"/>
      <c r="AR926" s="20"/>
      <c r="AS926" s="20"/>
      <c r="AT926" s="20"/>
      <c r="AU926" s="20"/>
      <c r="AV926" s="20"/>
      <c r="AW926" s="20"/>
      <c r="AX926" s="20"/>
      <c r="AY926" s="20"/>
      <c r="AZ926" s="20"/>
      <c r="BA926" s="20"/>
      <c r="BB926" s="20"/>
    </row>
    <row r="927" spans="1:54">
      <c r="A927" s="18"/>
      <c r="D927" s="20"/>
      <c r="E927" s="20"/>
      <c r="F927" s="20"/>
      <c r="G927" s="20"/>
      <c r="H927" s="20"/>
      <c r="I927" s="20"/>
      <c r="J927" s="20"/>
      <c r="K927" s="20"/>
      <c r="L927" s="20"/>
      <c r="M927" s="20"/>
      <c r="N927" s="20"/>
      <c r="O927" s="20"/>
      <c r="P927" s="20"/>
      <c r="Q927" s="20"/>
      <c r="R927" s="20"/>
      <c r="S927" s="20"/>
      <c r="T927" s="20"/>
      <c r="U927" s="20"/>
      <c r="V927" s="20"/>
      <c r="W927" s="20"/>
      <c r="X927" s="20"/>
      <c r="Y927" s="20"/>
      <c r="Z927" s="20"/>
      <c r="AA927" s="20"/>
      <c r="AB927" s="20"/>
      <c r="AC927" s="20"/>
      <c r="AD927" s="20"/>
      <c r="AE927" s="20"/>
      <c r="AF927" s="20"/>
      <c r="AG927" s="20"/>
      <c r="AH927" s="20"/>
      <c r="AI927" s="20"/>
      <c r="AJ927" s="20"/>
      <c r="AK927" s="20"/>
      <c r="AL927" s="20"/>
      <c r="AM927" s="20"/>
      <c r="AN927" s="20"/>
      <c r="AO927" s="20"/>
      <c r="AP927" s="20"/>
      <c r="AQ927" s="20"/>
      <c r="AR927" s="20"/>
      <c r="AS927" s="20"/>
      <c r="AT927" s="20"/>
      <c r="AU927" s="20"/>
      <c r="AV927" s="20"/>
      <c r="AW927" s="20"/>
      <c r="AX927" s="20"/>
      <c r="AY927" s="20"/>
      <c r="AZ927" s="20"/>
      <c r="BA927" s="20"/>
      <c r="BB927" s="20"/>
    </row>
    <row r="928" spans="1:54">
      <c r="A928" s="18"/>
      <c r="D928" s="20"/>
      <c r="E928" s="20"/>
      <c r="F928" s="20"/>
      <c r="G928" s="20"/>
      <c r="H928" s="20"/>
      <c r="I928" s="20"/>
      <c r="J928" s="20"/>
      <c r="K928" s="20"/>
      <c r="L928" s="20"/>
      <c r="M928" s="20"/>
      <c r="N928" s="20"/>
      <c r="O928" s="20"/>
      <c r="P928" s="20"/>
      <c r="Q928" s="20"/>
      <c r="R928" s="20"/>
      <c r="S928" s="20"/>
      <c r="T928" s="20"/>
      <c r="U928" s="20"/>
      <c r="V928" s="20"/>
      <c r="W928" s="20"/>
      <c r="X928" s="20"/>
      <c r="Y928" s="20"/>
      <c r="Z928" s="20"/>
      <c r="AA928" s="20"/>
      <c r="AB928" s="20"/>
      <c r="AC928" s="20"/>
      <c r="AD928" s="20"/>
      <c r="AE928" s="20"/>
      <c r="AF928" s="20"/>
      <c r="AG928" s="20"/>
      <c r="AH928" s="20"/>
      <c r="AI928" s="20"/>
      <c r="AJ928" s="20"/>
      <c r="AK928" s="20"/>
      <c r="AL928" s="20"/>
      <c r="AM928" s="20"/>
      <c r="AN928" s="20"/>
      <c r="AO928" s="20"/>
      <c r="AP928" s="20"/>
      <c r="AQ928" s="20"/>
      <c r="AR928" s="20"/>
      <c r="AS928" s="20"/>
      <c r="AT928" s="20"/>
      <c r="AU928" s="20"/>
      <c r="AV928" s="20"/>
      <c r="AW928" s="20"/>
      <c r="AX928" s="20"/>
      <c r="AY928" s="20"/>
      <c r="AZ928" s="20"/>
      <c r="BA928" s="20"/>
      <c r="BB928" s="20"/>
    </row>
    <row r="929" spans="1:54">
      <c r="A929" s="18"/>
      <c r="D929" s="20"/>
      <c r="E929" s="20"/>
      <c r="F929" s="20"/>
      <c r="G929" s="20"/>
      <c r="H929" s="20"/>
      <c r="I929" s="20"/>
      <c r="J929" s="20"/>
      <c r="K929" s="20"/>
      <c r="L929" s="20"/>
      <c r="M929" s="20"/>
      <c r="N929" s="20"/>
      <c r="O929" s="20"/>
      <c r="P929" s="20"/>
      <c r="Q929" s="20"/>
      <c r="R929" s="20"/>
      <c r="S929" s="20"/>
      <c r="T929" s="20"/>
      <c r="U929" s="20"/>
      <c r="V929" s="20"/>
      <c r="W929" s="20"/>
      <c r="X929" s="20"/>
      <c r="Y929" s="20"/>
      <c r="Z929" s="20"/>
      <c r="AA929" s="20"/>
      <c r="AB929" s="20"/>
      <c r="AC929" s="20"/>
      <c r="AD929" s="20"/>
      <c r="AE929" s="20"/>
      <c r="AF929" s="20"/>
      <c r="AG929" s="20"/>
      <c r="AH929" s="20"/>
      <c r="AI929" s="20"/>
      <c r="AJ929" s="20"/>
      <c r="AK929" s="20"/>
      <c r="AL929" s="20"/>
      <c r="AM929" s="20"/>
      <c r="AN929" s="20"/>
      <c r="AO929" s="20"/>
      <c r="AP929" s="20"/>
      <c r="AQ929" s="20"/>
      <c r="AR929" s="20"/>
      <c r="AS929" s="20"/>
      <c r="AT929" s="20"/>
      <c r="AU929" s="20"/>
      <c r="AV929" s="20"/>
      <c r="AW929" s="20"/>
      <c r="AX929" s="20"/>
      <c r="AY929" s="20"/>
      <c r="AZ929" s="20"/>
      <c r="BA929" s="20"/>
      <c r="BB929" s="20"/>
    </row>
    <row r="930" spans="1:54">
      <c r="A930" s="18"/>
      <c r="D930" s="20"/>
      <c r="E930" s="20"/>
      <c r="F930" s="20"/>
      <c r="G930" s="20"/>
      <c r="H930" s="20"/>
      <c r="I930" s="20"/>
      <c r="J930" s="20"/>
      <c r="K930" s="20"/>
      <c r="L930" s="20"/>
      <c r="M930" s="20"/>
      <c r="N930" s="20"/>
      <c r="O930" s="20"/>
      <c r="P930" s="20"/>
      <c r="Q930" s="20"/>
      <c r="R930" s="20"/>
      <c r="S930" s="20"/>
      <c r="T930" s="20"/>
      <c r="U930" s="20"/>
      <c r="V930" s="20"/>
      <c r="W930" s="20"/>
      <c r="X930" s="20"/>
      <c r="Y930" s="20"/>
      <c r="Z930" s="20"/>
      <c r="AA930" s="20"/>
      <c r="AB930" s="20"/>
      <c r="AC930" s="20"/>
      <c r="AD930" s="20"/>
      <c r="AE930" s="20"/>
      <c r="AF930" s="20"/>
      <c r="AG930" s="20"/>
      <c r="AH930" s="20"/>
      <c r="AI930" s="20"/>
      <c r="AJ930" s="20"/>
      <c r="AK930" s="20"/>
      <c r="AL930" s="20"/>
      <c r="AM930" s="20"/>
      <c r="AN930" s="20"/>
      <c r="AO930" s="20"/>
      <c r="AP930" s="20"/>
      <c r="AQ930" s="20"/>
      <c r="AR930" s="20"/>
      <c r="AS930" s="20"/>
      <c r="AT930" s="20"/>
      <c r="AU930" s="20"/>
      <c r="AV930" s="20"/>
      <c r="AW930" s="20"/>
      <c r="AX930" s="20"/>
      <c r="AY930" s="20"/>
      <c r="AZ930" s="20"/>
      <c r="BA930" s="20"/>
      <c r="BB930" s="20"/>
    </row>
    <row r="931" spans="1:54">
      <c r="A931" s="18"/>
      <c r="D931" s="20"/>
      <c r="E931" s="20"/>
      <c r="F931" s="20"/>
      <c r="G931" s="20"/>
      <c r="H931" s="20"/>
      <c r="I931" s="20"/>
      <c r="J931" s="20"/>
      <c r="K931" s="20"/>
      <c r="L931" s="20"/>
      <c r="M931" s="20"/>
      <c r="N931" s="20"/>
      <c r="O931" s="20"/>
      <c r="P931" s="20"/>
      <c r="Q931" s="20"/>
      <c r="R931" s="20"/>
      <c r="S931" s="20"/>
      <c r="T931" s="20"/>
      <c r="U931" s="20"/>
      <c r="V931" s="20"/>
      <c r="W931" s="20"/>
      <c r="X931" s="20"/>
      <c r="Y931" s="20"/>
      <c r="Z931" s="20"/>
      <c r="AA931" s="20"/>
      <c r="AB931" s="20"/>
      <c r="AC931" s="20"/>
      <c r="AD931" s="20"/>
      <c r="AE931" s="20"/>
      <c r="AF931" s="20"/>
      <c r="AG931" s="20"/>
      <c r="AH931" s="20"/>
      <c r="AI931" s="20"/>
      <c r="AJ931" s="20"/>
      <c r="AK931" s="20"/>
      <c r="AL931" s="20"/>
      <c r="AM931" s="20"/>
      <c r="AN931" s="20"/>
      <c r="AO931" s="20"/>
      <c r="AP931" s="20"/>
      <c r="AQ931" s="20"/>
      <c r="AR931" s="20"/>
      <c r="AS931" s="20"/>
      <c r="AT931" s="20"/>
      <c r="AU931" s="20"/>
      <c r="AV931" s="20"/>
      <c r="AW931" s="20"/>
      <c r="AX931" s="20"/>
      <c r="AY931" s="20"/>
      <c r="AZ931" s="20"/>
      <c r="BA931" s="20"/>
      <c r="BB931" s="20"/>
    </row>
    <row r="932" spans="1:54">
      <c r="A932" s="18"/>
      <c r="D932" s="20"/>
      <c r="E932" s="20"/>
      <c r="F932" s="20"/>
      <c r="G932" s="20"/>
      <c r="H932" s="20"/>
      <c r="I932" s="20"/>
      <c r="J932" s="20"/>
      <c r="K932" s="20"/>
      <c r="L932" s="20"/>
      <c r="M932" s="20"/>
      <c r="N932" s="20"/>
      <c r="O932" s="20"/>
      <c r="P932" s="20"/>
      <c r="Q932" s="20"/>
      <c r="R932" s="20"/>
      <c r="S932" s="20"/>
      <c r="T932" s="20"/>
      <c r="U932" s="20"/>
      <c r="V932" s="20"/>
      <c r="W932" s="20"/>
      <c r="X932" s="20"/>
      <c r="Y932" s="20"/>
      <c r="Z932" s="20"/>
      <c r="AA932" s="20"/>
      <c r="AB932" s="20"/>
      <c r="AC932" s="20"/>
      <c r="AD932" s="20"/>
      <c r="AE932" s="20"/>
      <c r="AF932" s="20"/>
      <c r="AG932" s="20"/>
      <c r="AH932" s="20"/>
      <c r="AI932" s="20"/>
      <c r="AJ932" s="20"/>
      <c r="AK932" s="20"/>
      <c r="AL932" s="20"/>
      <c r="AM932" s="20"/>
      <c r="AN932" s="20"/>
      <c r="AO932" s="20"/>
      <c r="AP932" s="20"/>
      <c r="AQ932" s="20"/>
      <c r="AR932" s="20"/>
      <c r="AS932" s="20"/>
      <c r="AT932" s="20"/>
      <c r="AU932" s="20"/>
      <c r="AV932" s="20"/>
      <c r="AW932" s="20"/>
      <c r="AX932" s="20"/>
      <c r="AY932" s="20"/>
      <c r="AZ932" s="20"/>
      <c r="BA932" s="20"/>
      <c r="BB932" s="20"/>
    </row>
    <row r="933" spans="1:54">
      <c r="A933" s="18"/>
      <c r="D933" s="20"/>
      <c r="E933" s="20"/>
      <c r="F933" s="20"/>
      <c r="G933" s="20"/>
      <c r="H933" s="20"/>
      <c r="I933" s="20"/>
      <c r="J933" s="20"/>
      <c r="K933" s="20"/>
      <c r="L933" s="20"/>
      <c r="M933" s="20"/>
      <c r="N933" s="20"/>
      <c r="O933" s="20"/>
      <c r="P933" s="20"/>
      <c r="Q933" s="20"/>
      <c r="R933" s="20"/>
      <c r="S933" s="20"/>
      <c r="T933" s="20"/>
      <c r="U933" s="20"/>
      <c r="V933" s="20"/>
      <c r="W933" s="20"/>
      <c r="X933" s="20"/>
      <c r="Y933" s="20"/>
      <c r="Z933" s="20"/>
      <c r="AA933" s="20"/>
      <c r="AB933" s="20"/>
      <c r="AC933" s="20"/>
      <c r="AD933" s="20"/>
      <c r="AE933" s="20"/>
      <c r="AF933" s="20"/>
      <c r="AG933" s="20"/>
      <c r="AH933" s="20"/>
      <c r="AI933" s="20"/>
      <c r="AJ933" s="20"/>
      <c r="AK933" s="20"/>
      <c r="AL933" s="20"/>
      <c r="AM933" s="20"/>
      <c r="AN933" s="20"/>
      <c r="AO933" s="20"/>
      <c r="AP933" s="20"/>
      <c r="AQ933" s="20"/>
      <c r="AR933" s="20"/>
      <c r="AS933" s="20"/>
      <c r="AT933" s="20"/>
      <c r="AU933" s="20"/>
      <c r="AV933" s="20"/>
      <c r="AW933" s="20"/>
      <c r="AX933" s="20"/>
      <c r="AY933" s="20"/>
      <c r="AZ933" s="20"/>
      <c r="BA933" s="20"/>
      <c r="BB933" s="20"/>
    </row>
    <row r="934" spans="1:54">
      <c r="A934" s="18"/>
      <c r="D934" s="20"/>
      <c r="E934" s="20"/>
      <c r="F934" s="20"/>
      <c r="G934" s="20"/>
      <c r="H934" s="20"/>
      <c r="I934" s="20"/>
      <c r="J934" s="20"/>
      <c r="K934" s="20"/>
      <c r="L934" s="20"/>
      <c r="M934" s="20"/>
      <c r="N934" s="20"/>
      <c r="O934" s="20"/>
      <c r="P934" s="20"/>
      <c r="Q934" s="20"/>
      <c r="R934" s="20"/>
      <c r="S934" s="20"/>
      <c r="T934" s="20"/>
      <c r="U934" s="20"/>
      <c r="V934" s="20"/>
      <c r="W934" s="20"/>
      <c r="X934" s="20"/>
      <c r="Y934" s="20"/>
      <c r="Z934" s="20"/>
      <c r="AA934" s="20"/>
      <c r="AB934" s="20"/>
      <c r="AC934" s="20"/>
      <c r="AD934" s="20"/>
      <c r="AE934" s="20"/>
      <c r="AF934" s="20"/>
      <c r="AG934" s="20"/>
      <c r="AH934" s="20"/>
      <c r="AI934" s="20"/>
      <c r="AJ934" s="20"/>
      <c r="AK934" s="20"/>
      <c r="AL934" s="20"/>
      <c r="AM934" s="20"/>
      <c r="AN934" s="20"/>
      <c r="AO934" s="20"/>
      <c r="AP934" s="20"/>
      <c r="AQ934" s="20"/>
      <c r="AR934" s="20"/>
      <c r="AS934" s="20"/>
      <c r="AT934" s="20"/>
      <c r="AU934" s="20"/>
      <c r="AV934" s="20"/>
      <c r="AW934" s="20"/>
      <c r="AX934" s="20"/>
      <c r="AY934" s="20"/>
      <c r="AZ934" s="20"/>
      <c r="BA934" s="20"/>
      <c r="BB934" s="20"/>
    </row>
    <row r="935" spans="1:54">
      <c r="A935" s="18"/>
      <c r="D935" s="20"/>
      <c r="E935" s="20"/>
      <c r="F935" s="20"/>
      <c r="G935" s="20"/>
      <c r="H935" s="20"/>
      <c r="I935" s="20"/>
      <c r="J935" s="20"/>
      <c r="K935" s="20"/>
      <c r="L935" s="20"/>
      <c r="M935" s="20"/>
      <c r="N935" s="20"/>
      <c r="O935" s="20"/>
      <c r="P935" s="20"/>
      <c r="Q935" s="20"/>
      <c r="R935" s="20"/>
      <c r="S935" s="20"/>
      <c r="T935" s="20"/>
      <c r="U935" s="20"/>
      <c r="V935" s="20"/>
      <c r="W935" s="20"/>
      <c r="X935" s="20"/>
      <c r="Y935" s="20"/>
      <c r="Z935" s="20"/>
      <c r="AA935" s="20"/>
      <c r="AB935" s="20"/>
      <c r="AC935" s="20"/>
      <c r="AD935" s="20"/>
      <c r="AE935" s="20"/>
      <c r="AF935" s="20"/>
      <c r="AG935" s="20"/>
      <c r="AH935" s="20"/>
      <c r="AI935" s="20"/>
      <c r="AJ935" s="20"/>
      <c r="AK935" s="20"/>
      <c r="AL935" s="20"/>
      <c r="AM935" s="20"/>
      <c r="AN935" s="20"/>
      <c r="AO935" s="20"/>
      <c r="AP935" s="20"/>
      <c r="AQ935" s="20"/>
      <c r="AR935" s="20"/>
      <c r="AS935" s="20"/>
      <c r="AT935" s="20"/>
      <c r="AU935" s="20"/>
      <c r="AV935" s="20"/>
      <c r="AW935" s="20"/>
      <c r="AX935" s="20"/>
      <c r="AY935" s="20"/>
      <c r="AZ935" s="20"/>
      <c r="BA935" s="20"/>
      <c r="BB935" s="20"/>
    </row>
    <row r="936" spans="1:54">
      <c r="A936" s="18"/>
      <c r="D936" s="20"/>
      <c r="E936" s="20"/>
      <c r="F936" s="20"/>
      <c r="G936" s="20"/>
      <c r="H936" s="20"/>
      <c r="I936" s="20"/>
      <c r="J936" s="20"/>
      <c r="K936" s="20"/>
      <c r="L936" s="20"/>
      <c r="M936" s="20"/>
      <c r="N936" s="20"/>
      <c r="O936" s="20"/>
      <c r="P936" s="20"/>
      <c r="Q936" s="20"/>
      <c r="R936" s="20"/>
      <c r="S936" s="20"/>
      <c r="T936" s="20"/>
      <c r="U936" s="20"/>
      <c r="V936" s="20"/>
      <c r="W936" s="20"/>
      <c r="X936" s="20"/>
      <c r="Y936" s="20"/>
      <c r="Z936" s="20"/>
      <c r="AA936" s="20"/>
      <c r="AB936" s="20"/>
      <c r="AC936" s="20"/>
      <c r="AD936" s="20"/>
      <c r="AE936" s="20"/>
      <c r="AF936" s="20"/>
      <c r="AG936" s="20"/>
      <c r="AH936" s="20"/>
      <c r="AI936" s="20"/>
      <c r="AJ936" s="20"/>
      <c r="AK936" s="20"/>
      <c r="AL936" s="20"/>
      <c r="AM936" s="20"/>
      <c r="AN936" s="20"/>
      <c r="AO936" s="20"/>
      <c r="AP936" s="20"/>
      <c r="AQ936" s="20"/>
      <c r="AR936" s="20"/>
      <c r="AS936" s="20"/>
      <c r="AT936" s="20"/>
      <c r="AU936" s="20"/>
      <c r="AV936" s="20"/>
      <c r="AW936" s="20"/>
      <c r="AX936" s="20"/>
      <c r="AY936" s="20"/>
      <c r="AZ936" s="20"/>
      <c r="BA936" s="20"/>
      <c r="BB936" s="20"/>
    </row>
    <row r="937" spans="1:54">
      <c r="A937" s="18"/>
      <c r="D937" s="20"/>
      <c r="E937" s="20"/>
      <c r="F937" s="20"/>
      <c r="G937" s="20"/>
      <c r="H937" s="20"/>
      <c r="I937" s="20"/>
      <c r="J937" s="20"/>
      <c r="K937" s="20"/>
      <c r="L937" s="20"/>
      <c r="M937" s="20"/>
      <c r="N937" s="20"/>
      <c r="O937" s="20"/>
      <c r="P937" s="20"/>
      <c r="Q937" s="20"/>
      <c r="R937" s="20"/>
      <c r="S937" s="20"/>
      <c r="T937" s="20"/>
      <c r="U937" s="20"/>
      <c r="V937" s="20"/>
      <c r="W937" s="20"/>
      <c r="X937" s="20"/>
      <c r="Y937" s="20"/>
      <c r="Z937" s="20"/>
      <c r="AA937" s="20"/>
      <c r="AB937" s="20"/>
      <c r="AC937" s="20"/>
      <c r="AD937" s="20"/>
      <c r="AE937" s="20"/>
      <c r="AF937" s="20"/>
      <c r="AG937" s="20"/>
      <c r="AH937" s="20"/>
      <c r="AI937" s="20"/>
      <c r="AJ937" s="20"/>
      <c r="AK937" s="20"/>
      <c r="AL937" s="20"/>
      <c r="AM937" s="20"/>
      <c r="AN937" s="20"/>
      <c r="AO937" s="20"/>
      <c r="AP937" s="20"/>
      <c r="AQ937" s="20"/>
      <c r="AR937" s="20"/>
      <c r="AS937" s="20"/>
      <c r="AT937" s="20"/>
      <c r="AU937" s="20"/>
      <c r="AV937" s="20"/>
      <c r="AW937" s="20"/>
      <c r="AX937" s="20"/>
      <c r="AY937" s="20"/>
      <c r="AZ937" s="20"/>
      <c r="BA937" s="20"/>
      <c r="BB937" s="20"/>
    </row>
    <row r="938" spans="1:54">
      <c r="A938" s="18"/>
      <c r="D938" s="20"/>
      <c r="E938" s="20"/>
      <c r="F938" s="20"/>
      <c r="G938" s="20"/>
      <c r="H938" s="20"/>
      <c r="I938" s="20"/>
      <c r="J938" s="20"/>
      <c r="K938" s="20"/>
      <c r="L938" s="20"/>
      <c r="M938" s="20"/>
      <c r="N938" s="20"/>
      <c r="O938" s="20"/>
      <c r="P938" s="20"/>
      <c r="Q938" s="20"/>
      <c r="R938" s="20"/>
      <c r="S938" s="20"/>
      <c r="T938" s="20"/>
      <c r="U938" s="20"/>
      <c r="V938" s="20"/>
      <c r="W938" s="20"/>
      <c r="X938" s="20"/>
      <c r="Y938" s="20"/>
      <c r="Z938" s="20"/>
      <c r="AA938" s="20"/>
      <c r="AB938" s="20"/>
      <c r="AC938" s="20"/>
      <c r="AD938" s="20"/>
      <c r="AE938" s="20"/>
      <c r="AF938" s="20"/>
      <c r="AG938" s="20"/>
      <c r="AH938" s="20"/>
      <c r="AI938" s="20"/>
      <c r="AJ938" s="20"/>
      <c r="AK938" s="20"/>
      <c r="AL938" s="20"/>
      <c r="AM938" s="20"/>
      <c r="AN938" s="20"/>
      <c r="AO938" s="20"/>
      <c r="AP938" s="20"/>
      <c r="AQ938" s="20"/>
      <c r="AR938" s="20"/>
      <c r="AS938" s="20"/>
      <c r="AT938" s="20"/>
      <c r="AU938" s="20"/>
      <c r="AV938" s="20"/>
      <c r="AW938" s="20"/>
      <c r="AX938" s="20"/>
      <c r="AY938" s="20"/>
      <c r="AZ938" s="20"/>
      <c r="BA938" s="20"/>
      <c r="BB938" s="20"/>
    </row>
    <row r="939" spans="1:54">
      <c r="A939" s="18"/>
      <c r="D939" s="20"/>
      <c r="E939" s="20"/>
      <c r="F939" s="20"/>
      <c r="G939" s="20"/>
      <c r="H939" s="20"/>
      <c r="I939" s="20"/>
      <c r="J939" s="20"/>
      <c r="K939" s="20"/>
      <c r="L939" s="20"/>
      <c r="M939" s="20"/>
      <c r="N939" s="20"/>
      <c r="O939" s="20"/>
      <c r="P939" s="20"/>
      <c r="Q939" s="20"/>
      <c r="R939" s="20"/>
      <c r="S939" s="20"/>
      <c r="T939" s="20"/>
      <c r="U939" s="20"/>
      <c r="V939" s="20"/>
      <c r="W939" s="20"/>
      <c r="X939" s="20"/>
      <c r="Y939" s="20"/>
      <c r="Z939" s="20"/>
      <c r="AA939" s="20"/>
      <c r="AB939" s="20"/>
      <c r="AC939" s="20"/>
      <c r="AD939" s="20"/>
      <c r="AE939" s="20"/>
      <c r="AF939" s="20"/>
      <c r="AG939" s="20"/>
      <c r="AH939" s="20"/>
      <c r="AI939" s="20"/>
      <c r="AJ939" s="20"/>
      <c r="AK939" s="20"/>
      <c r="AL939" s="20"/>
      <c r="AM939" s="20"/>
      <c r="AN939" s="20"/>
      <c r="AO939" s="20"/>
      <c r="AP939" s="20"/>
      <c r="AQ939" s="20"/>
      <c r="AR939" s="20"/>
      <c r="AS939" s="20"/>
      <c r="AT939" s="20"/>
      <c r="AU939" s="20"/>
      <c r="AV939" s="20"/>
      <c r="AW939" s="20"/>
      <c r="AX939" s="20"/>
      <c r="AY939" s="20"/>
      <c r="AZ939" s="20"/>
      <c r="BA939" s="20"/>
      <c r="BB939" s="20"/>
    </row>
    <row r="940" spans="1:54">
      <c r="A940" s="641" t="s">
        <v>603</v>
      </c>
      <c r="B940" s="641"/>
      <c r="C940" s="641"/>
      <c r="D940" s="641"/>
      <c r="E940" s="641"/>
      <c r="F940" s="641"/>
      <c r="G940" s="641"/>
      <c r="H940" s="641"/>
      <c r="I940" s="641"/>
      <c r="J940" s="641"/>
      <c r="K940" s="641"/>
      <c r="L940" s="641"/>
      <c r="M940" s="641"/>
      <c r="N940" s="20"/>
      <c r="O940" s="20"/>
      <c r="P940" s="20"/>
      <c r="Q940" s="20"/>
      <c r="R940" s="20"/>
      <c r="S940" s="20"/>
      <c r="T940" s="20"/>
      <c r="U940" s="20"/>
      <c r="V940" s="20"/>
      <c r="W940" s="20"/>
      <c r="X940" s="20"/>
      <c r="Y940" s="20"/>
      <c r="Z940" s="20"/>
      <c r="AA940" s="20"/>
      <c r="AB940" s="20"/>
      <c r="AC940" s="20"/>
      <c r="AD940" s="20"/>
      <c r="AE940" s="20"/>
      <c r="AF940" s="20"/>
      <c r="AG940" s="20"/>
      <c r="AH940" s="20"/>
      <c r="AI940" s="20"/>
      <c r="AJ940" s="20"/>
      <c r="AK940" s="20"/>
      <c r="AL940" s="20"/>
      <c r="AM940" s="20"/>
      <c r="AN940" s="20"/>
      <c r="AO940" s="20"/>
      <c r="AP940" s="20"/>
      <c r="AQ940" s="20"/>
      <c r="AR940" s="20"/>
      <c r="AS940" s="20"/>
      <c r="AT940" s="20"/>
      <c r="AU940" s="20"/>
      <c r="AV940" s="20"/>
      <c r="AW940" s="20"/>
      <c r="AX940" s="20"/>
      <c r="AY940" s="20"/>
      <c r="AZ940" s="20"/>
      <c r="BA940" s="20"/>
      <c r="BB940" s="20"/>
    </row>
    <row r="941" spans="1:54">
      <c r="A941" s="641" t="str">
        <f>Control!A2</f>
        <v>Case No. 2026-00094</v>
      </c>
      <c r="B941" s="641"/>
      <c r="C941" s="641"/>
      <c r="D941" s="641"/>
      <c r="E941" s="641"/>
      <c r="F941" s="641"/>
      <c r="G941" s="641"/>
      <c r="H941" s="641"/>
      <c r="I941" s="641"/>
      <c r="J941" s="641"/>
      <c r="K941" s="641"/>
      <c r="L941" s="641"/>
      <c r="M941" s="641"/>
      <c r="N941" s="20"/>
      <c r="O941" s="20"/>
      <c r="P941" s="20"/>
      <c r="Q941" s="20"/>
      <c r="R941" s="20"/>
      <c r="S941" s="20"/>
      <c r="T941" s="20"/>
      <c r="U941" s="20"/>
      <c r="V941" s="20"/>
      <c r="W941" s="20"/>
      <c r="X941" s="20"/>
      <c r="Y941" s="20"/>
      <c r="Z941" s="20"/>
      <c r="AA941" s="20"/>
      <c r="AB941" s="20"/>
      <c r="AC941" s="20"/>
      <c r="AD941" s="20"/>
      <c r="AE941" s="20"/>
      <c r="AF941" s="20"/>
      <c r="AG941" s="20"/>
      <c r="AH941" s="20"/>
      <c r="AI941" s="20"/>
      <c r="AJ941" s="20"/>
      <c r="AK941" s="20"/>
      <c r="AL941" s="20"/>
      <c r="AM941" s="20"/>
      <c r="AN941" s="20"/>
      <c r="AO941" s="20"/>
      <c r="AP941" s="20"/>
      <c r="AQ941" s="20"/>
      <c r="AR941" s="20"/>
      <c r="AS941" s="20"/>
      <c r="AT941" s="20"/>
      <c r="AU941" s="20"/>
      <c r="AV941" s="20"/>
      <c r="AW941" s="20"/>
      <c r="AX941" s="20"/>
      <c r="AY941" s="20"/>
      <c r="AZ941" s="20"/>
      <c r="BA941" s="20"/>
      <c r="BB941" s="20"/>
    </row>
    <row r="942" spans="1:54">
      <c r="A942" s="641" t="s">
        <v>622</v>
      </c>
      <c r="B942" s="641"/>
      <c r="C942" s="641"/>
      <c r="D942" s="641"/>
      <c r="E942" s="641"/>
      <c r="F942" s="641"/>
      <c r="G942" s="641"/>
      <c r="H942" s="641"/>
      <c r="I942" s="641"/>
      <c r="J942" s="641"/>
      <c r="K942" s="641"/>
      <c r="L942" s="641"/>
      <c r="M942" s="641"/>
      <c r="N942" s="20"/>
      <c r="O942" s="20"/>
      <c r="P942" s="20"/>
      <c r="Q942" s="20"/>
      <c r="R942" s="20"/>
      <c r="S942" s="20"/>
      <c r="T942" s="20"/>
      <c r="U942" s="20"/>
      <c r="V942" s="20"/>
      <c r="W942" s="20"/>
      <c r="X942" s="20"/>
      <c r="Y942" s="20"/>
      <c r="Z942" s="20"/>
      <c r="AA942" s="20"/>
      <c r="AB942" s="20"/>
      <c r="AC942" s="20"/>
      <c r="AD942" s="20"/>
      <c r="AE942" s="20"/>
      <c r="AF942" s="20"/>
      <c r="AG942" s="20"/>
      <c r="AH942" s="20"/>
      <c r="AI942" s="20"/>
      <c r="AJ942" s="20"/>
      <c r="AK942" s="20"/>
      <c r="AL942" s="20"/>
      <c r="AM942" s="20"/>
      <c r="AN942" s="20"/>
      <c r="AO942" s="20"/>
      <c r="AP942" s="20"/>
      <c r="AQ942" s="20"/>
      <c r="AR942" s="20"/>
      <c r="AS942" s="20"/>
      <c r="AT942" s="20"/>
      <c r="AU942" s="20"/>
      <c r="AV942" s="20"/>
      <c r="AW942" s="20"/>
      <c r="AX942" s="20"/>
      <c r="AY942" s="20"/>
      <c r="AZ942" s="20"/>
      <c r="BA942" s="20"/>
      <c r="BB942" s="20"/>
    </row>
    <row r="943" spans="1:54">
      <c r="A943" s="641" t="str">
        <f>Control!B10</f>
        <v>Forecast Year at December 31, 2027</v>
      </c>
      <c r="B943" s="641"/>
      <c r="C943" s="641"/>
      <c r="D943" s="641"/>
      <c r="E943" s="641"/>
      <c r="F943" s="641"/>
      <c r="G943" s="641"/>
      <c r="H943" s="641"/>
      <c r="I943" s="641"/>
      <c r="J943" s="641"/>
      <c r="K943" s="641"/>
      <c r="L943" s="641"/>
      <c r="M943" s="641"/>
      <c r="N943" s="20"/>
      <c r="O943" s="20"/>
      <c r="P943" s="20"/>
      <c r="Q943" s="20"/>
      <c r="R943" s="20"/>
      <c r="S943" s="20"/>
      <c r="T943" s="20"/>
      <c r="U943" s="20"/>
      <c r="V943" s="20"/>
      <c r="W943" s="20"/>
      <c r="X943" s="20"/>
      <c r="Y943" s="20"/>
      <c r="Z943" s="20"/>
      <c r="AA943" s="20"/>
      <c r="AB943" s="20"/>
      <c r="AC943" s="20"/>
      <c r="AD943" s="20"/>
      <c r="AE943" s="20"/>
      <c r="AF943" s="20"/>
      <c r="AG943" s="20"/>
      <c r="AH943" s="20"/>
      <c r="AI943" s="20"/>
      <c r="AJ943" s="20"/>
      <c r="AK943" s="20"/>
      <c r="AL943" s="20"/>
      <c r="AM943" s="20"/>
      <c r="AN943" s="20"/>
      <c r="AO943" s="20"/>
      <c r="AP943" s="20"/>
      <c r="AQ943" s="20"/>
      <c r="AR943" s="20"/>
      <c r="AS943" s="20"/>
      <c r="AT943" s="20"/>
      <c r="AU943" s="20"/>
      <c r="AV943" s="20"/>
      <c r="AW943" s="20"/>
      <c r="AX943" s="20"/>
      <c r="AY943" s="20"/>
      <c r="AZ943" s="20"/>
      <c r="BA943" s="20"/>
      <c r="BB943" s="20"/>
    </row>
    <row r="944" spans="1:54">
      <c r="A944" s="18"/>
      <c r="C944" s="18"/>
      <c r="D944" s="18"/>
      <c r="E944" s="18"/>
      <c r="F944" s="18"/>
      <c r="G944" s="18"/>
      <c r="H944" s="18"/>
      <c r="I944" s="20"/>
      <c r="J944" s="20"/>
      <c r="K944" s="20"/>
      <c r="L944" s="20"/>
      <c r="M944" s="61" t="s">
        <v>752</v>
      </c>
      <c r="N944" s="20"/>
      <c r="O944" s="20"/>
      <c r="P944" s="20"/>
      <c r="Q944" s="20"/>
      <c r="R944" s="20"/>
      <c r="S944" s="20"/>
      <c r="T944" s="20"/>
      <c r="U944" s="20"/>
      <c r="V944" s="20"/>
      <c r="W944" s="20"/>
      <c r="X944" s="20"/>
      <c r="Y944" s="20"/>
      <c r="Z944" s="20"/>
      <c r="AA944" s="20"/>
      <c r="AB944" s="20"/>
      <c r="AC944" s="20"/>
      <c r="AD944" s="20"/>
      <c r="AE944" s="20"/>
      <c r="AF944" s="20"/>
      <c r="AG944" s="20"/>
      <c r="AH944" s="20"/>
      <c r="AI944" s="20"/>
      <c r="AJ944" s="20"/>
      <c r="AK944" s="20"/>
      <c r="AL944" s="20"/>
      <c r="AM944" s="20"/>
      <c r="AN944" s="20"/>
      <c r="AO944" s="20"/>
      <c r="AP944" s="20"/>
      <c r="AQ944" s="20"/>
      <c r="AR944" s="20"/>
      <c r="AS944" s="20"/>
      <c r="AT944" s="20"/>
      <c r="AU944" s="20"/>
      <c r="AV944" s="20"/>
      <c r="AW944" s="20"/>
      <c r="AX944" s="20"/>
      <c r="AY944" s="20"/>
      <c r="AZ944" s="20"/>
      <c r="BA944" s="20"/>
      <c r="BB944" s="20"/>
    </row>
    <row r="945" spans="1:54">
      <c r="D945" s="20"/>
      <c r="E945" s="20"/>
      <c r="F945" s="20"/>
      <c r="G945" s="20"/>
      <c r="H945" s="20"/>
      <c r="I945" s="20"/>
      <c r="J945" s="20"/>
      <c r="K945" s="20"/>
      <c r="L945" s="20"/>
      <c r="M945" s="232" t="str">
        <f ca="1">RIGHT(CELL("filename",$A$1),LEN(CELL("filename",$A$1))-SEARCH("\Rate Base",CELL("filename",$A$1),1))</f>
        <v>Rate Base\[KAWC 2026 Rate Case - Exhibit 37 Schedules B1 - B8.xlsx]Sch B-2</v>
      </c>
      <c r="S945" s="20"/>
    </row>
    <row r="946" spans="1:54">
      <c r="A946" s="16" t="s">
        <v>669</v>
      </c>
      <c r="D946" s="20"/>
      <c r="E946" s="20"/>
      <c r="F946" s="20"/>
      <c r="G946" s="20"/>
      <c r="I946" s="20"/>
      <c r="J946" s="20"/>
      <c r="L946" s="20"/>
      <c r="M946" s="61" t="s">
        <v>670</v>
      </c>
      <c r="N946" s="20"/>
      <c r="O946" s="20"/>
      <c r="P946" s="20"/>
      <c r="Q946" s="20"/>
      <c r="R946" s="20"/>
      <c r="T946" s="20"/>
      <c r="U946" s="20"/>
      <c r="V946" s="20"/>
      <c r="W946" s="20"/>
      <c r="X946" s="20"/>
      <c r="Y946" s="20"/>
      <c r="Z946" s="20"/>
      <c r="AA946" s="20"/>
      <c r="AB946" s="20"/>
      <c r="AC946" s="20"/>
      <c r="AD946" s="20"/>
      <c r="AE946" s="20"/>
      <c r="AF946" s="20"/>
      <c r="AG946" s="20"/>
      <c r="AH946" s="20"/>
      <c r="AI946" s="20"/>
      <c r="AJ946" s="20"/>
      <c r="AK946" s="20"/>
      <c r="AL946" s="20"/>
      <c r="AM946" s="20"/>
      <c r="AN946" s="20"/>
      <c r="AO946" s="20"/>
      <c r="AP946" s="20"/>
      <c r="AQ946" s="20"/>
      <c r="AR946" s="20"/>
      <c r="AS946" s="20"/>
      <c r="AT946" s="20"/>
      <c r="AU946" s="20"/>
      <c r="AV946" s="20"/>
      <c r="AW946" s="20"/>
      <c r="AX946" s="20"/>
      <c r="AY946" s="20"/>
      <c r="AZ946" s="20"/>
      <c r="BA946" s="20"/>
      <c r="BB946" s="20"/>
    </row>
    <row r="947" spans="1:54">
      <c r="A947" s="16" t="str">
        <f>+A821</f>
        <v>TYPE OF FILING:  _X_ ORIGINAL __ UPDATED __ REVISED</v>
      </c>
      <c r="D947" s="20"/>
      <c r="E947" s="20"/>
      <c r="F947" s="20"/>
      <c r="G947" s="20"/>
      <c r="I947" s="20"/>
      <c r="J947" s="20"/>
      <c r="L947" s="20"/>
      <c r="M947" s="29" t="str">
        <f>Control!$D$18</f>
        <v>Witness Responsible:   John Watkins</v>
      </c>
      <c r="N947" s="20"/>
      <c r="O947" s="20"/>
      <c r="P947" s="20"/>
      <c r="Q947" s="20"/>
      <c r="R947" s="20"/>
      <c r="S947" s="20"/>
      <c r="T947" s="20"/>
      <c r="U947" s="20"/>
      <c r="V947" s="20"/>
      <c r="W947" s="20"/>
      <c r="X947" s="20"/>
      <c r="Y947" s="20"/>
      <c r="Z947" s="20"/>
      <c r="AA947" s="20"/>
      <c r="AB947" s="20"/>
      <c r="AC947" s="20"/>
      <c r="AD947" s="20"/>
      <c r="AE947" s="20"/>
      <c r="AF947" s="20"/>
      <c r="AG947" s="20"/>
      <c r="AH947" s="20"/>
      <c r="AI947" s="20"/>
      <c r="AJ947" s="20"/>
      <c r="AK947" s="20"/>
      <c r="AL947" s="20"/>
      <c r="AM947" s="20"/>
      <c r="AN947" s="20"/>
      <c r="AO947" s="20"/>
      <c r="AP947" s="20"/>
      <c r="AQ947" s="20"/>
      <c r="AR947" s="20"/>
      <c r="AS947" s="20"/>
      <c r="AT947" s="20"/>
      <c r="AU947" s="20"/>
      <c r="AV947" s="20"/>
      <c r="AW947" s="20"/>
      <c r="AX947" s="20"/>
      <c r="AY947" s="20"/>
      <c r="AZ947" s="20"/>
      <c r="BA947" s="20"/>
      <c r="BB947" s="20"/>
    </row>
    <row r="948" spans="1:54">
      <c r="A948" s="16" t="s">
        <v>721</v>
      </c>
      <c r="D948" s="20"/>
      <c r="E948" s="20"/>
      <c r="F948" s="20"/>
      <c r="G948" s="20"/>
      <c r="I948" s="20"/>
      <c r="J948" s="20"/>
      <c r="L948" s="20"/>
      <c r="N948" s="20"/>
      <c r="O948" s="20"/>
      <c r="P948" s="20"/>
      <c r="Q948" s="20"/>
      <c r="R948" s="20"/>
      <c r="S948" s="20"/>
      <c r="T948" s="20"/>
      <c r="U948" s="20"/>
      <c r="V948" s="20"/>
      <c r="W948" s="20"/>
      <c r="X948" s="20"/>
      <c r="Y948" s="20"/>
      <c r="Z948" s="20"/>
      <c r="AA948" s="20"/>
      <c r="AB948" s="20"/>
      <c r="AC948" s="20"/>
      <c r="AD948" s="20"/>
      <c r="AE948" s="20"/>
      <c r="AF948" s="20"/>
      <c r="AG948" s="20"/>
      <c r="AH948" s="20"/>
      <c r="AI948" s="20"/>
      <c r="AJ948" s="20"/>
      <c r="AK948" s="20"/>
      <c r="AL948" s="20"/>
      <c r="AM948" s="20"/>
      <c r="AN948" s="20"/>
      <c r="AO948" s="20"/>
      <c r="AP948" s="20"/>
      <c r="AQ948" s="20"/>
      <c r="AR948" s="20"/>
      <c r="AS948" s="20"/>
      <c r="AT948" s="20"/>
      <c r="AU948" s="20"/>
      <c r="AV948" s="20"/>
      <c r="AW948" s="20"/>
      <c r="AX948" s="20"/>
      <c r="AY948" s="20"/>
      <c r="AZ948" s="20"/>
      <c r="BA948" s="20"/>
      <c r="BB948" s="20"/>
    </row>
    <row r="949" spans="1:54" ht="15.75" thickBot="1">
      <c r="A949" s="44"/>
      <c r="B949" s="45"/>
      <c r="C949" s="44"/>
      <c r="D949" s="50"/>
      <c r="E949" s="50"/>
      <c r="F949" s="50"/>
      <c r="G949" s="50"/>
      <c r="H949" s="50"/>
      <c r="I949" s="50"/>
      <c r="J949" s="50"/>
      <c r="K949" s="50"/>
      <c r="L949" s="50"/>
      <c r="M949" s="50"/>
      <c r="N949" s="20"/>
      <c r="O949" s="20"/>
      <c r="P949" s="20"/>
      <c r="Q949" s="20"/>
      <c r="R949" s="20"/>
      <c r="S949" s="20"/>
      <c r="T949" s="20"/>
      <c r="U949" s="20"/>
      <c r="V949" s="20"/>
      <c r="W949" s="20"/>
      <c r="X949" s="20"/>
      <c r="Y949" s="20"/>
      <c r="Z949" s="20"/>
      <c r="AA949" s="20"/>
      <c r="AB949" s="20"/>
      <c r="AC949" s="20"/>
      <c r="AD949" s="20"/>
      <c r="AE949" s="20"/>
      <c r="AF949" s="20"/>
      <c r="AG949" s="20"/>
      <c r="AH949" s="20"/>
      <c r="AI949" s="20"/>
      <c r="AJ949" s="20"/>
      <c r="AK949" s="20"/>
      <c r="AL949" s="20"/>
      <c r="AM949" s="20"/>
      <c r="AN949" s="20"/>
      <c r="AO949" s="20"/>
      <c r="AP949" s="20"/>
      <c r="AQ949" s="20"/>
      <c r="AR949" s="20"/>
      <c r="AS949" s="20"/>
      <c r="AT949" s="20"/>
      <c r="AU949" s="20"/>
      <c r="AV949" s="20"/>
      <c r="AW949" s="20"/>
      <c r="AX949" s="20"/>
      <c r="AY949" s="20"/>
      <c r="AZ949" s="20"/>
      <c r="BA949" s="20"/>
      <c r="BB949" s="20"/>
    </row>
    <row r="950" spans="1:54">
      <c r="E950" s="24"/>
      <c r="F950" s="24"/>
      <c r="H950" s="51" t="s">
        <v>113</v>
      </c>
      <c r="I950" s="51" t="s">
        <v>753</v>
      </c>
      <c r="K950" s="24"/>
      <c r="L950" s="24"/>
      <c r="M950" s="24"/>
      <c r="N950" s="20"/>
      <c r="O950" s="20"/>
      <c r="P950" s="20"/>
      <c r="Q950" s="20"/>
      <c r="R950" s="20"/>
      <c r="S950" s="20"/>
      <c r="T950" s="20"/>
      <c r="U950" s="20"/>
      <c r="V950" s="20"/>
      <c r="W950" s="20"/>
      <c r="X950" s="20"/>
      <c r="Y950" s="20"/>
      <c r="Z950" s="20"/>
      <c r="AA950" s="20"/>
      <c r="AB950" s="20"/>
      <c r="AC950" s="20"/>
      <c r="AD950" s="20"/>
      <c r="AE950" s="20"/>
      <c r="AF950" s="20"/>
      <c r="AG950" s="20"/>
      <c r="AH950" s="20"/>
      <c r="AI950" s="20"/>
      <c r="AJ950" s="20"/>
      <c r="AK950" s="20"/>
      <c r="AL950" s="20"/>
      <c r="AM950" s="20"/>
      <c r="AN950" s="20"/>
      <c r="AO950" s="20"/>
      <c r="AP950" s="20"/>
      <c r="AQ950" s="20"/>
      <c r="AR950" s="20"/>
      <c r="AS950" s="20"/>
      <c r="AT950" s="20"/>
      <c r="AU950" s="20"/>
      <c r="AV950" s="20"/>
      <c r="AW950" s="20"/>
      <c r="AX950" s="20"/>
      <c r="AY950" s="20"/>
      <c r="AZ950" s="20"/>
      <c r="BA950" s="20"/>
      <c r="BB950" s="20"/>
    </row>
    <row r="951" spans="1:54">
      <c r="A951" s="16" t="s">
        <v>570</v>
      </c>
      <c r="C951" s="18" t="s">
        <v>754</v>
      </c>
      <c r="E951" s="66" t="s">
        <v>755</v>
      </c>
      <c r="F951" s="52" t="s">
        <v>756</v>
      </c>
      <c r="G951" s="52" t="s">
        <v>757</v>
      </c>
      <c r="H951" s="52" t="s">
        <v>758</v>
      </c>
      <c r="I951" s="52" t="s">
        <v>759</v>
      </c>
      <c r="K951" s="20"/>
      <c r="L951" s="20"/>
      <c r="M951" s="20"/>
      <c r="N951" s="20"/>
      <c r="O951" s="20"/>
      <c r="P951" s="20"/>
      <c r="Q951" s="20"/>
      <c r="R951" s="20"/>
      <c r="S951" s="20"/>
      <c r="T951" s="20"/>
      <c r="U951" s="20"/>
      <c r="V951" s="20"/>
      <c r="W951" s="20"/>
      <c r="X951" s="20"/>
      <c r="Y951" s="20"/>
      <c r="Z951" s="20"/>
      <c r="AA951" s="20"/>
      <c r="AB951" s="20"/>
      <c r="AC951" s="20"/>
      <c r="AD951" s="20"/>
      <c r="AE951" s="20"/>
      <c r="AF951" s="20"/>
      <c r="AG951" s="20"/>
      <c r="AH951" s="20"/>
      <c r="AI951" s="20"/>
      <c r="AJ951" s="20"/>
      <c r="AK951" s="20"/>
      <c r="AL951" s="20"/>
      <c r="AM951" s="20"/>
      <c r="AN951" s="20"/>
      <c r="AO951" s="20"/>
      <c r="AP951" s="20"/>
      <c r="AQ951" s="20"/>
      <c r="AR951" s="20"/>
      <c r="AS951" s="20"/>
      <c r="AT951" s="20"/>
      <c r="AU951" s="20"/>
      <c r="AV951" s="20"/>
      <c r="AW951" s="20"/>
      <c r="AX951" s="20"/>
      <c r="AY951" s="20"/>
      <c r="AZ951" s="20"/>
      <c r="BA951" s="20"/>
      <c r="BB951" s="20"/>
    </row>
    <row r="952" spans="1:54" ht="15.75" thickBot="1">
      <c r="A952" s="44" t="s">
        <v>662</v>
      </c>
      <c r="B952" s="45"/>
      <c r="C952" s="45" t="s">
        <v>760</v>
      </c>
      <c r="D952" s="44"/>
      <c r="E952" s="75" t="s">
        <v>761</v>
      </c>
      <c r="F952" s="53" t="s">
        <v>762</v>
      </c>
      <c r="G952" s="53" t="s">
        <v>763</v>
      </c>
      <c r="H952" s="53" t="s">
        <v>764</v>
      </c>
      <c r="I952" s="53" t="s">
        <v>765</v>
      </c>
      <c r="J952" s="44"/>
      <c r="K952" s="67" t="s">
        <v>766</v>
      </c>
      <c r="L952" s="68"/>
      <c r="M952" s="68"/>
      <c r="N952" s="20"/>
      <c r="O952" s="20"/>
      <c r="P952" s="20"/>
      <c r="Q952" s="20"/>
      <c r="R952" s="20"/>
      <c r="S952" s="20"/>
      <c r="T952" s="20"/>
      <c r="U952" s="20"/>
      <c r="V952" s="20"/>
      <c r="W952" s="20"/>
      <c r="X952" s="20"/>
      <c r="Y952" s="20"/>
      <c r="Z952" s="20"/>
      <c r="AA952" s="20"/>
      <c r="AB952" s="20"/>
      <c r="AC952" s="20"/>
      <c r="AD952" s="20"/>
      <c r="AE952" s="20"/>
      <c r="AF952" s="20"/>
      <c r="AG952" s="20"/>
      <c r="AH952" s="20"/>
      <c r="AI952" s="20"/>
      <c r="AJ952" s="20"/>
      <c r="AK952" s="20"/>
      <c r="AL952" s="20"/>
      <c r="AM952" s="20"/>
      <c r="AN952" s="20"/>
      <c r="AO952" s="20"/>
      <c r="AP952" s="20"/>
      <c r="AQ952" s="20"/>
      <c r="AR952" s="20"/>
      <c r="AS952" s="20"/>
      <c r="AT952" s="20"/>
      <c r="AU952" s="20"/>
      <c r="AV952" s="20"/>
      <c r="AW952" s="20"/>
      <c r="AX952" s="20"/>
      <c r="AY952" s="20"/>
      <c r="AZ952" s="20"/>
      <c r="BA952" s="20"/>
      <c r="BB952" s="20"/>
    </row>
    <row r="953" spans="1:54">
      <c r="A953" s="18">
        <v>1</v>
      </c>
      <c r="D953" s="24"/>
      <c r="E953" s="24"/>
      <c r="F953" s="24"/>
      <c r="G953" s="24"/>
      <c r="H953" s="24"/>
      <c r="I953" s="20"/>
      <c r="J953" s="24"/>
      <c r="K953" s="20"/>
      <c r="L953" s="20"/>
      <c r="M953" s="20"/>
      <c r="N953" s="20"/>
      <c r="O953" s="20"/>
      <c r="P953" s="20"/>
      <c r="Q953" s="20"/>
      <c r="R953" s="20"/>
      <c r="S953" s="20"/>
      <c r="T953" s="20"/>
      <c r="U953" s="20"/>
      <c r="V953" s="20"/>
      <c r="W953" s="20"/>
      <c r="X953" s="20"/>
      <c r="Y953" s="20"/>
      <c r="Z953" s="20"/>
      <c r="AA953" s="20"/>
      <c r="AB953" s="20"/>
      <c r="AC953" s="20"/>
      <c r="AD953" s="20"/>
      <c r="AE953" s="20"/>
      <c r="AF953" s="20"/>
      <c r="AG953" s="20"/>
      <c r="AH953" s="20"/>
      <c r="AI953" s="20"/>
      <c r="AJ953" s="20"/>
      <c r="AK953" s="20"/>
      <c r="AL953" s="20"/>
      <c r="AM953" s="20"/>
      <c r="AN953" s="20"/>
      <c r="AO953" s="20"/>
      <c r="AP953" s="20"/>
      <c r="AQ953" s="20"/>
      <c r="AR953" s="20"/>
      <c r="AS953" s="20"/>
      <c r="AT953" s="20"/>
      <c r="AU953" s="20"/>
      <c r="AV953" s="20"/>
      <c r="AW953" s="20"/>
      <c r="AX953" s="20"/>
      <c r="AY953" s="20"/>
      <c r="AZ953" s="20"/>
      <c r="BA953" s="20"/>
      <c r="BB953" s="20"/>
    </row>
    <row r="954" spans="1:54">
      <c r="A954" s="18">
        <v>2</v>
      </c>
      <c r="D954" s="20"/>
      <c r="E954" s="20"/>
      <c r="F954" s="20"/>
      <c r="G954" s="20"/>
      <c r="H954" s="20"/>
      <c r="I954" s="20"/>
      <c r="J954" s="20"/>
      <c r="K954" s="20"/>
      <c r="L954" s="20"/>
      <c r="M954" s="20"/>
      <c r="N954" s="20"/>
      <c r="O954" s="20"/>
      <c r="P954" s="20"/>
      <c r="Q954" s="20"/>
      <c r="R954" s="20"/>
      <c r="S954" s="20"/>
      <c r="T954" s="20"/>
      <c r="U954" s="20"/>
      <c r="V954" s="20"/>
      <c r="W954" s="20"/>
      <c r="X954" s="20"/>
      <c r="Y954" s="20"/>
      <c r="Z954" s="20"/>
      <c r="AA954" s="20"/>
      <c r="AB954" s="20"/>
      <c r="AC954" s="20"/>
      <c r="AD954" s="20"/>
      <c r="AE954" s="20"/>
      <c r="AF954" s="20"/>
      <c r="AG954" s="20"/>
      <c r="AH954" s="20"/>
      <c r="AI954" s="20"/>
      <c r="AJ954" s="20"/>
      <c r="AK954" s="20"/>
      <c r="AL954" s="20"/>
      <c r="AM954" s="20"/>
      <c r="AN954" s="20"/>
      <c r="AO954" s="20"/>
      <c r="AP954" s="20"/>
      <c r="AQ954" s="20"/>
      <c r="AR954" s="20"/>
      <c r="AS954" s="20"/>
      <c r="AT954" s="20"/>
      <c r="AU954" s="20"/>
      <c r="AV954" s="20"/>
      <c r="AW954" s="20"/>
      <c r="AX954" s="20"/>
      <c r="AY954" s="20"/>
      <c r="AZ954" s="20"/>
      <c r="BA954" s="20"/>
      <c r="BB954" s="20"/>
    </row>
    <row r="955" spans="1:54">
      <c r="A955" s="18">
        <v>3</v>
      </c>
      <c r="D955" s="20"/>
      <c r="E955" s="74" t="s">
        <v>720</v>
      </c>
      <c r="F955" s="20"/>
      <c r="G955" s="20"/>
      <c r="H955" s="20"/>
      <c r="I955" s="20"/>
      <c r="J955" s="20"/>
      <c r="K955" s="20"/>
      <c r="L955" s="20"/>
      <c r="M955" s="20"/>
      <c r="N955" s="20"/>
      <c r="O955" s="20"/>
      <c r="P955" s="20"/>
      <c r="Q955" s="20"/>
      <c r="R955" s="20"/>
      <c r="S955" s="20"/>
      <c r="T955" s="20"/>
      <c r="U955" s="20"/>
      <c r="V955" s="20"/>
      <c r="W955" s="20"/>
      <c r="X955" s="20"/>
      <c r="Y955" s="20"/>
      <c r="Z955" s="20"/>
      <c r="AA955" s="20"/>
      <c r="AB955" s="20"/>
      <c r="AC955" s="20"/>
      <c r="AD955" s="20"/>
      <c r="AE955" s="20"/>
      <c r="AF955" s="20"/>
      <c r="AG955" s="20"/>
      <c r="AH955" s="20"/>
      <c r="AI955" s="20"/>
      <c r="AJ955" s="20"/>
      <c r="AK955" s="20"/>
      <c r="AL955" s="20"/>
      <c r="AM955" s="20"/>
      <c r="AN955" s="20"/>
      <c r="AO955" s="20"/>
      <c r="AP955" s="20"/>
      <c r="AQ955" s="20"/>
      <c r="AR955" s="20"/>
      <c r="AS955" s="20"/>
      <c r="AT955" s="20"/>
      <c r="AU955" s="20"/>
      <c r="AV955" s="20"/>
      <c r="AW955" s="20"/>
      <c r="AX955" s="20"/>
      <c r="AY955" s="20"/>
      <c r="AZ955" s="20"/>
      <c r="BA955" s="20"/>
      <c r="BB955" s="20"/>
    </row>
    <row r="956" spans="1:54">
      <c r="A956" s="18">
        <v>4</v>
      </c>
      <c r="D956" s="20"/>
      <c r="E956" s="20"/>
      <c r="F956" s="20"/>
      <c r="G956" s="20"/>
      <c r="H956" s="20"/>
      <c r="I956" s="20"/>
      <c r="J956" s="20"/>
      <c r="K956" s="20"/>
      <c r="L956" s="20"/>
      <c r="M956" s="20"/>
      <c r="N956" s="20"/>
      <c r="O956" s="20"/>
      <c r="P956" s="20"/>
      <c r="Q956" s="20"/>
      <c r="R956" s="20"/>
      <c r="S956" s="20"/>
      <c r="T956" s="20"/>
      <c r="U956" s="20"/>
      <c r="V956" s="20"/>
      <c r="W956" s="20"/>
      <c r="X956" s="20"/>
      <c r="Y956" s="20"/>
      <c r="Z956" s="20"/>
      <c r="AA956" s="20"/>
      <c r="AB956" s="20"/>
      <c r="AC956" s="20"/>
      <c r="AD956" s="20"/>
      <c r="AE956" s="20"/>
      <c r="AF956" s="20"/>
      <c r="AG956" s="20"/>
      <c r="AH956" s="20"/>
      <c r="AI956" s="20"/>
      <c r="AJ956" s="20"/>
      <c r="AK956" s="20"/>
      <c r="AL956" s="20"/>
      <c r="AM956" s="20"/>
      <c r="AN956" s="20"/>
      <c r="AO956" s="20"/>
      <c r="AP956" s="20"/>
      <c r="AQ956" s="20"/>
      <c r="AR956" s="20"/>
      <c r="AS956" s="20"/>
      <c r="AT956" s="20"/>
      <c r="AU956" s="20"/>
      <c r="AV956" s="20"/>
      <c r="AW956" s="20"/>
      <c r="AX956" s="20"/>
      <c r="AY956" s="20"/>
      <c r="AZ956" s="20"/>
      <c r="BA956" s="20"/>
      <c r="BB956" s="20"/>
    </row>
    <row r="957" spans="1:54">
      <c r="A957" s="18">
        <v>5</v>
      </c>
      <c r="C957" s="74"/>
      <c r="D957" s="28"/>
      <c r="F957" s="20"/>
      <c r="G957" s="20"/>
      <c r="H957" s="20"/>
      <c r="I957" s="20"/>
      <c r="J957" s="20"/>
      <c r="K957" s="20"/>
      <c r="L957" s="20"/>
      <c r="M957" s="20"/>
      <c r="N957" s="20"/>
      <c r="O957" s="20"/>
      <c r="P957" s="20"/>
      <c r="Q957" s="20"/>
      <c r="R957" s="20"/>
      <c r="S957" s="20"/>
      <c r="T957" s="20"/>
      <c r="U957" s="20"/>
      <c r="V957" s="20"/>
      <c r="W957" s="20"/>
      <c r="X957" s="20"/>
      <c r="Y957" s="20"/>
      <c r="Z957" s="20"/>
      <c r="AA957" s="20"/>
      <c r="AB957" s="20"/>
      <c r="AC957" s="20"/>
      <c r="AD957" s="20"/>
      <c r="AE957" s="20"/>
      <c r="AF957" s="20"/>
      <c r="AG957" s="20"/>
      <c r="AH957" s="20"/>
      <c r="AI957" s="20"/>
      <c r="AJ957" s="20"/>
      <c r="AK957" s="20"/>
      <c r="AL957" s="20"/>
      <c r="AM957" s="20"/>
      <c r="AN957" s="20"/>
      <c r="AO957" s="20"/>
      <c r="AP957" s="20"/>
      <c r="AQ957" s="20"/>
      <c r="AR957" s="20"/>
      <c r="AS957" s="20"/>
      <c r="AT957" s="20"/>
      <c r="AU957" s="20"/>
      <c r="AV957" s="20"/>
      <c r="AW957" s="20"/>
      <c r="AX957" s="20"/>
      <c r="AY957" s="20"/>
      <c r="AZ957" s="20"/>
      <c r="BA957" s="20"/>
      <c r="BB957" s="20"/>
    </row>
    <row r="958" spans="1:54">
      <c r="A958" s="18"/>
      <c r="D958" s="20"/>
      <c r="E958" s="20"/>
      <c r="F958" s="20"/>
      <c r="G958" s="20"/>
      <c r="H958" s="20"/>
      <c r="I958" s="20"/>
      <c r="J958" s="20"/>
      <c r="K958" s="20"/>
      <c r="L958" s="20"/>
      <c r="M958" s="20"/>
      <c r="N958" s="20"/>
      <c r="O958" s="20"/>
      <c r="P958" s="20"/>
      <c r="Q958" s="20"/>
      <c r="R958" s="20"/>
      <c r="S958" s="20"/>
      <c r="T958" s="20"/>
      <c r="U958" s="20"/>
      <c r="V958" s="20"/>
      <c r="W958" s="20"/>
      <c r="X958" s="20"/>
      <c r="Y958" s="20"/>
      <c r="Z958" s="20"/>
      <c r="AA958" s="20"/>
      <c r="AB958" s="20"/>
      <c r="AC958" s="20"/>
      <c r="AD958" s="20"/>
      <c r="AE958" s="20"/>
      <c r="AF958" s="20"/>
      <c r="AG958" s="20"/>
      <c r="AH958" s="20"/>
      <c r="AI958" s="20"/>
      <c r="AJ958" s="20"/>
      <c r="AK958" s="20"/>
      <c r="AL958" s="20"/>
      <c r="AM958" s="20"/>
      <c r="AN958" s="20"/>
      <c r="AO958" s="20"/>
      <c r="AP958" s="20"/>
      <c r="AQ958" s="20"/>
      <c r="AR958" s="20"/>
      <c r="AS958" s="20"/>
      <c r="AT958" s="20"/>
      <c r="AU958" s="20"/>
      <c r="AV958" s="20"/>
      <c r="AW958" s="20"/>
      <c r="AX958" s="20"/>
      <c r="AY958" s="20"/>
      <c r="AZ958" s="20"/>
      <c r="BA958" s="20"/>
      <c r="BB958" s="20"/>
    </row>
    <row r="959" spans="1:54">
      <c r="A959" s="18"/>
      <c r="D959" s="20"/>
      <c r="E959" s="20"/>
      <c r="F959" s="20"/>
      <c r="G959" s="20"/>
      <c r="H959" s="20"/>
      <c r="I959" s="20"/>
      <c r="J959" s="20"/>
      <c r="K959" s="20"/>
      <c r="L959" s="20"/>
      <c r="M959" s="20"/>
      <c r="N959" s="20"/>
      <c r="O959" s="20"/>
      <c r="P959" s="20"/>
      <c r="Q959" s="20"/>
      <c r="R959" s="20"/>
      <c r="S959" s="20"/>
      <c r="T959" s="20"/>
      <c r="U959" s="20"/>
      <c r="V959" s="20"/>
      <c r="W959" s="20"/>
      <c r="X959" s="20"/>
      <c r="Y959" s="20"/>
      <c r="Z959" s="20"/>
      <c r="AA959" s="20"/>
      <c r="AB959" s="20"/>
      <c r="AC959" s="20"/>
      <c r="AD959" s="20"/>
      <c r="AE959" s="20"/>
      <c r="AF959" s="20"/>
      <c r="AG959" s="20"/>
      <c r="AH959" s="20"/>
      <c r="AI959" s="20"/>
      <c r="AJ959" s="20"/>
      <c r="AK959" s="20"/>
      <c r="AL959" s="20"/>
      <c r="AM959" s="20"/>
      <c r="AN959" s="20"/>
      <c r="AO959" s="20"/>
      <c r="AP959" s="20"/>
      <c r="AQ959" s="20"/>
      <c r="AR959" s="20"/>
      <c r="AS959" s="20"/>
      <c r="AT959" s="20"/>
      <c r="AU959" s="20"/>
      <c r="AV959" s="20"/>
      <c r="AW959" s="20"/>
      <c r="AX959" s="20"/>
      <c r="AY959" s="20"/>
      <c r="AZ959" s="20"/>
      <c r="BA959" s="20"/>
      <c r="BB959" s="20"/>
    </row>
    <row r="960" spans="1:54">
      <c r="A960" s="18"/>
      <c r="D960" s="20"/>
      <c r="E960" s="20"/>
      <c r="F960" s="20"/>
      <c r="G960" s="20"/>
      <c r="H960" s="20"/>
      <c r="I960" s="20"/>
      <c r="J960" s="20"/>
      <c r="K960" s="20"/>
      <c r="L960" s="20"/>
      <c r="M960" s="20"/>
      <c r="N960" s="20"/>
      <c r="O960" s="20"/>
      <c r="P960" s="20"/>
      <c r="Q960" s="20"/>
      <c r="R960" s="20"/>
      <c r="S960" s="20"/>
      <c r="T960" s="20"/>
      <c r="U960" s="20"/>
      <c r="V960" s="20"/>
      <c r="W960" s="20"/>
      <c r="X960" s="20"/>
      <c r="Y960" s="20"/>
      <c r="Z960" s="20"/>
      <c r="AA960" s="20"/>
      <c r="AB960" s="20"/>
      <c r="AC960" s="20"/>
      <c r="AD960" s="20"/>
      <c r="AE960" s="20"/>
      <c r="AF960" s="20"/>
      <c r="AG960" s="20"/>
      <c r="AH960" s="20"/>
      <c r="AI960" s="20"/>
      <c r="AJ960" s="20"/>
      <c r="AK960" s="20"/>
      <c r="AL960" s="20"/>
      <c r="AM960" s="20"/>
      <c r="AN960" s="20"/>
      <c r="AO960" s="20"/>
      <c r="AP960" s="20"/>
      <c r="AQ960" s="20"/>
      <c r="AR960" s="20"/>
      <c r="AS960" s="20"/>
      <c r="AT960" s="20"/>
      <c r="AU960" s="20"/>
      <c r="AV960" s="20"/>
      <c r="AW960" s="20"/>
      <c r="AX960" s="20"/>
      <c r="AY960" s="20"/>
      <c r="AZ960" s="20"/>
      <c r="BA960" s="20"/>
      <c r="BB960" s="20"/>
    </row>
    <row r="961" spans="1:54">
      <c r="A961" s="18"/>
      <c r="D961" s="20"/>
      <c r="E961" s="20"/>
      <c r="F961" s="20"/>
      <c r="G961" s="20"/>
      <c r="H961" s="20"/>
      <c r="I961" s="20"/>
      <c r="J961" s="20"/>
      <c r="K961" s="20"/>
      <c r="L961" s="20"/>
      <c r="M961" s="20"/>
      <c r="N961" s="20"/>
      <c r="O961" s="20"/>
      <c r="P961" s="20"/>
      <c r="Q961" s="20"/>
      <c r="R961" s="20"/>
      <c r="S961" s="20"/>
      <c r="T961" s="20"/>
      <c r="U961" s="20"/>
      <c r="V961" s="20"/>
      <c r="W961" s="20"/>
      <c r="X961" s="20"/>
      <c r="Y961" s="20"/>
      <c r="Z961" s="20"/>
      <c r="AA961" s="20"/>
      <c r="AB961" s="20"/>
      <c r="AC961" s="20"/>
      <c r="AD961" s="20"/>
      <c r="AE961" s="20"/>
      <c r="AF961" s="20"/>
      <c r="AG961" s="20"/>
      <c r="AH961" s="20"/>
      <c r="AI961" s="20"/>
      <c r="AJ961" s="20"/>
      <c r="AK961" s="20"/>
      <c r="AL961" s="20"/>
      <c r="AM961" s="20"/>
      <c r="AN961" s="20"/>
      <c r="AO961" s="20"/>
      <c r="AP961" s="20"/>
      <c r="AQ961" s="20"/>
      <c r="AR961" s="20"/>
      <c r="AS961" s="20"/>
      <c r="AT961" s="20"/>
      <c r="AU961" s="20"/>
      <c r="AV961" s="20"/>
      <c r="AW961" s="20"/>
      <c r="AX961" s="20"/>
      <c r="AY961" s="20"/>
      <c r="AZ961" s="20"/>
      <c r="BA961" s="20"/>
      <c r="BB961" s="20"/>
    </row>
    <row r="962" spans="1:54">
      <c r="A962" s="18"/>
      <c r="D962" s="20"/>
      <c r="E962" s="20"/>
      <c r="F962" s="20"/>
      <c r="G962" s="20"/>
      <c r="H962" s="20"/>
      <c r="I962" s="20"/>
      <c r="J962" s="20"/>
      <c r="K962" s="20"/>
      <c r="L962" s="20"/>
      <c r="M962" s="20"/>
      <c r="N962" s="20"/>
      <c r="O962" s="20"/>
      <c r="P962" s="20"/>
      <c r="Q962" s="20"/>
      <c r="R962" s="20"/>
      <c r="S962" s="20"/>
      <c r="T962" s="20"/>
      <c r="U962" s="20"/>
      <c r="V962" s="20"/>
      <c r="W962" s="20"/>
      <c r="X962" s="20"/>
      <c r="Y962" s="20"/>
      <c r="Z962" s="20"/>
      <c r="AA962" s="20"/>
      <c r="AB962" s="20"/>
      <c r="AC962" s="20"/>
      <c r="AD962" s="20"/>
      <c r="AE962" s="20"/>
      <c r="AF962" s="20"/>
      <c r="AG962" s="20"/>
      <c r="AH962" s="20"/>
      <c r="AI962" s="20"/>
      <c r="AJ962" s="20"/>
      <c r="AK962" s="20"/>
      <c r="AL962" s="20"/>
      <c r="AM962" s="20"/>
      <c r="AN962" s="20"/>
      <c r="AO962" s="20"/>
      <c r="AP962" s="20"/>
      <c r="AQ962" s="20"/>
      <c r="AR962" s="20"/>
      <c r="AS962" s="20"/>
      <c r="AT962" s="20"/>
      <c r="AU962" s="20"/>
      <c r="AV962" s="20"/>
      <c r="AW962" s="20"/>
      <c r="AX962" s="20"/>
      <c r="AY962" s="20"/>
      <c r="AZ962" s="20"/>
      <c r="BA962" s="20"/>
      <c r="BB962" s="20"/>
    </row>
    <row r="963" spans="1:54">
      <c r="A963" s="18"/>
      <c r="D963" s="20"/>
      <c r="E963" s="20"/>
      <c r="F963" s="20"/>
      <c r="G963" s="20"/>
      <c r="H963" s="20"/>
      <c r="I963" s="20"/>
      <c r="J963" s="20"/>
      <c r="K963" s="20"/>
      <c r="L963" s="20"/>
      <c r="M963" s="20"/>
      <c r="N963" s="20"/>
      <c r="O963" s="20"/>
      <c r="P963" s="20"/>
      <c r="Q963" s="20"/>
      <c r="R963" s="20"/>
      <c r="S963" s="20"/>
      <c r="T963" s="20"/>
      <c r="U963" s="20"/>
      <c r="V963" s="20"/>
      <c r="W963" s="20"/>
      <c r="X963" s="20"/>
      <c r="Y963" s="20"/>
      <c r="Z963" s="20"/>
      <c r="AA963" s="20"/>
      <c r="AB963" s="20"/>
      <c r="AC963" s="20"/>
      <c r="AD963" s="20"/>
      <c r="AE963" s="20"/>
      <c r="AF963" s="20"/>
      <c r="AG963" s="20"/>
      <c r="AH963" s="20"/>
      <c r="AI963" s="20"/>
      <c r="AJ963" s="20"/>
      <c r="AK963" s="20"/>
      <c r="AL963" s="20"/>
      <c r="AM963" s="20"/>
      <c r="AN963" s="20"/>
      <c r="AO963" s="20"/>
      <c r="AP963" s="20"/>
      <c r="AQ963" s="20"/>
      <c r="AR963" s="20"/>
      <c r="AS963" s="20"/>
      <c r="AT963" s="20"/>
      <c r="AU963" s="20"/>
      <c r="AV963" s="20"/>
      <c r="AW963" s="20"/>
      <c r="AX963" s="20"/>
      <c r="AY963" s="20"/>
      <c r="AZ963" s="20"/>
      <c r="BA963" s="20"/>
      <c r="BB963" s="20"/>
    </row>
    <row r="964" spans="1:54">
      <c r="A964" s="18"/>
      <c r="D964" s="20"/>
      <c r="E964" s="20"/>
      <c r="F964" s="20"/>
      <c r="G964" s="20"/>
      <c r="H964" s="20"/>
      <c r="I964" s="20"/>
      <c r="J964" s="20"/>
      <c r="K964" s="20"/>
      <c r="L964" s="20"/>
      <c r="M964" s="20"/>
      <c r="N964" s="20"/>
      <c r="O964" s="20"/>
      <c r="P964" s="20"/>
      <c r="Q964" s="20"/>
      <c r="R964" s="20"/>
      <c r="S964" s="20"/>
      <c r="T964" s="20"/>
      <c r="U964" s="20"/>
      <c r="V964" s="20"/>
      <c r="W964" s="20"/>
      <c r="X964" s="20"/>
      <c r="Y964" s="20"/>
      <c r="Z964" s="20"/>
      <c r="AA964" s="20"/>
      <c r="AB964" s="20"/>
      <c r="AC964" s="20"/>
      <c r="AD964" s="20"/>
      <c r="AE964" s="20"/>
      <c r="AF964" s="20"/>
      <c r="AG964" s="20"/>
      <c r="AH964" s="20"/>
      <c r="AI964" s="20"/>
      <c r="AJ964" s="20"/>
      <c r="AK964" s="20"/>
      <c r="AL964" s="20"/>
      <c r="AM964" s="20"/>
      <c r="AN964" s="20"/>
      <c r="AO964" s="20"/>
      <c r="AP964" s="20"/>
      <c r="AQ964" s="20"/>
      <c r="AR964" s="20"/>
      <c r="AS964" s="20"/>
      <c r="AT964" s="20"/>
      <c r="AU964" s="20"/>
      <c r="AV964" s="20"/>
      <c r="AW964" s="20"/>
      <c r="AX964" s="20"/>
      <c r="AY964" s="20"/>
      <c r="AZ964" s="20"/>
      <c r="BA964" s="20"/>
      <c r="BB964" s="20"/>
    </row>
    <row r="965" spans="1:54">
      <c r="A965" s="18"/>
      <c r="D965" s="20"/>
      <c r="E965" s="20"/>
      <c r="F965" s="20"/>
      <c r="G965" s="20"/>
      <c r="H965" s="20"/>
      <c r="I965" s="20"/>
      <c r="J965" s="20"/>
      <c r="K965" s="20"/>
      <c r="L965" s="20"/>
      <c r="M965" s="20"/>
      <c r="N965" s="20"/>
      <c r="O965" s="20"/>
      <c r="P965" s="20"/>
      <c r="Q965" s="20"/>
      <c r="R965" s="20"/>
      <c r="S965" s="20"/>
      <c r="T965" s="20"/>
      <c r="U965" s="20"/>
      <c r="V965" s="20"/>
      <c r="W965" s="20"/>
      <c r="X965" s="20"/>
      <c r="Y965" s="20"/>
      <c r="Z965" s="20"/>
      <c r="AA965" s="20"/>
      <c r="AB965" s="20"/>
      <c r="AC965" s="20"/>
      <c r="AD965" s="20"/>
      <c r="AE965" s="20"/>
      <c r="AF965" s="20"/>
      <c r="AG965" s="20"/>
      <c r="AH965" s="20"/>
      <c r="AI965" s="20"/>
      <c r="AJ965" s="20"/>
      <c r="AK965" s="20"/>
      <c r="AL965" s="20"/>
      <c r="AM965" s="20"/>
      <c r="AN965" s="20"/>
      <c r="AO965" s="20"/>
      <c r="AP965" s="20"/>
      <c r="AQ965" s="20"/>
      <c r="AR965" s="20"/>
      <c r="AS965" s="20"/>
      <c r="AT965" s="20"/>
      <c r="AU965" s="20"/>
      <c r="AV965" s="20"/>
      <c r="AW965" s="20"/>
      <c r="AX965" s="20"/>
      <c r="AY965" s="20"/>
      <c r="AZ965" s="20"/>
      <c r="BA965" s="20"/>
      <c r="BB965" s="20"/>
    </row>
    <row r="966" spans="1:54">
      <c r="A966" s="18"/>
      <c r="D966" s="20"/>
      <c r="E966" s="20"/>
      <c r="F966" s="20"/>
      <c r="G966" s="20"/>
      <c r="H966" s="20"/>
      <c r="I966" s="20"/>
      <c r="J966" s="20"/>
      <c r="K966" s="20"/>
      <c r="L966" s="20"/>
      <c r="M966" s="20"/>
      <c r="N966" s="20"/>
      <c r="O966" s="20"/>
      <c r="P966" s="20"/>
      <c r="Q966" s="20"/>
      <c r="R966" s="20"/>
      <c r="S966" s="20"/>
      <c r="T966" s="20"/>
      <c r="U966" s="20"/>
      <c r="V966" s="20"/>
      <c r="W966" s="20"/>
      <c r="X966" s="20"/>
      <c r="Y966" s="20"/>
      <c r="Z966" s="20"/>
      <c r="AA966" s="20"/>
      <c r="AB966" s="20"/>
      <c r="AC966" s="20"/>
      <c r="AD966" s="20"/>
      <c r="AE966" s="20"/>
      <c r="AF966" s="20"/>
      <c r="AG966" s="20"/>
      <c r="AH966" s="20"/>
      <c r="AI966" s="20"/>
      <c r="AJ966" s="20"/>
      <c r="AK966" s="20"/>
      <c r="AL966" s="20"/>
      <c r="AM966" s="20"/>
      <c r="AN966" s="20"/>
      <c r="AO966" s="20"/>
      <c r="AP966" s="20"/>
      <c r="AQ966" s="20"/>
      <c r="AR966" s="20"/>
      <c r="AS966" s="20"/>
      <c r="AT966" s="20"/>
      <c r="AU966" s="20"/>
      <c r="AV966" s="20"/>
      <c r="AW966" s="20"/>
      <c r="AX966" s="20"/>
      <c r="AY966" s="20"/>
      <c r="AZ966" s="20"/>
      <c r="BA966" s="20"/>
      <c r="BB966" s="20"/>
    </row>
    <row r="967" spans="1:54">
      <c r="A967" s="18"/>
      <c r="D967" s="20"/>
      <c r="E967" s="20"/>
      <c r="F967" s="20"/>
      <c r="G967" s="20"/>
      <c r="H967" s="20"/>
      <c r="I967" s="20"/>
      <c r="J967" s="20"/>
      <c r="K967" s="20"/>
      <c r="L967" s="20"/>
      <c r="M967" s="20"/>
      <c r="N967" s="20"/>
      <c r="O967" s="20"/>
      <c r="P967" s="20"/>
      <c r="Q967" s="20"/>
      <c r="R967" s="20"/>
      <c r="S967" s="20"/>
      <c r="T967" s="20"/>
      <c r="U967" s="20"/>
      <c r="V967" s="20"/>
      <c r="W967" s="20"/>
      <c r="X967" s="20"/>
      <c r="Y967" s="20"/>
      <c r="Z967" s="20"/>
      <c r="AA967" s="20"/>
      <c r="AB967" s="20"/>
      <c r="AC967" s="20"/>
      <c r="AD967" s="20"/>
      <c r="AE967" s="20"/>
      <c r="AF967" s="20"/>
      <c r="AG967" s="20"/>
      <c r="AH967" s="20"/>
      <c r="AI967" s="20"/>
      <c r="AJ967" s="20"/>
      <c r="AK967" s="20"/>
      <c r="AL967" s="20"/>
      <c r="AM967" s="20"/>
      <c r="AN967" s="20"/>
      <c r="AO967" s="20"/>
      <c r="AP967" s="20"/>
      <c r="AQ967" s="20"/>
      <c r="AR967" s="20"/>
      <c r="AS967" s="20"/>
      <c r="AT967" s="20"/>
      <c r="AU967" s="20"/>
      <c r="AV967" s="20"/>
      <c r="AW967" s="20"/>
      <c r="AX967" s="20"/>
      <c r="AY967" s="20"/>
      <c r="AZ967" s="20"/>
      <c r="BA967" s="20"/>
      <c r="BB967" s="20"/>
    </row>
    <row r="968" spans="1:54">
      <c r="A968" s="18"/>
      <c r="D968" s="20"/>
      <c r="E968" s="20"/>
      <c r="F968" s="20"/>
      <c r="G968" s="20"/>
      <c r="H968" s="20"/>
      <c r="I968" s="20"/>
      <c r="J968" s="20"/>
      <c r="K968" s="20"/>
      <c r="L968" s="20"/>
      <c r="M968" s="20"/>
      <c r="N968" s="20"/>
      <c r="O968" s="20"/>
      <c r="P968" s="20"/>
      <c r="Q968" s="20"/>
      <c r="R968" s="20"/>
      <c r="S968" s="20"/>
      <c r="T968" s="20"/>
      <c r="U968" s="20"/>
      <c r="V968" s="20"/>
      <c r="W968" s="20"/>
      <c r="X968" s="20"/>
      <c r="Y968" s="20"/>
      <c r="Z968" s="20"/>
      <c r="AA968" s="20"/>
      <c r="AB968" s="20"/>
      <c r="AC968" s="20"/>
      <c r="AD968" s="20"/>
      <c r="AE968" s="20"/>
      <c r="AF968" s="20"/>
      <c r="AG968" s="20"/>
      <c r="AH968" s="20"/>
      <c r="AI968" s="20"/>
      <c r="AJ968" s="20"/>
      <c r="AK968" s="20"/>
      <c r="AL968" s="20"/>
      <c r="AM968" s="20"/>
      <c r="AN968" s="20"/>
      <c r="AO968" s="20"/>
      <c r="AP968" s="20"/>
      <c r="AQ968" s="20"/>
      <c r="AR968" s="20"/>
      <c r="AS968" s="20"/>
      <c r="AT968" s="20"/>
      <c r="AU968" s="20"/>
      <c r="AV968" s="20"/>
      <c r="AW968" s="20"/>
      <c r="AX968" s="20"/>
      <c r="AY968" s="20"/>
      <c r="AZ968" s="20"/>
      <c r="BA968" s="20"/>
      <c r="BB968" s="20"/>
    </row>
    <row r="969" spans="1:54">
      <c r="A969" s="18"/>
      <c r="D969" s="20"/>
      <c r="E969" s="20"/>
      <c r="F969" s="20"/>
      <c r="G969" s="20"/>
      <c r="H969" s="20"/>
      <c r="I969" s="20"/>
      <c r="J969" s="20"/>
      <c r="K969" s="20"/>
      <c r="L969" s="20"/>
      <c r="M969" s="20"/>
      <c r="N969" s="20"/>
      <c r="O969" s="20"/>
      <c r="P969" s="20"/>
      <c r="Q969" s="20"/>
      <c r="R969" s="20"/>
      <c r="S969" s="20"/>
      <c r="T969" s="20"/>
      <c r="U969" s="20"/>
      <c r="V969" s="20"/>
      <c r="W969" s="20"/>
      <c r="X969" s="20"/>
      <c r="Y969" s="20"/>
      <c r="Z969" s="20"/>
      <c r="AA969" s="20"/>
      <c r="AB969" s="20"/>
      <c r="AC969" s="20"/>
      <c r="AD969" s="20"/>
      <c r="AE969" s="20"/>
      <c r="AF969" s="20"/>
      <c r="AG969" s="20"/>
      <c r="AH969" s="20"/>
      <c r="AI969" s="20"/>
      <c r="AJ969" s="20"/>
      <c r="AK969" s="20"/>
      <c r="AL969" s="20"/>
      <c r="AM969" s="20"/>
      <c r="AN969" s="20"/>
      <c r="AO969" s="20"/>
      <c r="AP969" s="20"/>
      <c r="AQ969" s="20"/>
      <c r="AR969" s="20"/>
      <c r="AS969" s="20"/>
      <c r="AT969" s="20"/>
      <c r="AU969" s="20"/>
      <c r="AV969" s="20"/>
      <c r="AW969" s="20"/>
      <c r="AX969" s="20"/>
      <c r="AY969" s="20"/>
      <c r="AZ969" s="20"/>
      <c r="BA969" s="20"/>
      <c r="BB969" s="20"/>
    </row>
    <row r="970" spans="1:54">
      <c r="A970" s="18"/>
      <c r="D970" s="20"/>
      <c r="E970" s="20"/>
      <c r="F970" s="20"/>
      <c r="G970" s="20"/>
      <c r="H970" s="20"/>
      <c r="I970" s="20"/>
      <c r="J970" s="20"/>
      <c r="K970" s="20"/>
      <c r="L970" s="20"/>
      <c r="M970" s="20"/>
      <c r="N970" s="20"/>
      <c r="O970" s="20"/>
      <c r="P970" s="20"/>
      <c r="Q970" s="20"/>
      <c r="R970" s="20"/>
      <c r="S970" s="20"/>
      <c r="T970" s="20"/>
      <c r="U970" s="20"/>
      <c r="V970" s="20"/>
      <c r="W970" s="20"/>
      <c r="X970" s="20"/>
      <c r="Y970" s="20"/>
      <c r="Z970" s="20"/>
      <c r="AA970" s="20"/>
      <c r="AB970" s="20"/>
      <c r="AC970" s="20"/>
      <c r="AD970" s="20"/>
      <c r="AE970" s="20"/>
      <c r="AF970" s="20"/>
      <c r="AG970" s="20"/>
      <c r="AH970" s="20"/>
      <c r="AI970" s="20"/>
      <c r="AJ970" s="20"/>
      <c r="AK970" s="20"/>
      <c r="AL970" s="20"/>
      <c r="AM970" s="20"/>
      <c r="AN970" s="20"/>
      <c r="AO970" s="20"/>
      <c r="AP970" s="20"/>
      <c r="AQ970" s="20"/>
      <c r="AR970" s="20"/>
      <c r="AS970" s="20"/>
      <c r="AT970" s="20"/>
      <c r="AU970" s="20"/>
      <c r="AV970" s="20"/>
      <c r="AW970" s="20"/>
      <c r="AX970" s="20"/>
      <c r="AY970" s="20"/>
      <c r="AZ970" s="20"/>
      <c r="BA970" s="20"/>
      <c r="BB970" s="20"/>
    </row>
    <row r="971" spans="1:54">
      <c r="A971" s="18"/>
      <c r="D971" s="20"/>
      <c r="E971" s="20"/>
      <c r="F971" s="20"/>
      <c r="G971" s="20"/>
      <c r="H971" s="20"/>
      <c r="I971" s="20"/>
      <c r="J971" s="20"/>
      <c r="K971" s="20"/>
      <c r="L971" s="20"/>
      <c r="M971" s="20"/>
      <c r="N971" s="20"/>
      <c r="O971" s="20"/>
      <c r="P971" s="20"/>
      <c r="Q971" s="20"/>
      <c r="R971" s="20"/>
      <c r="S971" s="20"/>
      <c r="T971" s="20"/>
      <c r="U971" s="20"/>
      <c r="V971" s="20"/>
      <c r="W971" s="20"/>
      <c r="X971" s="20"/>
      <c r="Y971" s="20"/>
      <c r="Z971" s="20"/>
      <c r="AA971" s="20"/>
      <c r="AB971" s="20"/>
      <c r="AC971" s="20"/>
      <c r="AD971" s="20"/>
      <c r="AE971" s="20"/>
      <c r="AF971" s="20"/>
      <c r="AG971" s="20"/>
      <c r="AH971" s="20"/>
      <c r="AI971" s="20"/>
      <c r="AJ971" s="20"/>
      <c r="AK971" s="20"/>
      <c r="AL971" s="20"/>
      <c r="AM971" s="20"/>
      <c r="AN971" s="20"/>
      <c r="AO971" s="20"/>
      <c r="AP971" s="20"/>
      <c r="AQ971" s="20"/>
      <c r="AR971" s="20"/>
      <c r="AS971" s="20"/>
      <c r="AT971" s="20"/>
      <c r="AU971" s="20"/>
      <c r="AV971" s="20"/>
      <c r="AW971" s="20"/>
      <c r="AX971" s="20"/>
      <c r="AY971" s="20"/>
      <c r="AZ971" s="20"/>
      <c r="BA971" s="20"/>
      <c r="BB971" s="20"/>
    </row>
    <row r="972" spans="1:54">
      <c r="A972" s="18"/>
      <c r="D972" s="20"/>
      <c r="E972" s="20"/>
      <c r="F972" s="20"/>
      <c r="G972" s="20"/>
      <c r="H972" s="20"/>
      <c r="I972" s="20"/>
      <c r="J972" s="20"/>
      <c r="K972" s="20"/>
      <c r="L972" s="20"/>
      <c r="M972" s="20"/>
      <c r="N972" s="20"/>
      <c r="O972" s="20"/>
      <c r="P972" s="20"/>
      <c r="Q972" s="20"/>
      <c r="R972" s="20"/>
      <c r="S972" s="20"/>
      <c r="T972" s="20"/>
      <c r="U972" s="20"/>
      <c r="V972" s="20"/>
      <c r="W972" s="20"/>
      <c r="X972" s="20"/>
      <c r="Y972" s="20"/>
      <c r="Z972" s="20"/>
      <c r="AA972" s="20"/>
      <c r="AB972" s="20"/>
      <c r="AC972" s="20"/>
      <c r="AD972" s="20"/>
      <c r="AE972" s="20"/>
      <c r="AF972" s="20"/>
      <c r="AG972" s="20"/>
      <c r="AH972" s="20"/>
      <c r="AI972" s="20"/>
      <c r="AJ972" s="20"/>
      <c r="AK972" s="20"/>
      <c r="AL972" s="20"/>
      <c r="AM972" s="20"/>
      <c r="AN972" s="20"/>
      <c r="AO972" s="20"/>
      <c r="AP972" s="20"/>
      <c r="AQ972" s="20"/>
      <c r="AR972" s="20"/>
      <c r="AS972" s="20"/>
      <c r="AT972" s="20"/>
      <c r="AU972" s="20"/>
      <c r="AV972" s="20"/>
      <c r="AW972" s="20"/>
      <c r="AX972" s="20"/>
      <c r="AY972" s="20"/>
      <c r="AZ972" s="20"/>
      <c r="BA972" s="20"/>
      <c r="BB972" s="20"/>
    </row>
    <row r="973" spans="1:54">
      <c r="A973" s="18"/>
      <c r="D973" s="20"/>
      <c r="E973" s="20"/>
      <c r="F973" s="20"/>
      <c r="G973" s="20"/>
      <c r="H973" s="20"/>
      <c r="I973" s="20"/>
      <c r="J973" s="20"/>
      <c r="K973" s="20"/>
      <c r="L973" s="20"/>
      <c r="M973" s="20"/>
      <c r="N973" s="20"/>
      <c r="O973" s="20"/>
      <c r="P973" s="20"/>
      <c r="Q973" s="20"/>
      <c r="R973" s="20"/>
      <c r="S973" s="20"/>
      <c r="T973" s="20"/>
      <c r="U973" s="20"/>
      <c r="V973" s="20"/>
      <c r="W973" s="20"/>
      <c r="X973" s="20"/>
      <c r="Y973" s="20"/>
      <c r="Z973" s="20"/>
      <c r="AA973" s="20"/>
      <c r="AB973" s="20"/>
      <c r="AC973" s="20"/>
      <c r="AD973" s="20"/>
      <c r="AE973" s="20"/>
      <c r="AF973" s="20"/>
      <c r="AG973" s="20"/>
      <c r="AH973" s="20"/>
      <c r="AI973" s="20"/>
      <c r="AJ973" s="20"/>
      <c r="AK973" s="20"/>
      <c r="AL973" s="20"/>
      <c r="AM973" s="20"/>
      <c r="AN973" s="20"/>
      <c r="AO973" s="20"/>
      <c r="AP973" s="20"/>
      <c r="AQ973" s="20"/>
      <c r="AR973" s="20"/>
      <c r="AS973" s="20"/>
      <c r="AT973" s="20"/>
      <c r="AU973" s="20"/>
      <c r="AV973" s="20"/>
      <c r="AW973" s="20"/>
      <c r="AX973" s="20"/>
      <c r="AY973" s="20"/>
      <c r="AZ973" s="20"/>
      <c r="BA973" s="20"/>
      <c r="BB973" s="20"/>
    </row>
    <row r="974" spans="1:54">
      <c r="A974" s="18"/>
      <c r="D974" s="20"/>
      <c r="E974" s="20"/>
      <c r="F974" s="20"/>
      <c r="G974" s="20"/>
      <c r="H974" s="20"/>
      <c r="I974" s="20"/>
      <c r="J974" s="20"/>
      <c r="K974" s="20"/>
      <c r="L974" s="20"/>
      <c r="M974" s="20"/>
      <c r="N974" s="20"/>
      <c r="O974" s="20"/>
      <c r="P974" s="20"/>
      <c r="Q974" s="20"/>
      <c r="R974" s="20"/>
      <c r="S974" s="20"/>
      <c r="T974" s="20"/>
      <c r="U974" s="20"/>
      <c r="V974" s="20"/>
      <c r="W974" s="20"/>
      <c r="X974" s="20"/>
      <c r="Y974" s="20"/>
      <c r="Z974" s="20"/>
      <c r="AA974" s="20"/>
      <c r="AB974" s="20"/>
      <c r="AC974" s="20"/>
      <c r="AD974" s="20"/>
      <c r="AE974" s="20"/>
      <c r="AF974" s="20"/>
      <c r="AG974" s="20"/>
      <c r="AH974" s="20"/>
      <c r="AI974" s="20"/>
      <c r="AJ974" s="20"/>
      <c r="AK974" s="20"/>
      <c r="AL974" s="20"/>
      <c r="AM974" s="20"/>
      <c r="AN974" s="20"/>
      <c r="AO974" s="20"/>
      <c r="AP974" s="20"/>
      <c r="AQ974" s="20"/>
      <c r="AR974" s="20"/>
      <c r="AS974" s="20"/>
      <c r="AT974" s="20"/>
      <c r="AU974" s="20"/>
      <c r="AV974" s="20"/>
      <c r="AW974" s="20"/>
      <c r="AX974" s="20"/>
      <c r="AY974" s="20"/>
      <c r="AZ974" s="20"/>
      <c r="BA974" s="20"/>
      <c r="BB974" s="20"/>
    </row>
    <row r="975" spans="1:54">
      <c r="A975" s="18"/>
      <c r="D975" s="20"/>
      <c r="E975" s="20"/>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c r="AD975" s="20"/>
      <c r="AE975" s="20"/>
      <c r="AF975" s="20"/>
      <c r="AG975" s="20"/>
      <c r="AH975" s="20"/>
      <c r="AI975" s="20"/>
      <c r="AJ975" s="20"/>
      <c r="AK975" s="20"/>
      <c r="AL975" s="20"/>
      <c r="AM975" s="20"/>
      <c r="AN975" s="20"/>
      <c r="AO975" s="20"/>
      <c r="AP975" s="20"/>
      <c r="AQ975" s="20"/>
      <c r="AR975" s="20"/>
      <c r="AS975" s="20"/>
      <c r="AT975" s="20"/>
      <c r="AU975" s="20"/>
      <c r="AV975" s="20"/>
      <c r="AW975" s="20"/>
      <c r="AX975" s="20"/>
      <c r="AY975" s="20"/>
      <c r="AZ975" s="20"/>
      <c r="BA975" s="20"/>
      <c r="BB975" s="20"/>
    </row>
    <row r="976" spans="1:54">
      <c r="A976" s="18"/>
      <c r="D976" s="20"/>
      <c r="E976" s="20"/>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c r="AD976" s="20"/>
      <c r="AE976" s="20"/>
      <c r="AF976" s="20"/>
      <c r="AG976" s="20"/>
      <c r="AH976" s="20"/>
      <c r="AI976" s="20"/>
      <c r="AJ976" s="20"/>
      <c r="AK976" s="20"/>
      <c r="AL976" s="20"/>
      <c r="AM976" s="20"/>
      <c r="AN976" s="20"/>
      <c r="AO976" s="20"/>
      <c r="AP976" s="20"/>
      <c r="AQ976" s="20"/>
      <c r="AR976" s="20"/>
      <c r="AS976" s="20"/>
      <c r="AT976" s="20"/>
      <c r="AU976" s="20"/>
      <c r="AV976" s="20"/>
      <c r="AW976" s="20"/>
      <c r="AX976" s="20"/>
      <c r="AY976" s="20"/>
      <c r="AZ976" s="20"/>
      <c r="BA976" s="20"/>
      <c r="BB976" s="20"/>
    </row>
    <row r="977" spans="1:54">
      <c r="A977" s="18"/>
      <c r="D977" s="20"/>
      <c r="E977" s="20"/>
      <c r="F977" s="20"/>
      <c r="G977" s="20"/>
      <c r="H977" s="20"/>
      <c r="I977" s="20"/>
      <c r="J977" s="20"/>
      <c r="K977" s="20"/>
      <c r="L977" s="20"/>
      <c r="M977" s="20"/>
      <c r="N977" s="20"/>
      <c r="O977" s="20"/>
      <c r="P977" s="20"/>
      <c r="Q977" s="20"/>
      <c r="R977" s="20"/>
      <c r="S977" s="20"/>
      <c r="T977" s="20"/>
      <c r="U977" s="20"/>
      <c r="V977" s="20"/>
      <c r="W977" s="20"/>
      <c r="X977" s="20"/>
      <c r="Y977" s="20"/>
      <c r="Z977" s="20"/>
      <c r="AA977" s="20"/>
      <c r="AB977" s="20"/>
      <c r="AC977" s="20"/>
      <c r="AD977" s="20"/>
      <c r="AE977" s="20"/>
      <c r="AF977" s="20"/>
      <c r="AG977" s="20"/>
      <c r="AH977" s="20"/>
      <c r="AI977" s="20"/>
      <c r="AJ977" s="20"/>
      <c r="AK977" s="20"/>
      <c r="AL977" s="20"/>
      <c r="AM977" s="20"/>
      <c r="AN977" s="20"/>
      <c r="AO977" s="20"/>
      <c r="AP977" s="20"/>
      <c r="AQ977" s="20"/>
      <c r="AR977" s="20"/>
      <c r="AS977" s="20"/>
      <c r="AT977" s="20"/>
      <c r="AU977" s="20"/>
      <c r="AV977" s="20"/>
      <c r="AW977" s="20"/>
      <c r="AX977" s="20"/>
      <c r="AY977" s="20"/>
      <c r="AZ977" s="20"/>
      <c r="BA977" s="20"/>
      <c r="BB977" s="20"/>
    </row>
    <row r="978" spans="1:54">
      <c r="A978" s="18"/>
      <c r="D978" s="20"/>
      <c r="E978" s="20"/>
      <c r="F978" s="20"/>
      <c r="G978" s="20"/>
      <c r="H978" s="20"/>
      <c r="I978" s="20"/>
      <c r="J978" s="20"/>
      <c r="K978" s="20"/>
      <c r="L978" s="20"/>
      <c r="M978" s="20"/>
      <c r="N978" s="20"/>
      <c r="O978" s="20"/>
      <c r="P978" s="20"/>
      <c r="Q978" s="20"/>
      <c r="R978" s="20"/>
      <c r="S978" s="20"/>
      <c r="T978" s="20"/>
      <c r="U978" s="20"/>
      <c r="V978" s="20"/>
      <c r="W978" s="20"/>
      <c r="X978" s="20"/>
      <c r="Y978" s="20"/>
      <c r="Z978" s="20"/>
      <c r="AA978" s="20"/>
      <c r="AB978" s="20"/>
      <c r="AC978" s="20"/>
      <c r="AD978" s="20"/>
      <c r="AE978" s="20"/>
      <c r="AF978" s="20"/>
      <c r="AG978" s="20"/>
      <c r="AH978" s="20"/>
      <c r="AI978" s="20"/>
      <c r="AJ978" s="20"/>
      <c r="AK978" s="20"/>
      <c r="AL978" s="20"/>
      <c r="AM978" s="20"/>
      <c r="AN978" s="20"/>
      <c r="AO978" s="20"/>
      <c r="AP978" s="20"/>
      <c r="AQ978" s="20"/>
      <c r="AR978" s="20"/>
      <c r="AS978" s="20"/>
      <c r="AT978" s="20"/>
      <c r="AU978" s="20"/>
      <c r="AV978" s="20"/>
      <c r="AW978" s="20"/>
      <c r="AX978" s="20"/>
      <c r="AY978" s="20"/>
      <c r="AZ978" s="20"/>
      <c r="BA978" s="20"/>
      <c r="BB978" s="20"/>
    </row>
    <row r="979" spans="1:54">
      <c r="A979" s="18"/>
      <c r="D979" s="20"/>
      <c r="E979" s="20"/>
      <c r="F979" s="20"/>
      <c r="G979" s="20"/>
      <c r="H979" s="20"/>
      <c r="I979" s="20"/>
      <c r="J979" s="20"/>
      <c r="K979" s="20"/>
      <c r="L979" s="20"/>
      <c r="M979" s="20"/>
      <c r="N979" s="20"/>
      <c r="O979" s="20"/>
      <c r="P979" s="20"/>
      <c r="Q979" s="20"/>
      <c r="R979" s="20"/>
      <c r="S979" s="20"/>
      <c r="T979" s="20"/>
      <c r="U979" s="20"/>
      <c r="V979" s="20"/>
      <c r="W979" s="20"/>
      <c r="X979" s="20"/>
      <c r="Y979" s="20"/>
      <c r="Z979" s="20"/>
      <c r="AA979" s="20"/>
      <c r="AB979" s="20"/>
      <c r="AC979" s="20"/>
      <c r="AD979" s="20"/>
      <c r="AE979" s="20"/>
      <c r="AF979" s="20"/>
      <c r="AG979" s="20"/>
      <c r="AH979" s="20"/>
      <c r="AI979" s="20"/>
      <c r="AJ979" s="20"/>
      <c r="AK979" s="20"/>
      <c r="AL979" s="20"/>
      <c r="AM979" s="20"/>
      <c r="AN979" s="20"/>
      <c r="AO979" s="20"/>
      <c r="AP979" s="20"/>
      <c r="AQ979" s="20"/>
      <c r="AR979" s="20"/>
      <c r="AS979" s="20"/>
      <c r="AT979" s="20"/>
      <c r="AU979" s="20"/>
      <c r="AV979" s="20"/>
      <c r="AW979" s="20"/>
      <c r="AX979" s="20"/>
      <c r="AY979" s="20"/>
      <c r="AZ979" s="20"/>
      <c r="BA979" s="20"/>
      <c r="BB979" s="20"/>
    </row>
    <row r="980" spans="1:54">
      <c r="A980" s="18"/>
      <c r="D980" s="20"/>
      <c r="E980" s="20"/>
      <c r="F980" s="20"/>
      <c r="G980" s="20"/>
      <c r="H980" s="20"/>
      <c r="I980" s="20"/>
      <c r="J980" s="20"/>
      <c r="K980" s="20"/>
      <c r="L980" s="20"/>
      <c r="M980" s="20"/>
      <c r="N980" s="20"/>
      <c r="O980" s="20"/>
      <c r="P980" s="20"/>
      <c r="Q980" s="20"/>
      <c r="R980" s="20"/>
      <c r="S980" s="20"/>
      <c r="T980" s="20"/>
      <c r="U980" s="20"/>
      <c r="V980" s="20"/>
      <c r="W980" s="20"/>
      <c r="X980" s="20"/>
      <c r="Y980" s="20"/>
      <c r="Z980" s="20"/>
      <c r="AA980" s="20"/>
      <c r="AB980" s="20"/>
      <c r="AC980" s="20"/>
      <c r="AD980" s="20"/>
      <c r="AE980" s="20"/>
      <c r="AF980" s="20"/>
      <c r="AG980" s="20"/>
      <c r="AH980" s="20"/>
      <c r="AI980" s="20"/>
      <c r="AJ980" s="20"/>
      <c r="AK980" s="20"/>
      <c r="AL980" s="20"/>
      <c r="AM980" s="20"/>
      <c r="AN980" s="20"/>
      <c r="AO980" s="20"/>
      <c r="AP980" s="20"/>
      <c r="AQ980" s="20"/>
      <c r="AR980" s="20"/>
      <c r="AS980" s="20"/>
      <c r="AT980" s="20"/>
      <c r="AU980" s="20"/>
      <c r="AV980" s="20"/>
      <c r="AW980" s="20"/>
      <c r="AX980" s="20"/>
      <c r="AY980" s="20"/>
      <c r="AZ980" s="20"/>
      <c r="BA980" s="20"/>
      <c r="BB980" s="20"/>
    </row>
    <row r="981" spans="1:54">
      <c r="A981" s="18"/>
      <c r="D981" s="20"/>
      <c r="E981" s="20"/>
      <c r="F981" s="20"/>
      <c r="G981" s="20"/>
      <c r="H981" s="20"/>
      <c r="I981" s="20"/>
      <c r="J981" s="20"/>
      <c r="K981" s="20"/>
      <c r="L981" s="20"/>
      <c r="M981" s="20"/>
      <c r="N981" s="20"/>
      <c r="O981" s="20"/>
      <c r="P981" s="20"/>
      <c r="Q981" s="20"/>
      <c r="R981" s="20"/>
      <c r="S981" s="20"/>
      <c r="T981" s="20"/>
      <c r="U981" s="20"/>
      <c r="V981" s="20"/>
      <c r="W981" s="20"/>
      <c r="X981" s="20"/>
      <c r="Y981" s="20"/>
      <c r="Z981" s="20"/>
      <c r="AA981" s="20"/>
      <c r="AB981" s="20"/>
      <c r="AC981" s="20"/>
      <c r="AD981" s="20"/>
      <c r="AE981" s="20"/>
      <c r="AF981" s="20"/>
      <c r="AG981" s="20"/>
      <c r="AH981" s="20"/>
      <c r="AI981" s="20"/>
      <c r="AJ981" s="20"/>
      <c r="AK981" s="20"/>
      <c r="AL981" s="20"/>
      <c r="AM981" s="20"/>
      <c r="AN981" s="20"/>
      <c r="AO981" s="20"/>
      <c r="AP981" s="20"/>
      <c r="AQ981" s="20"/>
      <c r="AR981" s="20"/>
      <c r="AS981" s="20"/>
      <c r="AT981" s="20"/>
      <c r="AU981" s="20"/>
      <c r="AV981" s="20"/>
      <c r="AW981" s="20"/>
      <c r="AX981" s="20"/>
      <c r="AY981" s="20"/>
      <c r="AZ981" s="20"/>
      <c r="BA981" s="20"/>
      <c r="BB981" s="20"/>
    </row>
    <row r="982" spans="1:54">
      <c r="A982" s="18"/>
      <c r="D982" s="20"/>
      <c r="E982" s="20"/>
      <c r="F982" s="20"/>
      <c r="G982" s="20"/>
      <c r="H982" s="20"/>
      <c r="I982" s="20"/>
      <c r="J982" s="20"/>
      <c r="K982" s="20"/>
      <c r="L982" s="20"/>
      <c r="M982" s="20"/>
      <c r="N982" s="20"/>
      <c r="O982" s="20"/>
      <c r="P982" s="20"/>
      <c r="Q982" s="20"/>
      <c r="R982" s="20"/>
      <c r="S982" s="20"/>
      <c r="T982" s="20"/>
      <c r="U982" s="20"/>
      <c r="V982" s="20"/>
      <c r="W982" s="20"/>
      <c r="X982" s="20"/>
      <c r="Y982" s="20"/>
      <c r="Z982" s="20"/>
      <c r="AA982" s="20"/>
      <c r="AB982" s="20"/>
      <c r="AC982" s="20"/>
      <c r="AD982" s="20"/>
      <c r="AE982" s="20"/>
      <c r="AF982" s="20"/>
      <c r="AG982" s="20"/>
      <c r="AH982" s="20"/>
      <c r="AI982" s="20"/>
      <c r="AJ982" s="20"/>
      <c r="AK982" s="20"/>
      <c r="AL982" s="20"/>
      <c r="AM982" s="20"/>
      <c r="AN982" s="20"/>
      <c r="AO982" s="20"/>
      <c r="AP982" s="20"/>
      <c r="AQ982" s="20"/>
      <c r="AR982" s="20"/>
      <c r="AS982" s="20"/>
      <c r="AT982" s="20"/>
      <c r="AU982" s="20"/>
      <c r="AV982" s="20"/>
      <c r="AW982" s="20"/>
      <c r="AX982" s="20"/>
      <c r="AY982" s="20"/>
      <c r="AZ982" s="20"/>
      <c r="BA982" s="20"/>
      <c r="BB982" s="20"/>
    </row>
    <row r="983" spans="1:54">
      <c r="A983" s="18"/>
      <c r="D983" s="20"/>
      <c r="E983" s="20"/>
      <c r="F983" s="20"/>
      <c r="G983" s="20"/>
      <c r="H983" s="20"/>
      <c r="I983" s="20"/>
      <c r="J983" s="20"/>
      <c r="K983" s="20"/>
      <c r="L983" s="20"/>
      <c r="M983" s="20"/>
      <c r="N983" s="20"/>
      <c r="O983" s="20"/>
      <c r="P983" s="20"/>
      <c r="Q983" s="20"/>
      <c r="R983" s="20"/>
      <c r="S983" s="20"/>
      <c r="T983" s="20"/>
      <c r="U983" s="20"/>
      <c r="V983" s="20"/>
      <c r="W983" s="20"/>
      <c r="X983" s="20"/>
      <c r="Y983" s="20"/>
      <c r="Z983" s="20"/>
      <c r="AA983" s="20"/>
      <c r="AB983" s="20"/>
      <c r="AC983" s="20"/>
      <c r="AD983" s="20"/>
      <c r="AE983" s="20"/>
      <c r="AF983" s="20"/>
      <c r="AG983" s="20"/>
      <c r="AH983" s="20"/>
      <c r="AI983" s="20"/>
      <c r="AJ983" s="20"/>
      <c r="AK983" s="20"/>
      <c r="AL983" s="20"/>
      <c r="AM983" s="20"/>
      <c r="AN983" s="20"/>
      <c r="AO983" s="20"/>
      <c r="AP983" s="20"/>
      <c r="AQ983" s="20"/>
      <c r="AR983" s="20"/>
      <c r="AS983" s="20"/>
      <c r="AT983" s="20"/>
      <c r="AU983" s="20"/>
      <c r="AV983" s="20"/>
      <c r="AW983" s="20"/>
      <c r="AX983" s="20"/>
      <c r="AY983" s="20"/>
      <c r="AZ983" s="20"/>
      <c r="BA983" s="20"/>
      <c r="BB983" s="20"/>
    </row>
    <row r="984" spans="1:54">
      <c r="A984" s="18"/>
      <c r="D984" s="20"/>
      <c r="E984" s="20"/>
      <c r="F984" s="20"/>
      <c r="G984" s="20"/>
      <c r="H984" s="20"/>
      <c r="I984" s="20"/>
      <c r="J984" s="20"/>
      <c r="K984" s="20"/>
      <c r="L984" s="20"/>
      <c r="M984" s="20"/>
      <c r="N984" s="20"/>
      <c r="O984" s="20"/>
      <c r="P984" s="20"/>
      <c r="Q984" s="20"/>
      <c r="R984" s="20"/>
      <c r="S984" s="20"/>
      <c r="T984" s="20"/>
      <c r="U984" s="20"/>
      <c r="V984" s="20"/>
      <c r="W984" s="20"/>
      <c r="X984" s="20"/>
      <c r="Y984" s="20"/>
      <c r="Z984" s="20"/>
      <c r="AA984" s="20"/>
      <c r="AB984" s="20"/>
      <c r="AC984" s="20"/>
      <c r="AD984" s="20"/>
      <c r="AE984" s="20"/>
      <c r="AF984" s="20"/>
      <c r="AG984" s="20"/>
      <c r="AH984" s="20"/>
      <c r="AI984" s="20"/>
      <c r="AJ984" s="20"/>
      <c r="AK984" s="20"/>
      <c r="AL984" s="20"/>
      <c r="AM984" s="20"/>
      <c r="AN984" s="20"/>
      <c r="AO984" s="20"/>
      <c r="AP984" s="20"/>
      <c r="AQ984" s="20"/>
      <c r="AR984" s="20"/>
      <c r="AS984" s="20"/>
      <c r="AT984" s="20"/>
      <c r="AU984" s="20"/>
      <c r="AV984" s="20"/>
      <c r="AW984" s="20"/>
      <c r="AX984" s="20"/>
      <c r="AY984" s="20"/>
      <c r="AZ984" s="20"/>
      <c r="BA984" s="20"/>
      <c r="BB984" s="20"/>
    </row>
    <row r="985" spans="1:54">
      <c r="A985" s="18"/>
      <c r="D985" s="20"/>
      <c r="E985" s="20"/>
      <c r="F985" s="20"/>
      <c r="G985" s="20"/>
      <c r="H985" s="20"/>
      <c r="I985" s="20"/>
      <c r="J985" s="20"/>
      <c r="K985" s="20"/>
      <c r="L985" s="20"/>
      <c r="M985" s="20"/>
      <c r="N985" s="20"/>
      <c r="O985" s="20"/>
      <c r="P985" s="20"/>
      <c r="Q985" s="20"/>
      <c r="R985" s="20"/>
      <c r="S985" s="20"/>
      <c r="T985" s="20"/>
      <c r="U985" s="20"/>
      <c r="V985" s="20"/>
      <c r="W985" s="20"/>
      <c r="X985" s="20"/>
      <c r="Y985" s="20"/>
      <c r="Z985" s="20"/>
      <c r="AA985" s="20"/>
      <c r="AB985" s="20"/>
      <c r="AC985" s="20"/>
      <c r="AD985" s="20"/>
      <c r="AE985" s="20"/>
      <c r="AF985" s="20"/>
      <c r="AG985" s="20"/>
      <c r="AH985" s="20"/>
      <c r="AI985" s="20"/>
      <c r="AJ985" s="20"/>
      <c r="AK985" s="20"/>
      <c r="AL985" s="20"/>
      <c r="AM985" s="20"/>
      <c r="AN985" s="20"/>
      <c r="AO985" s="20"/>
      <c r="AP985" s="20"/>
      <c r="AQ985" s="20"/>
      <c r="AR985" s="20"/>
      <c r="AS985" s="20"/>
      <c r="AT985" s="20"/>
      <c r="AU985" s="20"/>
      <c r="AV985" s="20"/>
      <c r="AW985" s="20"/>
      <c r="AX985" s="20"/>
      <c r="AY985" s="20"/>
      <c r="AZ985" s="20"/>
      <c r="BA985" s="20"/>
      <c r="BB985" s="20"/>
    </row>
    <row r="986" spans="1:54">
      <c r="A986" s="18"/>
      <c r="D986" s="20"/>
      <c r="E986" s="20"/>
      <c r="F986" s="20"/>
      <c r="G986" s="20"/>
      <c r="H986" s="20"/>
      <c r="I986" s="20"/>
      <c r="J986" s="20"/>
      <c r="K986" s="20"/>
      <c r="L986" s="20"/>
      <c r="M986" s="20"/>
      <c r="N986" s="20"/>
      <c r="O986" s="20"/>
      <c r="P986" s="20"/>
      <c r="Q986" s="20"/>
      <c r="R986" s="20"/>
      <c r="S986" s="20"/>
      <c r="T986" s="20"/>
      <c r="U986" s="20"/>
      <c r="V986" s="20"/>
      <c r="W986" s="20"/>
      <c r="X986" s="20"/>
      <c r="Y986" s="20"/>
      <c r="Z986" s="20"/>
      <c r="AA986" s="20"/>
      <c r="AB986" s="20"/>
      <c r="AC986" s="20"/>
      <c r="AD986" s="20"/>
      <c r="AE986" s="20"/>
      <c r="AF986" s="20"/>
      <c r="AG986" s="20"/>
      <c r="AH986" s="20"/>
      <c r="AI986" s="20"/>
      <c r="AJ986" s="20"/>
      <c r="AK986" s="20"/>
      <c r="AL986" s="20"/>
      <c r="AM986" s="20"/>
      <c r="AN986" s="20"/>
      <c r="AO986" s="20"/>
      <c r="AP986" s="20"/>
      <c r="AQ986" s="20"/>
      <c r="AR986" s="20"/>
      <c r="AS986" s="20"/>
      <c r="AT986" s="20"/>
      <c r="AU986" s="20"/>
      <c r="AV986" s="20"/>
      <c r="AW986" s="20"/>
      <c r="AX986" s="20"/>
      <c r="AY986" s="20"/>
      <c r="AZ986" s="20"/>
      <c r="BA986" s="20"/>
      <c r="BB986" s="20"/>
    </row>
    <row r="987" spans="1:54">
      <c r="A987" s="18"/>
      <c r="D987" s="20"/>
      <c r="E987" s="20"/>
      <c r="F987" s="20"/>
      <c r="G987" s="20"/>
      <c r="H987" s="20"/>
      <c r="I987" s="20"/>
      <c r="J987" s="20"/>
      <c r="K987" s="20"/>
      <c r="L987" s="20"/>
      <c r="M987" s="20"/>
      <c r="N987" s="20"/>
      <c r="O987" s="20"/>
      <c r="P987" s="20"/>
      <c r="Q987" s="20"/>
      <c r="R987" s="20"/>
      <c r="S987" s="20"/>
      <c r="T987" s="20"/>
      <c r="U987" s="20"/>
      <c r="V987" s="20"/>
      <c r="W987" s="20"/>
      <c r="X987" s="20"/>
      <c r="Y987" s="20"/>
      <c r="Z987" s="20"/>
      <c r="AA987" s="20"/>
      <c r="AB987" s="20"/>
      <c r="AC987" s="20"/>
      <c r="AD987" s="20"/>
      <c r="AE987" s="20"/>
      <c r="AF987" s="20"/>
      <c r="AG987" s="20"/>
      <c r="AH987" s="20"/>
      <c r="AI987" s="20"/>
      <c r="AJ987" s="20"/>
      <c r="AK987" s="20"/>
      <c r="AL987" s="20"/>
      <c r="AM987" s="20"/>
      <c r="AN987" s="20"/>
      <c r="AO987" s="20"/>
      <c r="AP987" s="20"/>
      <c r="AQ987" s="20"/>
      <c r="AR987" s="20"/>
      <c r="AS987" s="20"/>
      <c r="AT987" s="20"/>
      <c r="AU987" s="20"/>
      <c r="AV987" s="20"/>
      <c r="AW987" s="20"/>
      <c r="AX987" s="20"/>
      <c r="AY987" s="20"/>
      <c r="AZ987" s="20"/>
      <c r="BA987" s="20"/>
      <c r="BB987" s="20"/>
    </row>
    <row r="988" spans="1:54">
      <c r="A988" s="18"/>
      <c r="D988" s="20"/>
      <c r="E988" s="20"/>
      <c r="F988" s="20"/>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c r="AD988" s="20"/>
      <c r="AE988" s="20"/>
      <c r="AF988" s="20"/>
      <c r="AG988" s="20"/>
      <c r="AH988" s="20"/>
      <c r="AI988" s="20"/>
      <c r="AJ988" s="20"/>
      <c r="AK988" s="20"/>
      <c r="AL988" s="20"/>
      <c r="AM988" s="20"/>
      <c r="AN988" s="20"/>
      <c r="AO988" s="20"/>
      <c r="AP988" s="20"/>
      <c r="AQ988" s="20"/>
      <c r="AR988" s="20"/>
      <c r="AS988" s="20"/>
      <c r="AT988" s="20"/>
      <c r="AU988" s="20"/>
      <c r="AV988" s="20"/>
      <c r="AW988" s="20"/>
      <c r="AX988" s="20"/>
      <c r="AY988" s="20"/>
      <c r="AZ988" s="20"/>
      <c r="BA988" s="20"/>
      <c r="BB988" s="20"/>
    </row>
    <row r="989" spans="1:54">
      <c r="A989" s="18"/>
      <c r="D989" s="20"/>
      <c r="E989" s="20"/>
      <c r="F989" s="20"/>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c r="AF989" s="20"/>
      <c r="AG989" s="20"/>
      <c r="AH989" s="20"/>
      <c r="AI989" s="20"/>
      <c r="AJ989" s="20"/>
      <c r="AK989" s="20"/>
      <c r="AL989" s="20"/>
      <c r="AM989" s="20"/>
      <c r="AN989" s="20"/>
      <c r="AO989" s="20"/>
      <c r="AP989" s="20"/>
      <c r="AQ989" s="20"/>
      <c r="AR989" s="20"/>
      <c r="AS989" s="20"/>
      <c r="AT989" s="20"/>
      <c r="AU989" s="20"/>
      <c r="AV989" s="20"/>
      <c r="AW989" s="20"/>
      <c r="AX989" s="20"/>
      <c r="AY989" s="20"/>
      <c r="AZ989" s="20"/>
      <c r="BA989" s="20"/>
      <c r="BB989" s="20"/>
    </row>
    <row r="990" spans="1:54">
      <c r="A990" s="18"/>
      <c r="D990" s="20"/>
      <c r="E990" s="20"/>
      <c r="F990" s="20"/>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c r="AF990" s="20"/>
      <c r="AG990" s="20"/>
      <c r="AH990" s="20"/>
      <c r="AI990" s="20"/>
      <c r="AJ990" s="20"/>
      <c r="AK990" s="20"/>
      <c r="AL990" s="20"/>
      <c r="AM990" s="20"/>
      <c r="AN990" s="20"/>
      <c r="AO990" s="20"/>
      <c r="AP990" s="20"/>
      <c r="AQ990" s="20"/>
      <c r="AR990" s="20"/>
      <c r="AS990" s="20"/>
      <c r="AT990" s="20"/>
      <c r="AU990" s="20"/>
      <c r="AV990" s="20"/>
      <c r="AW990" s="20"/>
      <c r="AX990" s="20"/>
      <c r="AY990" s="20"/>
      <c r="AZ990" s="20"/>
      <c r="BA990" s="20"/>
      <c r="BB990" s="20"/>
    </row>
    <row r="991" spans="1:54">
      <c r="A991" s="18"/>
      <c r="D991" s="20"/>
      <c r="E991" s="20"/>
      <c r="F991" s="20"/>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c r="AF991" s="20"/>
      <c r="AG991" s="20"/>
      <c r="AH991" s="20"/>
      <c r="AI991" s="20"/>
      <c r="AJ991" s="20"/>
      <c r="AK991" s="20"/>
      <c r="AL991" s="20"/>
      <c r="AM991" s="20"/>
      <c r="AN991" s="20"/>
      <c r="AO991" s="20"/>
      <c r="AP991" s="20"/>
      <c r="AQ991" s="20"/>
      <c r="AR991" s="20"/>
      <c r="AS991" s="20"/>
      <c r="AT991" s="20"/>
      <c r="AU991" s="20"/>
      <c r="AV991" s="20"/>
      <c r="AW991" s="20"/>
      <c r="AX991" s="20"/>
      <c r="AY991" s="20"/>
      <c r="AZ991" s="20"/>
      <c r="BA991" s="20"/>
      <c r="BB991" s="20"/>
    </row>
    <row r="992" spans="1:54">
      <c r="A992" s="18"/>
      <c r="D992" s="20"/>
      <c r="E992" s="20"/>
      <c r="F992" s="20"/>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c r="AF992" s="20"/>
      <c r="AG992" s="20"/>
      <c r="AH992" s="20"/>
      <c r="AI992" s="20"/>
      <c r="AJ992" s="20"/>
      <c r="AK992" s="20"/>
      <c r="AL992" s="20"/>
      <c r="AM992" s="20"/>
      <c r="AN992" s="20"/>
      <c r="AO992" s="20"/>
      <c r="AP992" s="20"/>
      <c r="AQ992" s="20"/>
      <c r="AR992" s="20"/>
      <c r="AS992" s="20"/>
      <c r="AT992" s="20"/>
      <c r="AU992" s="20"/>
      <c r="AV992" s="20"/>
      <c r="AW992" s="20"/>
      <c r="AX992" s="20"/>
      <c r="AY992" s="20"/>
      <c r="AZ992" s="20"/>
      <c r="BA992" s="20"/>
      <c r="BB992" s="20"/>
    </row>
    <row r="993" spans="1:54">
      <c r="A993" s="18"/>
      <c r="D993" s="20"/>
      <c r="E993" s="20"/>
      <c r="F993" s="20"/>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c r="AF993" s="20"/>
      <c r="AG993" s="20"/>
      <c r="AH993" s="20"/>
      <c r="AI993" s="20"/>
      <c r="AJ993" s="20"/>
      <c r="AK993" s="20"/>
      <c r="AL993" s="20"/>
      <c r="AM993" s="20"/>
      <c r="AN993" s="20"/>
      <c r="AO993" s="20"/>
      <c r="AP993" s="20"/>
      <c r="AQ993" s="20"/>
      <c r="AR993" s="20"/>
      <c r="AS993" s="20"/>
      <c r="AT993" s="20"/>
      <c r="AU993" s="20"/>
      <c r="AV993" s="20"/>
      <c r="AW993" s="20"/>
      <c r="AX993" s="20"/>
      <c r="AY993" s="20"/>
      <c r="AZ993" s="20"/>
      <c r="BA993" s="20"/>
      <c r="BB993" s="20"/>
    </row>
    <row r="994" spans="1:54">
      <c r="A994" s="18"/>
      <c r="D994" s="20"/>
      <c r="E994" s="20"/>
      <c r="F994" s="20"/>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c r="AF994" s="20"/>
      <c r="AG994" s="20"/>
      <c r="AH994" s="20"/>
      <c r="AI994" s="20"/>
      <c r="AJ994" s="20"/>
      <c r="AK994" s="20"/>
      <c r="AL994" s="20"/>
      <c r="AM994" s="20"/>
      <c r="AN994" s="20"/>
      <c r="AO994" s="20"/>
      <c r="AP994" s="20"/>
      <c r="AQ994" s="20"/>
      <c r="AR994" s="20"/>
      <c r="AS994" s="20"/>
      <c r="AT994" s="20"/>
      <c r="AU994" s="20"/>
      <c r="AV994" s="20"/>
      <c r="AW994" s="20"/>
      <c r="AX994" s="20"/>
      <c r="AY994" s="20"/>
      <c r="AZ994" s="20"/>
      <c r="BA994" s="20"/>
      <c r="BB994" s="20"/>
    </row>
    <row r="995" spans="1:54">
      <c r="A995" s="18"/>
      <c r="D995" s="20"/>
      <c r="E995" s="20"/>
      <c r="F995" s="20"/>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c r="AF995" s="20"/>
      <c r="AG995" s="20"/>
      <c r="AH995" s="20"/>
      <c r="AI995" s="20"/>
      <c r="AJ995" s="20"/>
      <c r="AK995" s="20"/>
      <c r="AL995" s="20"/>
      <c r="AM995" s="20"/>
      <c r="AN995" s="20"/>
      <c r="AO995" s="20"/>
      <c r="AP995" s="20"/>
      <c r="AQ995" s="20"/>
      <c r="AR995" s="20"/>
      <c r="AS995" s="20"/>
      <c r="AT995" s="20"/>
      <c r="AU995" s="20"/>
      <c r="AV995" s="20"/>
      <c r="AW995" s="20"/>
      <c r="AX995" s="20"/>
      <c r="AY995" s="20"/>
      <c r="AZ995" s="20"/>
      <c r="BA995" s="20"/>
      <c r="BB995" s="20"/>
    </row>
    <row r="996" spans="1:54">
      <c r="A996" s="18"/>
      <c r="D996" s="20"/>
      <c r="E996" s="20"/>
      <c r="F996" s="20"/>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c r="AF996" s="20"/>
      <c r="AG996" s="20"/>
      <c r="AH996" s="20"/>
      <c r="AI996" s="20"/>
      <c r="AJ996" s="20"/>
      <c r="AK996" s="20"/>
      <c r="AL996" s="20"/>
      <c r="AM996" s="20"/>
      <c r="AN996" s="20"/>
      <c r="AO996" s="20"/>
      <c r="AP996" s="20"/>
      <c r="AQ996" s="20"/>
      <c r="AR996" s="20"/>
      <c r="AS996" s="20"/>
      <c r="AT996" s="20"/>
      <c r="AU996" s="20"/>
      <c r="AV996" s="20"/>
      <c r="AW996" s="20"/>
      <c r="AX996" s="20"/>
      <c r="AY996" s="20"/>
      <c r="AZ996" s="20"/>
      <c r="BA996" s="20"/>
      <c r="BB996" s="20"/>
    </row>
    <row r="997" spans="1:54">
      <c r="A997" s="18"/>
      <c r="D997" s="20"/>
      <c r="E997" s="20"/>
      <c r="F997" s="20"/>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c r="AF997" s="20"/>
      <c r="AG997" s="20"/>
      <c r="AH997" s="20"/>
      <c r="AI997" s="20"/>
      <c r="AJ997" s="20"/>
      <c r="AK997" s="20"/>
      <c r="AL997" s="20"/>
      <c r="AM997" s="20"/>
      <c r="AN997" s="20"/>
      <c r="AO997" s="20"/>
      <c r="AP997" s="20"/>
      <c r="AQ997" s="20"/>
      <c r="AR997" s="20"/>
      <c r="AS997" s="20"/>
      <c r="AT997" s="20"/>
      <c r="AU997" s="20"/>
      <c r="AV997" s="20"/>
      <c r="AW997" s="20"/>
      <c r="AX997" s="20"/>
      <c r="AY997" s="20"/>
      <c r="AZ997" s="20"/>
      <c r="BA997" s="20"/>
      <c r="BB997" s="20"/>
    </row>
    <row r="998" spans="1:54">
      <c r="A998" s="18"/>
      <c r="D998" s="20"/>
      <c r="E998" s="20"/>
      <c r="F998" s="20"/>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c r="AF998" s="20"/>
      <c r="AG998" s="20"/>
      <c r="AH998" s="20"/>
      <c r="AI998" s="20"/>
      <c r="AJ998" s="20"/>
      <c r="AK998" s="20"/>
      <c r="AL998" s="20"/>
      <c r="AM998" s="20"/>
      <c r="AN998" s="20"/>
      <c r="AO998" s="20"/>
      <c r="AP998" s="20"/>
      <c r="AQ998" s="20"/>
      <c r="AR998" s="20"/>
      <c r="AS998" s="20"/>
      <c r="AT998" s="20"/>
      <c r="AU998" s="20"/>
      <c r="AV998" s="20"/>
      <c r="AW998" s="20"/>
      <c r="AX998" s="20"/>
      <c r="AY998" s="20"/>
      <c r="AZ998" s="20"/>
      <c r="BA998" s="20"/>
      <c r="BB998" s="20"/>
    </row>
    <row r="999" spans="1:54">
      <c r="A999" s="18"/>
      <c r="D999" s="20"/>
      <c r="E999" s="20"/>
      <c r="F999" s="20"/>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c r="AF999" s="20"/>
      <c r="AG999" s="20"/>
      <c r="AH999" s="20"/>
      <c r="AI999" s="20"/>
      <c r="AJ999" s="20"/>
      <c r="AK999" s="20"/>
      <c r="AL999" s="20"/>
      <c r="AM999" s="20"/>
      <c r="AN999" s="20"/>
      <c r="AO999" s="20"/>
      <c r="AP999" s="20"/>
      <c r="AQ999" s="20"/>
      <c r="AR999" s="20"/>
      <c r="AS999" s="20"/>
      <c r="AT999" s="20"/>
      <c r="AU999" s="20"/>
      <c r="AV999" s="20"/>
      <c r="AW999" s="20"/>
      <c r="AX999" s="20"/>
      <c r="AY999" s="20"/>
      <c r="AZ999" s="20"/>
      <c r="BA999" s="20"/>
      <c r="BB999" s="20"/>
    </row>
    <row r="1000" spans="1:54">
      <c r="A1000" s="18"/>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c r="AF1000" s="20"/>
      <c r="AG1000" s="20"/>
      <c r="AH1000" s="20"/>
      <c r="AI1000" s="20"/>
      <c r="AJ1000" s="20"/>
      <c r="AK1000" s="20"/>
      <c r="AL1000" s="20"/>
      <c r="AM1000" s="20"/>
      <c r="AN1000" s="20"/>
      <c r="AO1000" s="20"/>
      <c r="AP1000" s="20"/>
      <c r="AQ1000" s="20"/>
      <c r="AR1000" s="20"/>
      <c r="AS1000" s="20"/>
      <c r="AT1000" s="20"/>
      <c r="AU1000" s="20"/>
      <c r="AV1000" s="20"/>
      <c r="AW1000" s="20"/>
      <c r="AX1000" s="20"/>
      <c r="AY1000" s="20"/>
      <c r="AZ1000" s="20"/>
      <c r="BA1000" s="20"/>
      <c r="BB1000" s="20"/>
    </row>
    <row r="1001" spans="1:54">
      <c r="A1001" s="18"/>
      <c r="D1001" s="20"/>
      <c r="E1001" s="20"/>
      <c r="F1001" s="20"/>
      <c r="G1001" s="20"/>
      <c r="H1001" s="20"/>
      <c r="I1001" s="20"/>
      <c r="J1001" s="20"/>
      <c r="K1001" s="20"/>
      <c r="L1001" s="20"/>
      <c r="M1001" s="20"/>
      <c r="N1001" s="20"/>
      <c r="O1001" s="20"/>
      <c r="P1001" s="20"/>
      <c r="Q1001" s="20"/>
      <c r="R1001" s="20"/>
      <c r="S1001" s="20"/>
      <c r="T1001" s="20"/>
      <c r="U1001" s="20"/>
      <c r="V1001" s="20"/>
      <c r="W1001" s="20"/>
      <c r="X1001" s="20"/>
      <c r="Y1001" s="20"/>
      <c r="Z1001" s="20"/>
      <c r="AA1001" s="20"/>
      <c r="AB1001" s="20"/>
      <c r="AC1001" s="20"/>
      <c r="AD1001" s="20"/>
      <c r="AE1001" s="20"/>
      <c r="AF1001" s="20"/>
      <c r="AG1001" s="20"/>
      <c r="AH1001" s="20"/>
      <c r="AI1001" s="20"/>
      <c r="AJ1001" s="20"/>
      <c r="AK1001" s="20"/>
      <c r="AL1001" s="20"/>
      <c r="AM1001" s="20"/>
      <c r="AN1001" s="20"/>
      <c r="AO1001" s="20"/>
      <c r="AP1001" s="20"/>
      <c r="AQ1001" s="20"/>
      <c r="AR1001" s="20"/>
      <c r="AS1001" s="20"/>
      <c r="AT1001" s="20"/>
      <c r="AU1001" s="20"/>
      <c r="AV1001" s="20"/>
      <c r="AW1001" s="20"/>
      <c r="AX1001" s="20"/>
      <c r="AY1001" s="20"/>
      <c r="AZ1001" s="20"/>
      <c r="BA1001" s="20"/>
      <c r="BB1001" s="20"/>
    </row>
    <row r="1002" spans="1:54">
      <c r="A1002" s="18"/>
      <c r="D1002" s="20"/>
      <c r="E1002" s="20"/>
      <c r="F1002" s="20"/>
      <c r="G1002" s="20"/>
      <c r="H1002" s="20"/>
      <c r="I1002" s="20"/>
      <c r="J1002" s="20"/>
      <c r="K1002" s="20"/>
      <c r="L1002" s="20"/>
      <c r="M1002" s="20"/>
      <c r="N1002" s="20"/>
      <c r="O1002" s="20"/>
      <c r="P1002" s="20"/>
      <c r="Q1002" s="20"/>
      <c r="R1002" s="20"/>
      <c r="S1002" s="20"/>
      <c r="T1002" s="20"/>
      <c r="U1002" s="20"/>
      <c r="V1002" s="20"/>
      <c r="W1002" s="20"/>
      <c r="X1002" s="20"/>
      <c r="Y1002" s="20"/>
      <c r="Z1002" s="20"/>
      <c r="AA1002" s="20"/>
      <c r="AB1002" s="20"/>
      <c r="AC1002" s="20"/>
      <c r="AD1002" s="20"/>
      <c r="AE1002" s="20"/>
      <c r="AF1002" s="20"/>
      <c r="AG1002" s="20"/>
      <c r="AH1002" s="20"/>
      <c r="AI1002" s="20"/>
      <c r="AJ1002" s="20"/>
      <c r="AK1002" s="20"/>
      <c r="AL1002" s="20"/>
      <c r="AM1002" s="20"/>
      <c r="AN1002" s="20"/>
      <c r="AO1002" s="20"/>
      <c r="AP1002" s="20"/>
      <c r="AQ1002" s="20"/>
      <c r="AR1002" s="20"/>
      <c r="AS1002" s="20"/>
      <c r="AT1002" s="20"/>
      <c r="AU1002" s="20"/>
      <c r="AV1002" s="20"/>
      <c r="AW1002" s="20"/>
      <c r="AX1002" s="20"/>
      <c r="AY1002" s="20"/>
      <c r="AZ1002" s="20"/>
      <c r="BA1002" s="20"/>
      <c r="BB1002" s="20"/>
    </row>
    <row r="1003" spans="1:54">
      <c r="A1003" s="641" t="s">
        <v>603</v>
      </c>
      <c r="B1003" s="641"/>
      <c r="C1003" s="641"/>
      <c r="D1003" s="641"/>
      <c r="E1003" s="641"/>
      <c r="F1003" s="641"/>
      <c r="G1003" s="641"/>
      <c r="H1003" s="641"/>
      <c r="I1003" s="641"/>
      <c r="J1003" s="641"/>
      <c r="K1003" s="641"/>
      <c r="L1003" s="641"/>
      <c r="M1003" s="641"/>
      <c r="N1003" s="60"/>
      <c r="O1003" s="20"/>
      <c r="P1003" s="20"/>
      <c r="Q1003" s="20"/>
      <c r="R1003" s="20"/>
      <c r="S1003" s="20"/>
      <c r="T1003" s="20"/>
      <c r="U1003" s="20"/>
      <c r="V1003" s="20"/>
      <c r="W1003" s="20"/>
      <c r="X1003" s="20"/>
      <c r="Y1003" s="20"/>
      <c r="Z1003" s="20"/>
      <c r="AA1003" s="20"/>
      <c r="AB1003" s="20"/>
      <c r="AC1003" s="20"/>
      <c r="AD1003" s="20"/>
      <c r="AE1003" s="20"/>
      <c r="AF1003" s="20"/>
      <c r="AG1003" s="20"/>
      <c r="AH1003" s="20"/>
      <c r="AI1003" s="20"/>
      <c r="AJ1003" s="20"/>
      <c r="AK1003" s="20"/>
      <c r="AL1003" s="20"/>
      <c r="AM1003" s="20"/>
      <c r="AN1003" s="20"/>
      <c r="AO1003" s="20"/>
      <c r="AP1003" s="20"/>
      <c r="AQ1003" s="20"/>
      <c r="AR1003" s="20"/>
      <c r="AS1003" s="20"/>
      <c r="AT1003" s="20"/>
      <c r="AU1003" s="20"/>
      <c r="AV1003" s="20"/>
      <c r="AW1003" s="20"/>
      <c r="AX1003" s="20"/>
      <c r="AY1003" s="20"/>
      <c r="AZ1003" s="20"/>
      <c r="BA1003" s="20"/>
      <c r="BB1003" s="20"/>
    </row>
    <row r="1004" spans="1:54">
      <c r="A1004" s="641" t="str">
        <f>Control!A2</f>
        <v>Case No. 2026-00094</v>
      </c>
      <c r="B1004" s="641"/>
      <c r="C1004" s="641"/>
      <c r="D1004" s="641"/>
      <c r="E1004" s="641"/>
      <c r="F1004" s="641"/>
      <c r="G1004" s="641"/>
      <c r="H1004" s="641"/>
      <c r="I1004" s="641"/>
      <c r="J1004" s="641"/>
      <c r="K1004" s="641"/>
      <c r="L1004" s="641"/>
      <c r="M1004" s="641"/>
      <c r="N1004" s="60"/>
      <c r="O1004" s="20"/>
      <c r="P1004" s="20"/>
      <c r="Q1004" s="20"/>
      <c r="R1004" s="20"/>
      <c r="S1004" s="20"/>
      <c r="T1004" s="20"/>
      <c r="U1004" s="20"/>
      <c r="V1004" s="20"/>
      <c r="W1004" s="20"/>
      <c r="X1004" s="20"/>
      <c r="Y1004" s="20"/>
      <c r="Z1004" s="20"/>
      <c r="AA1004" s="20"/>
      <c r="AB1004" s="20"/>
      <c r="AC1004" s="20"/>
      <c r="AD1004" s="20"/>
      <c r="AE1004" s="20"/>
      <c r="AF1004" s="20"/>
      <c r="AG1004" s="20"/>
      <c r="AH1004" s="20"/>
      <c r="AI1004" s="20"/>
      <c r="AJ1004" s="20"/>
      <c r="AK1004" s="20"/>
      <c r="AL1004" s="20"/>
      <c r="AM1004" s="20"/>
      <c r="AN1004" s="20"/>
      <c r="AO1004" s="20"/>
      <c r="AP1004" s="20"/>
      <c r="AQ1004" s="20"/>
      <c r="AR1004" s="20"/>
      <c r="AS1004" s="20"/>
      <c r="AT1004" s="20"/>
      <c r="AU1004" s="20"/>
      <c r="AV1004" s="20"/>
      <c r="AW1004" s="20"/>
      <c r="AX1004" s="20"/>
      <c r="AY1004" s="20"/>
      <c r="AZ1004" s="20"/>
      <c r="BA1004" s="20"/>
      <c r="BB1004" s="20"/>
    </row>
    <row r="1005" spans="1:54">
      <c r="A1005" s="641" t="s">
        <v>624</v>
      </c>
      <c r="B1005" s="641"/>
      <c r="C1005" s="641"/>
      <c r="D1005" s="641"/>
      <c r="E1005" s="641"/>
      <c r="F1005" s="641"/>
      <c r="G1005" s="641"/>
      <c r="H1005" s="641"/>
      <c r="I1005" s="641"/>
      <c r="J1005" s="641"/>
      <c r="K1005" s="641"/>
      <c r="L1005" s="641"/>
      <c r="M1005" s="641"/>
      <c r="N1005" s="60"/>
      <c r="O1005" s="20"/>
      <c r="P1005" s="20"/>
      <c r="Q1005" s="20"/>
      <c r="R1005" s="20"/>
      <c r="S1005" s="20"/>
      <c r="T1005" s="20"/>
      <c r="U1005" s="20"/>
      <c r="V1005" s="20"/>
      <c r="W1005" s="20"/>
      <c r="X1005" s="20"/>
      <c r="Y1005" s="20"/>
      <c r="Z1005" s="20"/>
      <c r="AA1005" s="20"/>
      <c r="AB1005" s="20"/>
      <c r="AC1005" s="20"/>
      <c r="AD1005" s="20"/>
      <c r="AE1005" s="20"/>
      <c r="AF1005" s="20"/>
      <c r="AG1005" s="20"/>
      <c r="AH1005" s="20"/>
      <c r="AI1005" s="20"/>
      <c r="AJ1005" s="20"/>
      <c r="AK1005" s="20"/>
      <c r="AL1005" s="20"/>
      <c r="AM1005" s="20"/>
      <c r="AN1005" s="20"/>
      <c r="AO1005" s="20"/>
      <c r="AP1005" s="20"/>
      <c r="AQ1005" s="20"/>
      <c r="AR1005" s="20"/>
      <c r="AS1005" s="20"/>
      <c r="AT1005" s="20"/>
      <c r="AU1005" s="20"/>
      <c r="AV1005" s="20"/>
      <c r="AW1005" s="20"/>
      <c r="AX1005" s="20"/>
      <c r="AY1005" s="20"/>
      <c r="AZ1005" s="20"/>
      <c r="BA1005" s="20"/>
      <c r="BB1005" s="20"/>
    </row>
    <row r="1006" spans="1:54">
      <c r="A1006" s="641" t="str">
        <f>Control!B5</f>
        <v>Base Year at August 31, 2026</v>
      </c>
      <c r="B1006" s="641"/>
      <c r="C1006" s="641"/>
      <c r="D1006" s="641"/>
      <c r="E1006" s="641"/>
      <c r="F1006" s="641"/>
      <c r="G1006" s="641"/>
      <c r="H1006" s="641"/>
      <c r="I1006" s="641"/>
      <c r="J1006" s="641"/>
      <c r="K1006" s="641"/>
      <c r="L1006" s="641"/>
      <c r="M1006" s="641"/>
      <c r="N1006" s="60"/>
      <c r="O1006" s="20"/>
      <c r="P1006" s="20"/>
      <c r="Q1006" s="20"/>
      <c r="R1006" s="20"/>
      <c r="S1006" s="20"/>
      <c r="T1006" s="20"/>
      <c r="U1006" s="20"/>
      <c r="V1006" s="20"/>
      <c r="W1006" s="20"/>
      <c r="X1006" s="20"/>
      <c r="Y1006" s="20"/>
      <c r="Z1006" s="20"/>
      <c r="AA1006" s="20"/>
      <c r="AB1006" s="20"/>
      <c r="AC1006" s="20"/>
      <c r="AD1006" s="20"/>
      <c r="AE1006" s="20"/>
      <c r="AF1006" s="20"/>
      <c r="AG1006" s="20"/>
      <c r="AH1006" s="20"/>
      <c r="AI1006" s="20"/>
      <c r="AJ1006" s="20"/>
      <c r="AK1006" s="20"/>
      <c r="AL1006" s="20"/>
      <c r="AM1006" s="20"/>
      <c r="AN1006" s="20"/>
      <c r="AO1006" s="20"/>
      <c r="AP1006" s="20"/>
      <c r="AQ1006" s="20"/>
      <c r="AR1006" s="20"/>
      <c r="AS1006" s="20"/>
      <c r="AT1006" s="20"/>
      <c r="AU1006" s="20"/>
      <c r="AV1006" s="20"/>
      <c r="AW1006" s="20"/>
      <c r="AX1006" s="20"/>
      <c r="AY1006" s="20"/>
      <c r="AZ1006" s="20"/>
      <c r="BA1006" s="20"/>
      <c r="BB1006" s="20"/>
    </row>
    <row r="1007" spans="1:54">
      <c r="A1007" s="54"/>
      <c r="C1007" s="54"/>
      <c r="D1007" s="54"/>
      <c r="E1007" s="54"/>
      <c r="F1007" s="54"/>
      <c r="G1007" s="54"/>
      <c r="H1007" s="54"/>
      <c r="I1007" s="54"/>
      <c r="J1007" s="54"/>
      <c r="K1007" s="54"/>
      <c r="L1007" s="54"/>
      <c r="M1007" s="61" t="s">
        <v>767</v>
      </c>
      <c r="N1007" s="54"/>
      <c r="O1007" s="20"/>
      <c r="P1007" s="20"/>
      <c r="Q1007" s="20"/>
      <c r="R1007" s="20"/>
      <c r="S1007" s="20"/>
      <c r="T1007" s="20"/>
      <c r="U1007" s="20"/>
      <c r="V1007" s="20"/>
      <c r="W1007" s="20"/>
      <c r="X1007" s="20"/>
      <c r="Y1007" s="20"/>
      <c r="Z1007" s="20"/>
      <c r="AA1007" s="20"/>
      <c r="AB1007" s="20"/>
      <c r="AC1007" s="20"/>
      <c r="AD1007" s="20"/>
      <c r="AE1007" s="20"/>
      <c r="AF1007" s="20"/>
      <c r="AG1007" s="20"/>
      <c r="AH1007" s="20"/>
      <c r="AI1007" s="20"/>
      <c r="AJ1007" s="20"/>
      <c r="AK1007" s="20"/>
      <c r="AL1007" s="20"/>
      <c r="AM1007" s="20"/>
      <c r="AN1007" s="20"/>
      <c r="AO1007" s="20"/>
      <c r="AP1007" s="20"/>
      <c r="AQ1007" s="20"/>
      <c r="AR1007" s="20"/>
      <c r="AS1007" s="20"/>
      <c r="AT1007" s="20"/>
      <c r="AU1007" s="20"/>
      <c r="AV1007" s="20"/>
      <c r="AW1007" s="20"/>
      <c r="AX1007" s="20"/>
      <c r="AY1007" s="20"/>
      <c r="AZ1007" s="20"/>
      <c r="BA1007" s="20"/>
      <c r="BB1007" s="20"/>
    </row>
    <row r="1008" spans="1:54">
      <c r="D1008" s="20"/>
      <c r="E1008" s="20"/>
      <c r="F1008" s="20"/>
      <c r="G1008" s="20"/>
      <c r="H1008" s="20"/>
      <c r="I1008" s="20"/>
      <c r="J1008" s="20"/>
      <c r="K1008" s="20"/>
      <c r="L1008" s="20"/>
      <c r="M1008" s="232" t="str">
        <f ca="1">RIGHT(CELL("filename",$A$1),LEN(CELL("filename",$A$1))-SEARCH("\Rate Base",CELL("filename",$A$1),1))</f>
        <v>Rate Base\[KAWC 2026 Rate Case - Exhibit 37 Schedules B1 - B8.xlsx]Sch B-2</v>
      </c>
      <c r="S1008" s="20"/>
    </row>
    <row r="1009" spans="1:54">
      <c r="A1009" s="16" t="s">
        <v>657</v>
      </c>
      <c r="D1009" s="20"/>
      <c r="E1009" s="20"/>
      <c r="F1009" s="20"/>
      <c r="G1009" s="20"/>
      <c r="H1009" s="20"/>
      <c r="I1009" s="20"/>
      <c r="J1009" s="20"/>
      <c r="K1009" s="20"/>
      <c r="L1009" s="20"/>
      <c r="M1009" s="61" t="s">
        <v>658</v>
      </c>
      <c r="O1009" s="20"/>
      <c r="P1009" s="20"/>
      <c r="Q1009" s="20"/>
      <c r="R1009" s="20"/>
      <c r="T1009" s="20"/>
      <c r="U1009" s="20"/>
      <c r="V1009" s="20"/>
      <c r="W1009" s="20"/>
      <c r="X1009" s="20"/>
      <c r="Y1009" s="20"/>
      <c r="Z1009" s="20"/>
      <c r="AA1009" s="20"/>
      <c r="AB1009" s="20"/>
      <c r="AC1009" s="20"/>
      <c r="AD1009" s="20"/>
      <c r="AE1009" s="20"/>
      <c r="AF1009" s="20"/>
      <c r="AG1009" s="20"/>
      <c r="AH1009" s="20"/>
      <c r="AI1009" s="20"/>
      <c r="AJ1009" s="20"/>
      <c r="AK1009" s="20"/>
      <c r="AL1009" s="20"/>
      <c r="AM1009" s="20"/>
      <c r="AN1009" s="20"/>
      <c r="AO1009" s="20"/>
      <c r="AP1009" s="20"/>
      <c r="AQ1009" s="20"/>
      <c r="AR1009" s="20"/>
      <c r="AS1009" s="20"/>
      <c r="AT1009" s="20"/>
      <c r="AU1009" s="20"/>
      <c r="AV1009" s="20"/>
      <c r="AW1009" s="20"/>
      <c r="AX1009" s="20"/>
      <c r="AY1009" s="20"/>
      <c r="AZ1009" s="20"/>
      <c r="BA1009" s="20"/>
      <c r="BB1009" s="20"/>
    </row>
    <row r="1010" spans="1:54">
      <c r="A1010" s="16" t="str">
        <f>+A884</f>
        <v>TYPE OF FILING:  _X_ ORIGINAL __ UPDATED __ REVISED</v>
      </c>
      <c r="D1010" s="20"/>
      <c r="E1010" s="20"/>
      <c r="F1010" s="20"/>
      <c r="G1010" s="20"/>
      <c r="H1010" s="20"/>
      <c r="I1010" s="20"/>
      <c r="J1010" s="20"/>
      <c r="K1010" s="20"/>
      <c r="L1010" s="20"/>
      <c r="M1010" s="29" t="str">
        <f>Control!$D$18</f>
        <v>Witness Responsible:   John Watkins</v>
      </c>
      <c r="O1010" s="20"/>
      <c r="P1010" s="20"/>
      <c r="Q1010" s="20"/>
      <c r="R1010" s="20"/>
      <c r="S1010" s="20"/>
      <c r="T1010" s="20"/>
      <c r="U1010" s="20"/>
      <c r="V1010" s="20"/>
      <c r="W1010" s="20"/>
      <c r="X1010" s="20"/>
      <c r="Y1010" s="20"/>
      <c r="Z1010" s="20"/>
      <c r="AA1010" s="20"/>
      <c r="AB1010" s="20"/>
      <c r="AC1010" s="20"/>
      <c r="AD1010" s="20"/>
      <c r="AE1010" s="20"/>
      <c r="AF1010" s="20"/>
      <c r="AG1010" s="20"/>
      <c r="AH1010" s="20"/>
      <c r="AI1010" s="20"/>
      <c r="AJ1010" s="20"/>
      <c r="AK1010" s="20"/>
      <c r="AL1010" s="20"/>
      <c r="AM1010" s="20"/>
      <c r="AN1010" s="20"/>
      <c r="AO1010" s="20"/>
      <c r="AP1010" s="20"/>
      <c r="AQ1010" s="20"/>
      <c r="AR1010" s="20"/>
      <c r="AS1010" s="20"/>
      <c r="AT1010" s="20"/>
      <c r="AU1010" s="20"/>
      <c r="AV1010" s="20"/>
      <c r="AW1010" s="20"/>
      <c r="AX1010" s="20"/>
      <c r="AY1010" s="20"/>
      <c r="AZ1010" s="20"/>
      <c r="BA1010" s="20"/>
      <c r="BB1010" s="20"/>
    </row>
    <row r="1011" spans="1:54">
      <c r="A1011" s="16" t="s">
        <v>721</v>
      </c>
      <c r="D1011" s="20"/>
      <c r="E1011" s="20"/>
      <c r="F1011" s="20"/>
      <c r="G1011" s="20"/>
      <c r="H1011" s="20"/>
      <c r="I1011" s="20"/>
      <c r="J1011" s="20"/>
      <c r="K1011" s="20"/>
      <c r="L1011" s="20"/>
      <c r="O1011" s="20"/>
      <c r="P1011" s="20"/>
      <c r="Q1011" s="20"/>
      <c r="R1011" s="20"/>
      <c r="S1011" s="20"/>
      <c r="T1011" s="20"/>
      <c r="U1011" s="20"/>
      <c r="V1011" s="20"/>
      <c r="W1011" s="20"/>
      <c r="X1011" s="20"/>
      <c r="Y1011" s="20"/>
      <c r="Z1011" s="20"/>
      <c r="AA1011" s="20"/>
      <c r="AB1011" s="20"/>
      <c r="AC1011" s="20"/>
      <c r="AD1011" s="20"/>
      <c r="AE1011" s="20"/>
      <c r="AF1011" s="20"/>
      <c r="AG1011" s="20"/>
      <c r="AH1011" s="20"/>
      <c r="AI1011" s="20"/>
      <c r="AJ1011" s="20"/>
      <c r="AK1011" s="20"/>
      <c r="AL1011" s="20"/>
      <c r="AM1011" s="20"/>
      <c r="AN1011" s="20"/>
      <c r="AO1011" s="20"/>
      <c r="AP1011" s="20"/>
      <c r="AQ1011" s="20"/>
      <c r="AR1011" s="20"/>
      <c r="AS1011" s="20"/>
      <c r="AT1011" s="20"/>
      <c r="AU1011" s="20"/>
      <c r="AV1011" s="20"/>
      <c r="AW1011" s="20"/>
      <c r="AX1011" s="20"/>
      <c r="AY1011" s="20"/>
      <c r="AZ1011" s="20"/>
      <c r="BA1011" s="20"/>
      <c r="BB1011" s="20"/>
    </row>
    <row r="1012" spans="1:54" ht="15.75" thickBot="1">
      <c r="A1012" s="44"/>
      <c r="B1012" s="45"/>
      <c r="C1012" s="44"/>
      <c r="D1012" s="50"/>
      <c r="E1012" s="50"/>
      <c r="F1012" s="50"/>
      <c r="G1012" s="50"/>
      <c r="H1012" s="50"/>
      <c r="I1012" s="50"/>
      <c r="J1012" s="50"/>
      <c r="K1012" s="50"/>
      <c r="L1012" s="50"/>
      <c r="M1012" s="50"/>
      <c r="N1012" s="24"/>
      <c r="O1012" s="20"/>
      <c r="P1012" s="20"/>
      <c r="Q1012" s="20"/>
      <c r="R1012" s="20"/>
      <c r="S1012" s="20"/>
      <c r="T1012" s="20"/>
      <c r="U1012" s="20"/>
      <c r="V1012" s="20"/>
      <c r="W1012" s="20"/>
      <c r="X1012" s="20"/>
      <c r="Y1012" s="20"/>
      <c r="Z1012" s="20"/>
      <c r="AA1012" s="20"/>
      <c r="AB1012" s="20"/>
      <c r="AC1012" s="20"/>
      <c r="AD1012" s="20"/>
      <c r="AE1012" s="20"/>
      <c r="AF1012" s="20"/>
      <c r="AG1012" s="20"/>
      <c r="AH1012" s="20"/>
      <c r="AI1012" s="20"/>
      <c r="AJ1012" s="20"/>
      <c r="AK1012" s="20"/>
      <c r="AL1012" s="20"/>
      <c r="AM1012" s="20"/>
      <c r="AN1012" s="20"/>
      <c r="AO1012" s="20"/>
      <c r="AP1012" s="20"/>
      <c r="AQ1012" s="20"/>
      <c r="AR1012" s="20"/>
      <c r="AS1012" s="20"/>
      <c r="AT1012" s="20"/>
      <c r="AU1012" s="20"/>
      <c r="AV1012" s="20"/>
      <c r="AW1012" s="20"/>
      <c r="AX1012" s="20"/>
      <c r="AY1012" s="20"/>
      <c r="AZ1012" s="20"/>
      <c r="BA1012" s="20"/>
      <c r="BB1012" s="20"/>
    </row>
    <row r="1013" spans="1:54">
      <c r="D1013" s="21"/>
      <c r="E1013" s="21"/>
      <c r="F1013" s="21"/>
      <c r="G1013" s="33" t="s">
        <v>768</v>
      </c>
      <c r="H1013" s="21"/>
      <c r="I1013" s="21"/>
      <c r="J1013" s="21"/>
      <c r="K1013" s="21"/>
      <c r="L1013" s="21"/>
      <c r="M1013" s="21"/>
      <c r="N1013" s="24"/>
      <c r="O1013" s="20"/>
      <c r="P1013" s="20"/>
      <c r="Q1013" s="20"/>
      <c r="R1013" s="20"/>
      <c r="S1013" s="20"/>
      <c r="T1013" s="20"/>
      <c r="U1013" s="20"/>
      <c r="V1013" s="20"/>
      <c r="W1013" s="20"/>
      <c r="X1013" s="20"/>
      <c r="Y1013" s="20"/>
      <c r="Z1013" s="20"/>
      <c r="AA1013" s="20"/>
      <c r="AB1013" s="20"/>
      <c r="AC1013" s="20"/>
      <c r="AD1013" s="20"/>
      <c r="AE1013" s="20"/>
      <c r="AF1013" s="20"/>
      <c r="AG1013" s="20"/>
      <c r="AH1013" s="20"/>
      <c r="AI1013" s="20"/>
      <c r="AJ1013" s="20"/>
      <c r="AK1013" s="20"/>
      <c r="AL1013" s="20"/>
      <c r="AM1013" s="20"/>
      <c r="AN1013" s="20"/>
      <c r="AO1013" s="20"/>
      <c r="AP1013" s="20"/>
      <c r="AQ1013" s="20"/>
      <c r="AR1013" s="20"/>
      <c r="AS1013" s="20"/>
      <c r="AT1013" s="20"/>
      <c r="AU1013" s="20"/>
      <c r="AV1013" s="20"/>
      <c r="AW1013" s="20"/>
      <c r="AX1013" s="20"/>
      <c r="AY1013" s="20"/>
      <c r="AZ1013" s="20"/>
      <c r="BA1013" s="20"/>
      <c r="BB1013" s="20"/>
    </row>
    <row r="1014" spans="1:54">
      <c r="A1014" s="16" t="s">
        <v>570</v>
      </c>
      <c r="D1014" s="33" t="s">
        <v>746</v>
      </c>
      <c r="E1014" s="33" t="s">
        <v>769</v>
      </c>
      <c r="F1014" s="33" t="s">
        <v>770</v>
      </c>
      <c r="G1014" s="33" t="s">
        <v>769</v>
      </c>
      <c r="H1014" s="76" t="s">
        <v>771</v>
      </c>
      <c r="I1014" s="34"/>
      <c r="J1014" s="34"/>
      <c r="K1014" s="76" t="s">
        <v>772</v>
      </c>
      <c r="L1014" s="34"/>
      <c r="M1014" s="34"/>
      <c r="N1014" s="77"/>
      <c r="O1014" s="20"/>
      <c r="P1014" s="20"/>
      <c r="Q1014" s="20"/>
      <c r="R1014" s="20"/>
      <c r="S1014" s="20"/>
      <c r="T1014" s="20"/>
      <c r="U1014" s="20"/>
      <c r="V1014" s="20"/>
      <c r="W1014" s="20"/>
      <c r="X1014" s="20"/>
      <c r="Y1014" s="20"/>
      <c r="Z1014" s="20"/>
      <c r="AA1014" s="20"/>
      <c r="AB1014" s="20"/>
      <c r="AC1014" s="20"/>
      <c r="AD1014" s="20"/>
      <c r="AE1014" s="20"/>
      <c r="AF1014" s="20"/>
      <c r="AG1014" s="20"/>
      <c r="AH1014" s="20"/>
      <c r="AI1014" s="20"/>
      <c r="AJ1014" s="20"/>
      <c r="AK1014" s="20"/>
      <c r="AL1014" s="20"/>
      <c r="AM1014" s="20"/>
      <c r="AN1014" s="20"/>
      <c r="AO1014" s="20"/>
      <c r="AP1014" s="20"/>
      <c r="AQ1014" s="20"/>
      <c r="AR1014" s="20"/>
      <c r="AS1014" s="20"/>
      <c r="AT1014" s="20"/>
      <c r="AU1014" s="20"/>
      <c r="AV1014" s="20"/>
      <c r="AW1014" s="20"/>
      <c r="AX1014" s="20"/>
      <c r="AY1014" s="20"/>
      <c r="AZ1014" s="20"/>
      <c r="BA1014" s="20"/>
      <c r="BB1014" s="20"/>
    </row>
    <row r="1015" spans="1:54" ht="15.75" thickBot="1">
      <c r="A1015" s="44" t="s">
        <v>662</v>
      </c>
      <c r="B1015" s="45" t="s">
        <v>773</v>
      </c>
      <c r="C1015" s="70"/>
      <c r="D1015" s="36" t="s">
        <v>88</v>
      </c>
      <c r="E1015" s="36" t="s">
        <v>747</v>
      </c>
      <c r="F1015" s="36" t="s">
        <v>531</v>
      </c>
      <c r="G1015" s="36" t="s">
        <v>747</v>
      </c>
      <c r="H1015" s="36" t="s">
        <v>113</v>
      </c>
      <c r="I1015" s="36" t="s">
        <v>300</v>
      </c>
      <c r="J1015" s="36" t="s">
        <v>84</v>
      </c>
      <c r="K1015" s="36" t="s">
        <v>113</v>
      </c>
      <c r="L1015" s="36" t="s">
        <v>300</v>
      </c>
      <c r="M1015" s="36" t="s">
        <v>84</v>
      </c>
      <c r="N1015" s="77"/>
      <c r="O1015" s="20"/>
      <c r="P1015" s="20"/>
      <c r="Q1015" s="20"/>
      <c r="R1015" s="20"/>
      <c r="S1015" s="20"/>
      <c r="T1015" s="20"/>
      <c r="U1015" s="20"/>
      <c r="V1015" s="20"/>
      <c r="W1015" s="20"/>
      <c r="X1015" s="20"/>
      <c r="Y1015" s="20"/>
      <c r="Z1015" s="20"/>
      <c r="AA1015" s="20"/>
      <c r="AB1015" s="20"/>
      <c r="AC1015" s="20"/>
      <c r="AD1015" s="20"/>
      <c r="AE1015" s="20"/>
      <c r="AF1015" s="20"/>
      <c r="AG1015" s="20"/>
      <c r="AH1015" s="20"/>
      <c r="AI1015" s="20"/>
      <c r="AJ1015" s="20"/>
      <c r="AK1015" s="20"/>
      <c r="AL1015" s="20"/>
      <c r="AM1015" s="20"/>
      <c r="AN1015" s="20"/>
      <c r="AO1015" s="20"/>
      <c r="AP1015" s="20"/>
      <c r="AQ1015" s="20"/>
      <c r="AR1015" s="20"/>
      <c r="AS1015" s="20"/>
      <c r="AT1015" s="20"/>
      <c r="AU1015" s="20"/>
      <c r="AV1015" s="20"/>
      <c r="AW1015" s="20"/>
      <c r="AX1015" s="20"/>
      <c r="AY1015" s="20"/>
      <c r="AZ1015" s="20"/>
      <c r="BA1015" s="20"/>
      <c r="BB1015" s="20"/>
    </row>
    <row r="1016" spans="1:54">
      <c r="A1016" s="18">
        <v>1</v>
      </c>
      <c r="O1016" s="20"/>
      <c r="P1016" s="20"/>
      <c r="Q1016" s="20"/>
      <c r="R1016" s="20"/>
      <c r="S1016" s="20"/>
      <c r="T1016" s="20"/>
      <c r="U1016" s="20"/>
      <c r="V1016" s="20"/>
      <c r="W1016" s="20"/>
      <c r="X1016" s="20"/>
      <c r="Y1016" s="20"/>
      <c r="Z1016" s="20"/>
      <c r="AA1016" s="20"/>
      <c r="AB1016" s="20"/>
      <c r="AC1016" s="20"/>
      <c r="AD1016" s="20"/>
      <c r="AE1016" s="20"/>
      <c r="AF1016" s="20"/>
      <c r="AG1016" s="20"/>
      <c r="AH1016" s="20"/>
      <c r="AI1016" s="20"/>
      <c r="AJ1016" s="20"/>
      <c r="AK1016" s="20"/>
      <c r="AL1016" s="20"/>
      <c r="AM1016" s="20"/>
      <c r="AN1016" s="20"/>
      <c r="AO1016" s="20"/>
      <c r="AP1016" s="20"/>
      <c r="AQ1016" s="20"/>
      <c r="AR1016" s="20"/>
      <c r="AS1016" s="20"/>
      <c r="AT1016" s="20"/>
      <c r="AU1016" s="20"/>
      <c r="AV1016" s="20"/>
      <c r="AW1016" s="20"/>
      <c r="AX1016" s="20"/>
      <c r="AY1016" s="20"/>
      <c r="AZ1016" s="20"/>
      <c r="BA1016" s="20"/>
      <c r="BB1016" s="20"/>
    </row>
    <row r="1017" spans="1:54">
      <c r="A1017" s="18">
        <v>2</v>
      </c>
      <c r="D1017" s="20"/>
      <c r="G1017" s="20"/>
      <c r="H1017" s="20"/>
      <c r="I1017" s="20"/>
      <c r="J1017" s="20"/>
      <c r="K1017" s="20"/>
      <c r="L1017" s="20"/>
      <c r="M1017" s="20"/>
      <c r="N1017" s="20"/>
      <c r="O1017" s="20"/>
      <c r="P1017" s="20"/>
      <c r="Q1017" s="20"/>
      <c r="R1017" s="20"/>
      <c r="S1017" s="20"/>
      <c r="T1017" s="20"/>
      <c r="U1017" s="20"/>
      <c r="V1017" s="20"/>
      <c r="W1017" s="20"/>
      <c r="X1017" s="20"/>
      <c r="Y1017" s="20"/>
      <c r="Z1017" s="20"/>
      <c r="AA1017" s="20"/>
      <c r="AB1017" s="20"/>
      <c r="AC1017" s="20"/>
      <c r="AD1017" s="20"/>
      <c r="AE1017" s="20"/>
      <c r="AF1017" s="20"/>
      <c r="AG1017" s="20"/>
      <c r="AH1017" s="20"/>
      <c r="AI1017" s="20"/>
      <c r="AJ1017" s="20"/>
      <c r="AK1017" s="20"/>
      <c r="AL1017" s="20"/>
      <c r="AM1017" s="20"/>
      <c r="AN1017" s="20"/>
      <c r="AO1017" s="20"/>
      <c r="AP1017" s="20"/>
      <c r="AQ1017" s="20"/>
      <c r="AR1017" s="20"/>
      <c r="AS1017" s="20"/>
      <c r="AT1017" s="20"/>
      <c r="AU1017" s="20"/>
      <c r="AV1017" s="20"/>
      <c r="AW1017" s="20"/>
      <c r="AX1017" s="20"/>
      <c r="AY1017" s="20"/>
      <c r="AZ1017" s="20"/>
      <c r="BA1017" s="20"/>
      <c r="BB1017" s="20"/>
    </row>
    <row r="1018" spans="1:54">
      <c r="A1018" s="18">
        <v>3</v>
      </c>
      <c r="D1018" s="20"/>
      <c r="E1018" s="69" t="s">
        <v>774</v>
      </c>
      <c r="F1018" s="69"/>
      <c r="G1018" s="69"/>
      <c r="H1018" s="20"/>
      <c r="I1018" s="20"/>
      <c r="J1018" s="20"/>
      <c r="K1018" s="20"/>
      <c r="L1018" s="20"/>
      <c r="M1018" s="20"/>
      <c r="N1018" s="20"/>
      <c r="O1018" s="20"/>
      <c r="P1018" s="20"/>
      <c r="Q1018" s="20"/>
      <c r="R1018" s="20"/>
      <c r="S1018" s="20"/>
      <c r="T1018" s="20"/>
      <c r="U1018" s="20"/>
      <c r="V1018" s="20"/>
      <c r="W1018" s="20"/>
      <c r="X1018" s="20"/>
      <c r="Y1018" s="20"/>
      <c r="Z1018" s="20"/>
      <c r="AA1018" s="20"/>
      <c r="AB1018" s="20"/>
      <c r="AC1018" s="20"/>
      <c r="AD1018" s="20"/>
      <c r="AE1018" s="20"/>
      <c r="AF1018" s="20"/>
      <c r="AG1018" s="20"/>
      <c r="AH1018" s="20"/>
      <c r="AI1018" s="20"/>
      <c r="AJ1018" s="20"/>
      <c r="AK1018" s="20"/>
      <c r="AL1018" s="20"/>
      <c r="AM1018" s="20"/>
      <c r="AN1018" s="20"/>
      <c r="AO1018" s="20"/>
      <c r="AP1018" s="20"/>
      <c r="AQ1018" s="20"/>
      <c r="AR1018" s="20"/>
      <c r="AS1018" s="20"/>
      <c r="AT1018" s="20"/>
      <c r="AU1018" s="20"/>
      <c r="AV1018" s="20"/>
      <c r="AW1018" s="20"/>
      <c r="AX1018" s="20"/>
      <c r="AY1018" s="20"/>
      <c r="AZ1018" s="20"/>
      <c r="BA1018" s="20"/>
      <c r="BB1018" s="20"/>
    </row>
    <row r="1019" spans="1:54">
      <c r="A1019" s="18"/>
      <c r="D1019" s="20"/>
      <c r="E1019" s="20"/>
      <c r="F1019" s="20"/>
      <c r="G1019" s="20"/>
      <c r="H1019" s="20"/>
      <c r="I1019" s="20"/>
      <c r="J1019" s="20"/>
      <c r="K1019" s="20"/>
      <c r="L1019" s="20"/>
      <c r="M1019" s="20"/>
      <c r="N1019" s="20"/>
      <c r="O1019" s="20"/>
      <c r="P1019" s="20"/>
      <c r="Q1019" s="20"/>
      <c r="R1019" s="20"/>
      <c r="S1019" s="20"/>
      <c r="T1019" s="20"/>
      <c r="U1019" s="20"/>
      <c r="V1019" s="20"/>
      <c r="W1019" s="20"/>
      <c r="X1019" s="20"/>
      <c r="Y1019" s="20"/>
      <c r="Z1019" s="20"/>
      <c r="AA1019" s="20"/>
      <c r="AB1019" s="20"/>
      <c r="AC1019" s="20"/>
      <c r="AD1019" s="20"/>
      <c r="AE1019" s="20"/>
      <c r="AF1019" s="20"/>
      <c r="AG1019" s="20"/>
      <c r="AH1019" s="20"/>
      <c r="AI1019" s="20"/>
      <c r="AJ1019" s="20"/>
      <c r="AK1019" s="20"/>
      <c r="AL1019" s="20"/>
      <c r="AM1019" s="20"/>
      <c r="AN1019" s="20"/>
      <c r="AO1019" s="20"/>
      <c r="AP1019" s="20"/>
      <c r="AQ1019" s="20"/>
      <c r="AR1019" s="20"/>
      <c r="AS1019" s="20"/>
      <c r="AT1019" s="20"/>
      <c r="AU1019" s="20"/>
      <c r="AV1019" s="20"/>
      <c r="AW1019" s="20"/>
      <c r="AX1019" s="20"/>
      <c r="AY1019" s="20"/>
      <c r="AZ1019" s="20"/>
      <c r="BA1019" s="20"/>
      <c r="BB1019" s="20"/>
    </row>
    <row r="1020" spans="1:54">
      <c r="A1020" s="18"/>
      <c r="D1020" s="20"/>
      <c r="E1020" s="20"/>
      <c r="F1020" s="20"/>
      <c r="G1020" s="20"/>
      <c r="H1020" s="20"/>
      <c r="I1020" s="20"/>
      <c r="J1020" s="20"/>
      <c r="K1020" s="20"/>
      <c r="L1020" s="20"/>
      <c r="M1020" s="20"/>
      <c r="N1020" s="20"/>
      <c r="O1020" s="20"/>
      <c r="P1020" s="20"/>
      <c r="Q1020" s="20"/>
      <c r="R1020" s="20"/>
      <c r="S1020" s="20"/>
      <c r="T1020" s="20"/>
      <c r="U1020" s="20"/>
      <c r="V1020" s="20"/>
      <c r="W1020" s="20"/>
      <c r="X1020" s="20"/>
      <c r="Y1020" s="20"/>
      <c r="Z1020" s="20"/>
      <c r="AA1020" s="20"/>
      <c r="AB1020" s="20"/>
      <c r="AC1020" s="20"/>
      <c r="AD1020" s="20"/>
      <c r="AE1020" s="20"/>
      <c r="AF1020" s="20"/>
      <c r="AG1020" s="20"/>
      <c r="AH1020" s="20"/>
      <c r="AI1020" s="20"/>
      <c r="AJ1020" s="20"/>
      <c r="AK1020" s="20"/>
      <c r="AL1020" s="20"/>
      <c r="AM1020" s="20"/>
      <c r="AN1020" s="20"/>
      <c r="AO1020" s="20"/>
      <c r="AP1020" s="20"/>
      <c r="AQ1020" s="20"/>
      <c r="AR1020" s="20"/>
      <c r="AS1020" s="20"/>
      <c r="AT1020" s="20"/>
      <c r="AU1020" s="20"/>
      <c r="AV1020" s="20"/>
      <c r="AW1020" s="20"/>
      <c r="AX1020" s="20"/>
      <c r="AY1020" s="20"/>
      <c r="AZ1020" s="20"/>
      <c r="BA1020" s="20"/>
      <c r="BB1020" s="20"/>
    </row>
    <row r="1021" spans="1:54">
      <c r="A1021" s="18"/>
      <c r="D1021" s="20"/>
      <c r="E1021" s="20"/>
      <c r="F1021" s="20"/>
      <c r="G1021" s="20"/>
      <c r="H1021" s="20"/>
      <c r="I1021" s="20"/>
      <c r="J1021" s="20"/>
      <c r="K1021" s="20"/>
      <c r="L1021" s="20"/>
      <c r="M1021" s="20"/>
      <c r="N1021" s="20"/>
      <c r="O1021" s="20"/>
      <c r="P1021" s="20"/>
      <c r="Q1021" s="20"/>
      <c r="R1021" s="20"/>
      <c r="S1021" s="20"/>
      <c r="T1021" s="20"/>
      <c r="U1021" s="20"/>
      <c r="V1021" s="20"/>
      <c r="W1021" s="20"/>
      <c r="X1021" s="20"/>
      <c r="Y1021" s="20"/>
      <c r="Z1021" s="20"/>
      <c r="AA1021" s="20"/>
      <c r="AB1021" s="20"/>
      <c r="AC1021" s="20"/>
      <c r="AD1021" s="20"/>
      <c r="AE1021" s="20"/>
      <c r="AF1021" s="20"/>
      <c r="AG1021" s="20"/>
      <c r="AH1021" s="20"/>
      <c r="AI1021" s="20"/>
      <c r="AJ1021" s="20"/>
      <c r="AK1021" s="20"/>
      <c r="AL1021" s="20"/>
      <c r="AM1021" s="20"/>
      <c r="AN1021" s="20"/>
      <c r="AO1021" s="20"/>
      <c r="AP1021" s="20"/>
      <c r="AQ1021" s="20"/>
      <c r="AR1021" s="20"/>
      <c r="AS1021" s="20"/>
      <c r="AT1021" s="20"/>
      <c r="AU1021" s="20"/>
      <c r="AV1021" s="20"/>
      <c r="AW1021" s="20"/>
      <c r="AX1021" s="20"/>
      <c r="AY1021" s="20"/>
      <c r="AZ1021" s="20"/>
      <c r="BA1021" s="20"/>
      <c r="BB1021" s="20"/>
    </row>
    <row r="1022" spans="1:54">
      <c r="A1022" s="18"/>
      <c r="D1022" s="20"/>
      <c r="E1022" s="20"/>
      <c r="F1022" s="20"/>
      <c r="G1022" s="20"/>
      <c r="H1022" s="20"/>
      <c r="I1022" s="20"/>
      <c r="J1022" s="20"/>
      <c r="K1022" s="20"/>
      <c r="L1022" s="20"/>
      <c r="M1022" s="20"/>
      <c r="N1022" s="20"/>
      <c r="O1022" s="20"/>
      <c r="P1022" s="20"/>
      <c r="Q1022" s="20"/>
      <c r="R1022" s="20"/>
      <c r="S1022" s="20"/>
      <c r="T1022" s="20"/>
      <c r="U1022" s="20"/>
      <c r="V1022" s="20"/>
      <c r="W1022" s="20"/>
      <c r="X1022" s="20"/>
      <c r="Y1022" s="20"/>
      <c r="Z1022" s="20"/>
      <c r="AA1022" s="20"/>
      <c r="AB1022" s="20"/>
      <c r="AC1022" s="20"/>
      <c r="AD1022" s="20"/>
      <c r="AE1022" s="20"/>
      <c r="AF1022" s="20"/>
      <c r="AG1022" s="20"/>
      <c r="AH1022" s="20"/>
      <c r="AI1022" s="20"/>
      <c r="AJ1022" s="20"/>
      <c r="AK1022" s="20"/>
      <c r="AL1022" s="20"/>
      <c r="AM1022" s="20"/>
      <c r="AN1022" s="20"/>
      <c r="AO1022" s="20"/>
      <c r="AP1022" s="20"/>
      <c r="AQ1022" s="20"/>
      <c r="AR1022" s="20"/>
      <c r="AS1022" s="20"/>
      <c r="AT1022" s="20"/>
      <c r="AU1022" s="20"/>
      <c r="AV1022" s="20"/>
      <c r="AW1022" s="20"/>
      <c r="AX1022" s="20"/>
      <c r="AY1022" s="20"/>
      <c r="AZ1022" s="20"/>
      <c r="BA1022" s="20"/>
      <c r="BB1022" s="20"/>
    </row>
    <row r="1023" spans="1:54">
      <c r="A1023" s="18"/>
      <c r="D1023" s="20"/>
      <c r="E1023" s="20"/>
      <c r="F1023" s="20"/>
      <c r="G1023" s="20"/>
      <c r="H1023" s="20"/>
      <c r="I1023" s="20"/>
      <c r="J1023" s="20"/>
      <c r="K1023" s="20"/>
      <c r="L1023" s="20"/>
      <c r="M1023" s="20"/>
      <c r="N1023" s="20"/>
      <c r="O1023" s="20"/>
      <c r="P1023" s="20"/>
      <c r="Q1023" s="20"/>
      <c r="R1023" s="20"/>
      <c r="S1023" s="20"/>
      <c r="T1023" s="20"/>
      <c r="U1023" s="20"/>
      <c r="V1023" s="20"/>
      <c r="W1023" s="20"/>
      <c r="X1023" s="20"/>
      <c r="Y1023" s="20"/>
      <c r="Z1023" s="20"/>
      <c r="AA1023" s="20"/>
      <c r="AB1023" s="20"/>
      <c r="AC1023" s="20"/>
      <c r="AD1023" s="20"/>
      <c r="AE1023" s="20"/>
      <c r="AF1023" s="20"/>
      <c r="AG1023" s="20"/>
      <c r="AH1023" s="20"/>
      <c r="AI1023" s="20"/>
      <c r="AJ1023" s="20"/>
      <c r="AK1023" s="20"/>
      <c r="AL1023" s="20"/>
      <c r="AM1023" s="20"/>
      <c r="AN1023" s="20"/>
      <c r="AO1023" s="20"/>
      <c r="AP1023" s="20"/>
      <c r="AQ1023" s="20"/>
      <c r="AR1023" s="20"/>
      <c r="AS1023" s="20"/>
      <c r="AT1023" s="20"/>
      <c r="AU1023" s="20"/>
      <c r="AV1023" s="20"/>
      <c r="AW1023" s="20"/>
      <c r="AX1023" s="20"/>
      <c r="AY1023" s="20"/>
      <c r="AZ1023" s="20"/>
      <c r="BA1023" s="20"/>
      <c r="BB1023" s="20"/>
    </row>
    <row r="1024" spans="1:54">
      <c r="A1024" s="18"/>
      <c r="D1024" s="20"/>
      <c r="E1024" s="20"/>
      <c r="F1024" s="20"/>
      <c r="G1024" s="20"/>
      <c r="H1024" s="20"/>
      <c r="I1024" s="20"/>
      <c r="J1024" s="20"/>
      <c r="K1024" s="20"/>
      <c r="L1024" s="20"/>
      <c r="M1024" s="20"/>
      <c r="N1024" s="20"/>
      <c r="O1024" s="20"/>
      <c r="P1024" s="20"/>
      <c r="Q1024" s="20"/>
      <c r="R1024" s="20"/>
      <c r="S1024" s="20"/>
      <c r="T1024" s="20"/>
      <c r="U1024" s="20"/>
      <c r="V1024" s="20"/>
      <c r="W1024" s="20"/>
      <c r="X1024" s="20"/>
      <c r="Y1024" s="20"/>
      <c r="Z1024" s="20"/>
      <c r="AA1024" s="20"/>
      <c r="AB1024" s="20"/>
      <c r="AC1024" s="20"/>
      <c r="AD1024" s="20"/>
      <c r="AE1024" s="20"/>
      <c r="AF1024" s="20"/>
      <c r="AG1024" s="20"/>
      <c r="AH1024" s="20"/>
      <c r="AI1024" s="20"/>
      <c r="AJ1024" s="20"/>
      <c r="AK1024" s="20"/>
      <c r="AL1024" s="20"/>
      <c r="AM1024" s="20"/>
      <c r="AN1024" s="20"/>
      <c r="AO1024" s="20"/>
      <c r="AP1024" s="20"/>
      <c r="AQ1024" s="20"/>
      <c r="AR1024" s="20"/>
      <c r="AS1024" s="20"/>
      <c r="AT1024" s="20"/>
      <c r="AU1024" s="20"/>
      <c r="AV1024" s="20"/>
      <c r="AW1024" s="20"/>
      <c r="AX1024" s="20"/>
      <c r="AY1024" s="20"/>
      <c r="AZ1024" s="20"/>
      <c r="BA1024" s="20"/>
      <c r="BB1024" s="20"/>
    </row>
    <row r="1025" spans="1:54">
      <c r="A1025" s="18"/>
      <c r="D1025" s="20"/>
      <c r="E1025" s="20"/>
      <c r="F1025" s="20"/>
      <c r="G1025" s="20"/>
      <c r="H1025" s="20"/>
      <c r="I1025" s="20"/>
      <c r="J1025" s="20"/>
      <c r="K1025" s="20"/>
      <c r="L1025" s="20"/>
      <c r="M1025" s="20"/>
      <c r="N1025" s="20"/>
      <c r="O1025" s="20"/>
      <c r="P1025" s="20"/>
      <c r="Q1025" s="20"/>
      <c r="R1025" s="20"/>
      <c r="S1025" s="20"/>
      <c r="T1025" s="20"/>
      <c r="U1025" s="20"/>
      <c r="V1025" s="20"/>
      <c r="W1025" s="20"/>
      <c r="X1025" s="20"/>
      <c r="Y1025" s="20"/>
      <c r="Z1025" s="20"/>
      <c r="AA1025" s="20"/>
      <c r="AB1025" s="20"/>
      <c r="AC1025" s="20"/>
      <c r="AD1025" s="20"/>
      <c r="AE1025" s="20"/>
      <c r="AF1025" s="20"/>
      <c r="AG1025" s="20"/>
      <c r="AH1025" s="20"/>
      <c r="AI1025" s="20"/>
      <c r="AJ1025" s="20"/>
      <c r="AK1025" s="20"/>
      <c r="AL1025" s="20"/>
      <c r="AM1025" s="20"/>
      <c r="AN1025" s="20"/>
      <c r="AO1025" s="20"/>
      <c r="AP1025" s="20"/>
      <c r="AQ1025" s="20"/>
      <c r="AR1025" s="20"/>
      <c r="AS1025" s="20"/>
      <c r="AT1025" s="20"/>
      <c r="AU1025" s="20"/>
      <c r="AV1025" s="20"/>
      <c r="AW1025" s="20"/>
      <c r="AX1025" s="20"/>
      <c r="AY1025" s="20"/>
      <c r="AZ1025" s="20"/>
      <c r="BA1025" s="20"/>
      <c r="BB1025" s="20"/>
    </row>
    <row r="1026" spans="1:54">
      <c r="A1026" s="18"/>
      <c r="D1026" s="20"/>
      <c r="E1026" s="20"/>
      <c r="F1026" s="20"/>
      <c r="G1026" s="20"/>
      <c r="H1026" s="20"/>
      <c r="I1026" s="20"/>
      <c r="J1026" s="20"/>
      <c r="K1026" s="20"/>
      <c r="L1026" s="20"/>
      <c r="M1026" s="20"/>
      <c r="N1026" s="20"/>
      <c r="O1026" s="20"/>
      <c r="P1026" s="20"/>
      <c r="Q1026" s="20"/>
      <c r="R1026" s="20"/>
      <c r="S1026" s="20"/>
      <c r="T1026" s="20"/>
      <c r="U1026" s="20"/>
      <c r="V1026" s="20"/>
      <c r="W1026" s="20"/>
      <c r="X1026" s="20"/>
      <c r="Y1026" s="20"/>
      <c r="Z1026" s="20"/>
      <c r="AA1026" s="20"/>
      <c r="AB1026" s="20"/>
      <c r="AC1026" s="20"/>
      <c r="AD1026" s="20"/>
      <c r="AE1026" s="20"/>
      <c r="AF1026" s="20"/>
      <c r="AG1026" s="20"/>
      <c r="AH1026" s="20"/>
      <c r="AI1026" s="20"/>
      <c r="AJ1026" s="20"/>
      <c r="AK1026" s="20"/>
      <c r="AL1026" s="20"/>
      <c r="AM1026" s="20"/>
      <c r="AN1026" s="20"/>
      <c r="AO1026" s="20"/>
      <c r="AP1026" s="20"/>
      <c r="AQ1026" s="20"/>
      <c r="AR1026" s="20"/>
      <c r="AS1026" s="20"/>
      <c r="AT1026" s="20"/>
      <c r="AU1026" s="20"/>
      <c r="AV1026" s="20"/>
      <c r="AW1026" s="20"/>
      <c r="AX1026" s="20"/>
      <c r="AY1026" s="20"/>
      <c r="AZ1026" s="20"/>
      <c r="BA1026" s="20"/>
      <c r="BB1026" s="20"/>
    </row>
    <row r="1027" spans="1:54">
      <c r="A1027" s="18"/>
      <c r="D1027" s="20"/>
      <c r="E1027" s="20"/>
      <c r="F1027" s="20"/>
      <c r="G1027" s="20"/>
      <c r="H1027" s="20"/>
      <c r="I1027" s="20"/>
      <c r="J1027" s="20"/>
      <c r="K1027" s="20"/>
      <c r="L1027" s="20"/>
      <c r="M1027" s="20"/>
      <c r="N1027" s="20"/>
      <c r="O1027" s="20"/>
      <c r="P1027" s="20"/>
      <c r="Q1027" s="20"/>
      <c r="R1027" s="20"/>
      <c r="S1027" s="20"/>
      <c r="T1027" s="20"/>
      <c r="U1027" s="20"/>
      <c r="V1027" s="20"/>
      <c r="W1027" s="20"/>
      <c r="X1027" s="20"/>
      <c r="Y1027" s="20"/>
      <c r="Z1027" s="20"/>
      <c r="AA1027" s="20"/>
      <c r="AB1027" s="20"/>
      <c r="AC1027" s="20"/>
      <c r="AD1027" s="20"/>
      <c r="AE1027" s="20"/>
      <c r="AF1027" s="20"/>
      <c r="AG1027" s="20"/>
      <c r="AH1027" s="20"/>
      <c r="AI1027" s="20"/>
      <c r="AJ1027" s="20"/>
      <c r="AK1027" s="20"/>
      <c r="AL1027" s="20"/>
      <c r="AM1027" s="20"/>
      <c r="AN1027" s="20"/>
      <c r="AO1027" s="20"/>
      <c r="AP1027" s="20"/>
      <c r="AQ1027" s="20"/>
      <c r="AR1027" s="20"/>
      <c r="AS1027" s="20"/>
      <c r="AT1027" s="20"/>
      <c r="AU1027" s="20"/>
      <c r="AV1027" s="20"/>
      <c r="AW1027" s="20"/>
      <c r="AX1027" s="20"/>
      <c r="AY1027" s="20"/>
      <c r="AZ1027" s="20"/>
      <c r="BA1027" s="20"/>
      <c r="BB1027" s="20"/>
    </row>
    <row r="1028" spans="1:54">
      <c r="A1028" s="18"/>
      <c r="D1028" s="20"/>
      <c r="E1028" s="20"/>
      <c r="F1028" s="20"/>
      <c r="G1028" s="20"/>
      <c r="H1028" s="20"/>
      <c r="I1028" s="20"/>
      <c r="J1028" s="20"/>
      <c r="K1028" s="20"/>
      <c r="L1028" s="20"/>
      <c r="M1028" s="20"/>
      <c r="N1028" s="20"/>
      <c r="O1028" s="20"/>
      <c r="P1028" s="20"/>
      <c r="Q1028" s="20"/>
      <c r="R1028" s="20"/>
      <c r="S1028" s="20"/>
      <c r="T1028" s="20"/>
      <c r="U1028" s="20"/>
      <c r="V1028" s="20"/>
      <c r="W1028" s="20"/>
      <c r="X1028" s="20"/>
      <c r="Y1028" s="20"/>
      <c r="Z1028" s="20"/>
      <c r="AA1028" s="20"/>
      <c r="AB1028" s="20"/>
      <c r="AC1028" s="20"/>
      <c r="AD1028" s="20"/>
      <c r="AE1028" s="20"/>
      <c r="AF1028" s="20"/>
      <c r="AG1028" s="20"/>
      <c r="AH1028" s="20"/>
      <c r="AI1028" s="20"/>
      <c r="AJ1028" s="20"/>
      <c r="AK1028" s="20"/>
      <c r="AL1028" s="20"/>
      <c r="AM1028" s="20"/>
      <c r="AN1028" s="20"/>
      <c r="AO1028" s="20"/>
      <c r="AP1028" s="20"/>
      <c r="AQ1028" s="20"/>
      <c r="AR1028" s="20"/>
      <c r="AS1028" s="20"/>
      <c r="AT1028" s="20"/>
      <c r="AU1028" s="20"/>
      <c r="AV1028" s="20"/>
      <c r="AW1028" s="20"/>
      <c r="AX1028" s="20"/>
      <c r="AY1028" s="20"/>
      <c r="AZ1028" s="20"/>
      <c r="BA1028" s="20"/>
      <c r="BB1028" s="20"/>
    </row>
    <row r="1029" spans="1:54">
      <c r="A1029" s="18"/>
      <c r="D1029" s="20"/>
      <c r="E1029" s="20"/>
      <c r="F1029" s="20"/>
      <c r="G1029" s="20"/>
      <c r="H1029" s="20"/>
      <c r="I1029" s="20"/>
      <c r="J1029" s="20"/>
      <c r="K1029" s="20"/>
      <c r="L1029" s="20"/>
      <c r="M1029" s="20"/>
      <c r="N1029" s="20"/>
      <c r="O1029" s="20"/>
      <c r="P1029" s="20"/>
      <c r="Q1029" s="20"/>
      <c r="R1029" s="20"/>
      <c r="S1029" s="20"/>
      <c r="T1029" s="20"/>
      <c r="U1029" s="20"/>
      <c r="V1029" s="20"/>
      <c r="W1029" s="20"/>
      <c r="X1029" s="20"/>
      <c r="Y1029" s="20"/>
      <c r="Z1029" s="20"/>
      <c r="AA1029" s="20"/>
      <c r="AB1029" s="20"/>
      <c r="AC1029" s="20"/>
      <c r="AD1029" s="20"/>
      <c r="AE1029" s="20"/>
      <c r="AF1029" s="20"/>
      <c r="AG1029" s="20"/>
      <c r="AH1029" s="20"/>
      <c r="AI1029" s="20"/>
      <c r="AJ1029" s="20"/>
      <c r="AK1029" s="20"/>
      <c r="AL1029" s="20"/>
      <c r="AM1029" s="20"/>
      <c r="AN1029" s="20"/>
      <c r="AO1029" s="20"/>
      <c r="AP1029" s="20"/>
      <c r="AQ1029" s="20"/>
      <c r="AR1029" s="20"/>
      <c r="AS1029" s="20"/>
      <c r="AT1029" s="20"/>
      <c r="AU1029" s="20"/>
      <c r="AV1029" s="20"/>
      <c r="AW1029" s="20"/>
      <c r="AX1029" s="20"/>
      <c r="AY1029" s="20"/>
      <c r="AZ1029" s="20"/>
      <c r="BA1029" s="20"/>
      <c r="BB1029" s="20"/>
    </row>
    <row r="1030" spans="1:54">
      <c r="A1030" s="18"/>
      <c r="D1030" s="20"/>
      <c r="E1030" s="20"/>
      <c r="F1030" s="20"/>
      <c r="G1030" s="20"/>
      <c r="H1030" s="20"/>
      <c r="I1030" s="20"/>
      <c r="J1030" s="20"/>
      <c r="K1030" s="20"/>
      <c r="L1030" s="20"/>
      <c r="M1030" s="20"/>
      <c r="N1030" s="20"/>
      <c r="O1030" s="20"/>
      <c r="P1030" s="20"/>
      <c r="Q1030" s="20"/>
      <c r="R1030" s="20"/>
      <c r="S1030" s="20"/>
      <c r="T1030" s="20"/>
      <c r="U1030" s="20"/>
      <c r="V1030" s="20"/>
      <c r="W1030" s="20"/>
      <c r="X1030" s="20"/>
      <c r="Y1030" s="20"/>
      <c r="Z1030" s="20"/>
      <c r="AA1030" s="20"/>
      <c r="AB1030" s="20"/>
      <c r="AC1030" s="20"/>
      <c r="AD1030" s="20"/>
      <c r="AE1030" s="20"/>
      <c r="AF1030" s="20"/>
      <c r="AG1030" s="20"/>
      <c r="AH1030" s="20"/>
      <c r="AI1030" s="20"/>
      <c r="AJ1030" s="20"/>
      <c r="AK1030" s="20"/>
      <c r="AL1030" s="20"/>
      <c r="AM1030" s="20"/>
      <c r="AN1030" s="20"/>
      <c r="AO1030" s="20"/>
      <c r="AP1030" s="20"/>
      <c r="AQ1030" s="20"/>
      <c r="AR1030" s="20"/>
      <c r="AS1030" s="20"/>
      <c r="AT1030" s="20"/>
      <c r="AU1030" s="20"/>
      <c r="AV1030" s="20"/>
      <c r="AW1030" s="20"/>
      <c r="AX1030" s="20"/>
      <c r="AY1030" s="20"/>
      <c r="AZ1030" s="20"/>
      <c r="BA1030" s="20"/>
      <c r="BB1030" s="20"/>
    </row>
    <row r="1031" spans="1:54">
      <c r="A1031" s="18"/>
      <c r="D1031" s="20"/>
      <c r="E1031" s="20"/>
      <c r="F1031" s="20"/>
      <c r="G1031" s="20"/>
      <c r="H1031" s="20"/>
      <c r="I1031" s="20"/>
      <c r="J1031" s="20"/>
      <c r="K1031" s="20"/>
      <c r="L1031" s="20"/>
      <c r="M1031" s="20"/>
      <c r="N1031" s="20"/>
      <c r="O1031" s="20"/>
      <c r="P1031" s="20"/>
      <c r="Q1031" s="20"/>
      <c r="R1031" s="20"/>
      <c r="S1031" s="20"/>
      <c r="T1031" s="20"/>
      <c r="U1031" s="20"/>
      <c r="V1031" s="20"/>
      <c r="W1031" s="20"/>
      <c r="X1031" s="20"/>
      <c r="Y1031" s="20"/>
      <c r="Z1031" s="20"/>
      <c r="AA1031" s="20"/>
      <c r="AB1031" s="20"/>
      <c r="AC1031" s="20"/>
      <c r="AD1031" s="20"/>
      <c r="AE1031" s="20"/>
      <c r="AF1031" s="20"/>
      <c r="AG1031" s="20"/>
      <c r="AH1031" s="20"/>
      <c r="AI1031" s="20"/>
      <c r="AJ1031" s="20"/>
      <c r="AK1031" s="20"/>
      <c r="AL1031" s="20"/>
      <c r="AM1031" s="20"/>
      <c r="AN1031" s="20"/>
      <c r="AO1031" s="20"/>
      <c r="AP1031" s="20"/>
      <c r="AQ1031" s="20"/>
      <c r="AR1031" s="20"/>
      <c r="AS1031" s="20"/>
      <c r="AT1031" s="20"/>
      <c r="AU1031" s="20"/>
      <c r="AV1031" s="20"/>
      <c r="AW1031" s="20"/>
      <c r="AX1031" s="20"/>
      <c r="AY1031" s="20"/>
      <c r="AZ1031" s="20"/>
      <c r="BA1031" s="20"/>
      <c r="BB1031" s="20"/>
    </row>
    <row r="1032" spans="1:54">
      <c r="A1032" s="18"/>
      <c r="D1032" s="20"/>
      <c r="E1032" s="20"/>
      <c r="F1032" s="20"/>
      <c r="G1032" s="20"/>
      <c r="H1032" s="20"/>
      <c r="I1032" s="20"/>
      <c r="J1032" s="20"/>
      <c r="K1032" s="20"/>
      <c r="L1032" s="20"/>
      <c r="M1032" s="20"/>
      <c r="N1032" s="20"/>
      <c r="O1032" s="20"/>
      <c r="P1032" s="20"/>
      <c r="Q1032" s="20"/>
      <c r="R1032" s="20"/>
      <c r="S1032" s="20"/>
      <c r="T1032" s="20"/>
      <c r="U1032" s="20"/>
      <c r="V1032" s="20"/>
      <c r="W1032" s="20"/>
      <c r="X1032" s="20"/>
      <c r="Y1032" s="20"/>
      <c r="Z1032" s="20"/>
      <c r="AA1032" s="20"/>
      <c r="AB1032" s="20"/>
      <c r="AC1032" s="20"/>
      <c r="AD1032" s="20"/>
      <c r="AE1032" s="20"/>
      <c r="AF1032" s="20"/>
      <c r="AG1032" s="20"/>
      <c r="AH1032" s="20"/>
      <c r="AI1032" s="20"/>
      <c r="AJ1032" s="20"/>
      <c r="AK1032" s="20"/>
      <c r="AL1032" s="20"/>
      <c r="AM1032" s="20"/>
      <c r="AN1032" s="20"/>
      <c r="AO1032" s="20"/>
      <c r="AP1032" s="20"/>
      <c r="AQ1032" s="20"/>
      <c r="AR1032" s="20"/>
      <c r="AS1032" s="20"/>
      <c r="AT1032" s="20"/>
      <c r="AU1032" s="20"/>
      <c r="AV1032" s="20"/>
      <c r="AW1032" s="20"/>
      <c r="AX1032" s="20"/>
      <c r="AY1032" s="20"/>
      <c r="AZ1032" s="20"/>
      <c r="BA1032" s="20"/>
      <c r="BB1032" s="20"/>
    </row>
    <row r="1033" spans="1:54">
      <c r="A1033" s="18"/>
      <c r="D1033" s="20"/>
      <c r="E1033" s="20"/>
      <c r="F1033" s="20"/>
      <c r="G1033" s="20"/>
      <c r="H1033" s="20"/>
      <c r="I1033" s="20"/>
      <c r="J1033" s="20"/>
      <c r="K1033" s="20"/>
      <c r="L1033" s="20"/>
      <c r="M1033" s="20"/>
      <c r="N1033" s="20"/>
      <c r="O1033" s="20"/>
      <c r="P1033" s="20"/>
      <c r="Q1033" s="20"/>
      <c r="R1033" s="20"/>
      <c r="S1033" s="20"/>
      <c r="T1033" s="20"/>
      <c r="U1033" s="20"/>
      <c r="V1033" s="20"/>
      <c r="W1033" s="20"/>
      <c r="X1033" s="20"/>
      <c r="Y1033" s="20"/>
      <c r="Z1033" s="20"/>
      <c r="AA1033" s="20"/>
      <c r="AB1033" s="20"/>
      <c r="AC1033" s="20"/>
      <c r="AD1033" s="20"/>
      <c r="AE1033" s="20"/>
      <c r="AF1033" s="20"/>
      <c r="AG1033" s="20"/>
      <c r="AH1033" s="20"/>
      <c r="AI1033" s="20"/>
      <c r="AJ1033" s="20"/>
      <c r="AK1033" s="20"/>
      <c r="AL1033" s="20"/>
      <c r="AM1033" s="20"/>
      <c r="AN1033" s="20"/>
      <c r="AO1033" s="20"/>
      <c r="AP1033" s="20"/>
      <c r="AQ1033" s="20"/>
      <c r="AR1033" s="20"/>
      <c r="AS1033" s="20"/>
      <c r="AT1033" s="20"/>
      <c r="AU1033" s="20"/>
      <c r="AV1033" s="20"/>
      <c r="AW1033" s="20"/>
      <c r="AX1033" s="20"/>
      <c r="AY1033" s="20"/>
      <c r="AZ1033" s="20"/>
      <c r="BA1033" s="20"/>
      <c r="BB1033" s="20"/>
    </row>
    <row r="1034" spans="1:54">
      <c r="A1034" s="18"/>
      <c r="D1034" s="20"/>
      <c r="E1034" s="20"/>
      <c r="F1034" s="20"/>
      <c r="G1034" s="20"/>
      <c r="H1034" s="20"/>
      <c r="I1034" s="20"/>
      <c r="J1034" s="20"/>
      <c r="K1034" s="20"/>
      <c r="L1034" s="20"/>
      <c r="M1034" s="20"/>
      <c r="N1034" s="20"/>
      <c r="O1034" s="20"/>
      <c r="P1034" s="20"/>
      <c r="Q1034" s="20"/>
      <c r="R1034" s="20"/>
      <c r="S1034" s="20"/>
      <c r="T1034" s="20"/>
      <c r="U1034" s="20"/>
      <c r="V1034" s="20"/>
      <c r="W1034" s="20"/>
      <c r="X1034" s="20"/>
      <c r="Y1034" s="20"/>
      <c r="Z1034" s="20"/>
      <c r="AA1034" s="20"/>
      <c r="AB1034" s="20"/>
      <c r="AC1034" s="20"/>
      <c r="AD1034" s="20"/>
      <c r="AE1034" s="20"/>
      <c r="AF1034" s="20"/>
      <c r="AG1034" s="20"/>
      <c r="AH1034" s="20"/>
      <c r="AI1034" s="20"/>
      <c r="AJ1034" s="20"/>
      <c r="AK1034" s="20"/>
      <c r="AL1034" s="20"/>
      <c r="AM1034" s="20"/>
      <c r="AN1034" s="20"/>
      <c r="AO1034" s="20"/>
      <c r="AP1034" s="20"/>
      <c r="AQ1034" s="20"/>
      <c r="AR1034" s="20"/>
      <c r="AS1034" s="20"/>
      <c r="AT1034" s="20"/>
      <c r="AU1034" s="20"/>
      <c r="AV1034" s="20"/>
      <c r="AW1034" s="20"/>
      <c r="AX1034" s="20"/>
      <c r="AY1034" s="20"/>
      <c r="AZ1034" s="20"/>
      <c r="BA1034" s="20"/>
      <c r="BB1034" s="20"/>
    </row>
    <row r="1035" spans="1:54">
      <c r="A1035" s="18"/>
      <c r="D1035" s="20"/>
      <c r="E1035" s="20"/>
      <c r="F1035" s="20"/>
      <c r="G1035" s="20"/>
      <c r="H1035" s="20"/>
      <c r="I1035" s="20"/>
      <c r="J1035" s="20"/>
      <c r="K1035" s="20"/>
      <c r="L1035" s="20"/>
      <c r="M1035" s="20"/>
      <c r="N1035" s="20"/>
      <c r="O1035" s="20"/>
      <c r="P1035" s="20"/>
      <c r="Q1035" s="20"/>
      <c r="R1035" s="20"/>
      <c r="S1035" s="20"/>
      <c r="T1035" s="20"/>
      <c r="U1035" s="20"/>
      <c r="V1035" s="20"/>
      <c r="W1035" s="20"/>
      <c r="X1035" s="20"/>
      <c r="Y1035" s="20"/>
      <c r="Z1035" s="20"/>
      <c r="AA1035" s="20"/>
      <c r="AB1035" s="20"/>
      <c r="AC1035" s="20"/>
      <c r="AD1035" s="20"/>
      <c r="AE1035" s="20"/>
      <c r="AF1035" s="20"/>
      <c r="AG1035" s="20"/>
      <c r="AH1035" s="20"/>
      <c r="AI1035" s="20"/>
      <c r="AJ1035" s="20"/>
      <c r="AK1035" s="20"/>
      <c r="AL1035" s="20"/>
      <c r="AM1035" s="20"/>
      <c r="AN1035" s="20"/>
      <c r="AO1035" s="20"/>
      <c r="AP1035" s="20"/>
      <c r="AQ1035" s="20"/>
      <c r="AR1035" s="20"/>
      <c r="AS1035" s="20"/>
      <c r="AT1035" s="20"/>
      <c r="AU1035" s="20"/>
      <c r="AV1035" s="20"/>
      <c r="AW1035" s="20"/>
      <c r="AX1035" s="20"/>
      <c r="AY1035" s="20"/>
      <c r="AZ1035" s="20"/>
      <c r="BA1035" s="20"/>
      <c r="BB1035" s="20"/>
    </row>
    <row r="1036" spans="1:54">
      <c r="A1036" s="18"/>
      <c r="D1036" s="20"/>
      <c r="E1036" s="20"/>
      <c r="F1036" s="20"/>
      <c r="G1036" s="20"/>
      <c r="H1036" s="20"/>
      <c r="I1036" s="20"/>
      <c r="J1036" s="20"/>
      <c r="K1036" s="20"/>
      <c r="L1036" s="20"/>
      <c r="M1036" s="20"/>
      <c r="N1036" s="20"/>
      <c r="O1036" s="20"/>
      <c r="P1036" s="20"/>
      <c r="Q1036" s="20"/>
      <c r="R1036" s="20"/>
      <c r="S1036" s="20"/>
      <c r="T1036" s="20"/>
      <c r="U1036" s="20"/>
      <c r="V1036" s="20"/>
      <c r="W1036" s="20"/>
      <c r="X1036" s="20"/>
      <c r="Y1036" s="20"/>
      <c r="Z1036" s="20"/>
      <c r="AA1036" s="20"/>
      <c r="AB1036" s="20"/>
      <c r="AC1036" s="20"/>
      <c r="AD1036" s="20"/>
      <c r="AE1036" s="20"/>
      <c r="AF1036" s="20"/>
      <c r="AG1036" s="20"/>
      <c r="AH1036" s="20"/>
      <c r="AI1036" s="20"/>
      <c r="AJ1036" s="20"/>
      <c r="AK1036" s="20"/>
      <c r="AL1036" s="20"/>
      <c r="AM1036" s="20"/>
      <c r="AN1036" s="20"/>
      <c r="AO1036" s="20"/>
      <c r="AP1036" s="20"/>
      <c r="AQ1036" s="20"/>
      <c r="AR1036" s="20"/>
      <c r="AS1036" s="20"/>
      <c r="AT1036" s="20"/>
      <c r="AU1036" s="20"/>
      <c r="AV1036" s="20"/>
      <c r="AW1036" s="20"/>
      <c r="AX1036" s="20"/>
      <c r="AY1036" s="20"/>
      <c r="AZ1036" s="20"/>
      <c r="BA1036" s="20"/>
      <c r="BB1036" s="20"/>
    </row>
    <row r="1037" spans="1:54">
      <c r="A1037" s="18"/>
      <c r="D1037" s="20"/>
      <c r="E1037" s="20"/>
      <c r="F1037" s="20"/>
      <c r="G1037" s="20"/>
      <c r="H1037" s="20"/>
      <c r="I1037" s="20"/>
      <c r="J1037" s="20"/>
      <c r="K1037" s="20"/>
      <c r="L1037" s="20"/>
      <c r="M1037" s="20"/>
      <c r="N1037" s="20"/>
      <c r="O1037" s="20"/>
      <c r="P1037" s="20"/>
      <c r="Q1037" s="20"/>
      <c r="R1037" s="20"/>
      <c r="S1037" s="20"/>
      <c r="T1037" s="20"/>
      <c r="U1037" s="20"/>
      <c r="V1037" s="20"/>
      <c r="W1037" s="20"/>
      <c r="X1037" s="20"/>
      <c r="Y1037" s="20"/>
      <c r="Z1037" s="20"/>
      <c r="AA1037" s="20"/>
      <c r="AB1037" s="20"/>
      <c r="AC1037" s="20"/>
      <c r="AD1037" s="20"/>
      <c r="AE1037" s="20"/>
      <c r="AF1037" s="20"/>
      <c r="AG1037" s="20"/>
      <c r="AH1037" s="20"/>
      <c r="AI1037" s="20"/>
      <c r="AJ1037" s="20"/>
      <c r="AK1037" s="20"/>
      <c r="AL1037" s="20"/>
      <c r="AM1037" s="20"/>
      <c r="AN1037" s="20"/>
      <c r="AO1037" s="20"/>
      <c r="AP1037" s="20"/>
      <c r="AQ1037" s="20"/>
      <c r="AR1037" s="20"/>
      <c r="AS1037" s="20"/>
      <c r="AT1037" s="20"/>
      <c r="AU1037" s="20"/>
      <c r="AV1037" s="20"/>
      <c r="AW1037" s="20"/>
      <c r="AX1037" s="20"/>
      <c r="AY1037" s="20"/>
      <c r="AZ1037" s="20"/>
      <c r="BA1037" s="20"/>
      <c r="BB1037" s="20"/>
    </row>
    <row r="1038" spans="1:54">
      <c r="A1038" s="18"/>
      <c r="D1038" s="20"/>
      <c r="E1038" s="20"/>
      <c r="F1038" s="20"/>
      <c r="G1038" s="20"/>
      <c r="H1038" s="20"/>
      <c r="I1038" s="20"/>
      <c r="J1038" s="20"/>
      <c r="K1038" s="20"/>
      <c r="L1038" s="20"/>
      <c r="M1038" s="20"/>
      <c r="N1038" s="20"/>
      <c r="O1038" s="20"/>
      <c r="P1038" s="20"/>
      <c r="Q1038" s="20"/>
      <c r="R1038" s="20"/>
      <c r="S1038" s="20"/>
      <c r="T1038" s="20"/>
      <c r="U1038" s="20"/>
      <c r="V1038" s="20"/>
      <c r="W1038" s="20"/>
      <c r="X1038" s="20"/>
      <c r="Y1038" s="20"/>
      <c r="Z1038" s="20"/>
      <c r="AA1038" s="20"/>
      <c r="AB1038" s="20"/>
      <c r="AC1038" s="20"/>
      <c r="AD1038" s="20"/>
      <c r="AE1038" s="20"/>
      <c r="AF1038" s="20"/>
      <c r="AG1038" s="20"/>
      <c r="AH1038" s="20"/>
      <c r="AI1038" s="20"/>
      <c r="AJ1038" s="20"/>
      <c r="AK1038" s="20"/>
      <c r="AL1038" s="20"/>
      <c r="AM1038" s="20"/>
      <c r="AN1038" s="20"/>
      <c r="AO1038" s="20"/>
      <c r="AP1038" s="20"/>
      <c r="AQ1038" s="20"/>
      <c r="AR1038" s="20"/>
      <c r="AS1038" s="20"/>
      <c r="AT1038" s="20"/>
      <c r="AU1038" s="20"/>
      <c r="AV1038" s="20"/>
      <c r="AW1038" s="20"/>
      <c r="AX1038" s="20"/>
      <c r="AY1038" s="20"/>
      <c r="AZ1038" s="20"/>
      <c r="BA1038" s="20"/>
      <c r="BB1038" s="20"/>
    </row>
    <row r="1039" spans="1:54">
      <c r="A1039" s="18"/>
      <c r="D1039" s="20"/>
      <c r="E1039" s="20"/>
      <c r="F1039" s="20"/>
      <c r="G1039" s="20"/>
      <c r="H1039" s="20"/>
      <c r="I1039" s="20"/>
      <c r="J1039" s="20"/>
      <c r="K1039" s="20"/>
      <c r="L1039" s="20"/>
      <c r="M1039" s="20"/>
      <c r="N1039" s="20"/>
      <c r="O1039" s="20"/>
      <c r="P1039" s="20"/>
      <c r="Q1039" s="20"/>
      <c r="R1039" s="20"/>
      <c r="S1039" s="20"/>
      <c r="T1039" s="20"/>
      <c r="U1039" s="20"/>
      <c r="V1039" s="20"/>
      <c r="W1039" s="20"/>
      <c r="X1039" s="20"/>
      <c r="Y1039" s="20"/>
      <c r="Z1039" s="20"/>
      <c r="AA1039" s="20"/>
      <c r="AB1039" s="20"/>
      <c r="AC1039" s="20"/>
      <c r="AD1039" s="20"/>
      <c r="AE1039" s="20"/>
      <c r="AF1039" s="20"/>
      <c r="AG1039" s="20"/>
      <c r="AH1039" s="20"/>
      <c r="AI1039" s="20"/>
      <c r="AJ1039" s="20"/>
      <c r="AK1039" s="20"/>
      <c r="AL1039" s="20"/>
      <c r="AM1039" s="20"/>
      <c r="AN1039" s="20"/>
      <c r="AO1039" s="20"/>
      <c r="AP1039" s="20"/>
      <c r="AQ1039" s="20"/>
      <c r="AR1039" s="20"/>
      <c r="AS1039" s="20"/>
      <c r="AT1039" s="20"/>
      <c r="AU1039" s="20"/>
      <c r="AV1039" s="20"/>
      <c r="AW1039" s="20"/>
      <c r="AX1039" s="20"/>
      <c r="AY1039" s="20"/>
      <c r="AZ1039" s="20"/>
      <c r="BA1039" s="20"/>
      <c r="BB1039" s="20"/>
    </row>
    <row r="1040" spans="1:54">
      <c r="A1040" s="18"/>
      <c r="D1040" s="20"/>
      <c r="E1040" s="20"/>
      <c r="F1040" s="20"/>
      <c r="G1040" s="20"/>
      <c r="H1040" s="20"/>
      <c r="I1040" s="20"/>
      <c r="J1040" s="20"/>
      <c r="K1040" s="20"/>
      <c r="L1040" s="20"/>
      <c r="M1040" s="20"/>
      <c r="N1040" s="20"/>
      <c r="O1040" s="20"/>
      <c r="P1040" s="20"/>
      <c r="Q1040" s="20"/>
      <c r="R1040" s="20"/>
      <c r="S1040" s="20"/>
      <c r="T1040" s="20"/>
      <c r="U1040" s="20"/>
      <c r="V1040" s="20"/>
      <c r="W1040" s="20"/>
      <c r="X1040" s="20"/>
      <c r="Y1040" s="20"/>
      <c r="Z1040" s="20"/>
      <c r="AA1040" s="20"/>
      <c r="AB1040" s="20"/>
      <c r="AC1040" s="20"/>
      <c r="AD1040" s="20"/>
      <c r="AE1040" s="20"/>
      <c r="AF1040" s="20"/>
      <c r="AG1040" s="20"/>
      <c r="AH1040" s="20"/>
      <c r="AI1040" s="20"/>
      <c r="AJ1040" s="20"/>
      <c r="AK1040" s="20"/>
      <c r="AL1040" s="20"/>
      <c r="AM1040" s="20"/>
      <c r="AN1040" s="20"/>
      <c r="AO1040" s="20"/>
      <c r="AP1040" s="20"/>
      <c r="AQ1040" s="20"/>
      <c r="AR1040" s="20"/>
      <c r="AS1040" s="20"/>
      <c r="AT1040" s="20"/>
      <c r="AU1040" s="20"/>
      <c r="AV1040" s="20"/>
      <c r="AW1040" s="20"/>
      <c r="AX1040" s="20"/>
      <c r="AY1040" s="20"/>
      <c r="AZ1040" s="20"/>
      <c r="BA1040" s="20"/>
      <c r="BB1040" s="20"/>
    </row>
    <row r="1041" spans="1:54">
      <c r="A1041" s="18"/>
      <c r="D1041" s="20"/>
      <c r="E1041" s="20"/>
      <c r="F1041" s="20"/>
      <c r="G1041" s="20"/>
      <c r="H1041" s="20"/>
      <c r="I1041" s="20"/>
      <c r="J1041" s="20"/>
      <c r="K1041" s="20"/>
      <c r="L1041" s="20"/>
      <c r="M1041" s="20"/>
      <c r="N1041" s="20"/>
      <c r="O1041" s="20"/>
      <c r="P1041" s="20"/>
      <c r="Q1041" s="20"/>
      <c r="R1041" s="20"/>
      <c r="S1041" s="20"/>
      <c r="T1041" s="20"/>
      <c r="U1041" s="20"/>
      <c r="V1041" s="20"/>
      <c r="W1041" s="20"/>
      <c r="X1041" s="20"/>
      <c r="Y1041" s="20"/>
      <c r="Z1041" s="20"/>
      <c r="AA1041" s="20"/>
      <c r="AB1041" s="20"/>
      <c r="AC1041" s="20"/>
      <c r="AD1041" s="20"/>
      <c r="AE1041" s="20"/>
      <c r="AF1041" s="20"/>
      <c r="AG1041" s="20"/>
      <c r="AH1041" s="20"/>
      <c r="AI1041" s="20"/>
      <c r="AJ1041" s="20"/>
      <c r="AK1041" s="20"/>
      <c r="AL1041" s="20"/>
      <c r="AM1041" s="20"/>
      <c r="AN1041" s="20"/>
      <c r="AO1041" s="20"/>
      <c r="AP1041" s="20"/>
      <c r="AQ1041" s="20"/>
      <c r="AR1041" s="20"/>
      <c r="AS1041" s="20"/>
      <c r="AT1041" s="20"/>
      <c r="AU1041" s="20"/>
      <c r="AV1041" s="20"/>
      <c r="AW1041" s="20"/>
      <c r="AX1041" s="20"/>
      <c r="AY1041" s="20"/>
      <c r="AZ1041" s="20"/>
      <c r="BA1041" s="20"/>
      <c r="BB1041" s="20"/>
    </row>
    <row r="1042" spans="1:54">
      <c r="A1042" s="18"/>
      <c r="D1042" s="20"/>
      <c r="E1042" s="20"/>
      <c r="F1042" s="20"/>
      <c r="G1042" s="20"/>
      <c r="H1042" s="20"/>
      <c r="I1042" s="20"/>
      <c r="J1042" s="20"/>
      <c r="K1042" s="20"/>
      <c r="L1042" s="20"/>
      <c r="M1042" s="20"/>
      <c r="N1042" s="20"/>
      <c r="O1042" s="20"/>
      <c r="P1042" s="20"/>
      <c r="Q1042" s="20"/>
      <c r="R1042" s="20"/>
      <c r="S1042" s="20"/>
      <c r="T1042" s="20"/>
      <c r="U1042" s="20"/>
      <c r="V1042" s="20"/>
      <c r="W1042" s="20"/>
      <c r="X1042" s="20"/>
      <c r="Y1042" s="20"/>
      <c r="Z1042" s="20"/>
      <c r="AA1042" s="20"/>
      <c r="AB1042" s="20"/>
      <c r="AC1042" s="20"/>
      <c r="AD1042" s="20"/>
      <c r="AE1042" s="20"/>
      <c r="AF1042" s="20"/>
      <c r="AG1042" s="20"/>
      <c r="AH1042" s="20"/>
      <c r="AI1042" s="20"/>
      <c r="AJ1042" s="20"/>
      <c r="AK1042" s="20"/>
      <c r="AL1042" s="20"/>
      <c r="AM1042" s="20"/>
      <c r="AN1042" s="20"/>
      <c r="AO1042" s="20"/>
      <c r="AP1042" s="20"/>
      <c r="AQ1042" s="20"/>
      <c r="AR1042" s="20"/>
      <c r="AS1042" s="20"/>
      <c r="AT1042" s="20"/>
      <c r="AU1042" s="20"/>
      <c r="AV1042" s="20"/>
      <c r="AW1042" s="20"/>
      <c r="AX1042" s="20"/>
      <c r="AY1042" s="20"/>
      <c r="AZ1042" s="20"/>
      <c r="BA1042" s="20"/>
      <c r="BB1042" s="20"/>
    </row>
    <row r="1043" spans="1:54">
      <c r="A1043" s="18"/>
      <c r="D1043" s="20"/>
      <c r="E1043" s="20"/>
      <c r="F1043" s="20"/>
      <c r="G1043" s="20"/>
      <c r="H1043" s="20"/>
      <c r="I1043" s="20"/>
      <c r="J1043" s="20"/>
      <c r="K1043" s="20"/>
      <c r="L1043" s="20"/>
      <c r="M1043" s="20"/>
      <c r="N1043" s="20"/>
      <c r="O1043" s="20"/>
      <c r="P1043" s="20"/>
      <c r="Q1043" s="20"/>
      <c r="R1043" s="20"/>
      <c r="S1043" s="20"/>
      <c r="T1043" s="20"/>
      <c r="U1043" s="20"/>
      <c r="V1043" s="20"/>
      <c r="W1043" s="20"/>
      <c r="X1043" s="20"/>
      <c r="Y1043" s="20"/>
      <c r="Z1043" s="20"/>
      <c r="AA1043" s="20"/>
      <c r="AB1043" s="20"/>
      <c r="AC1043" s="20"/>
      <c r="AD1043" s="20"/>
      <c r="AE1043" s="20"/>
      <c r="AF1043" s="20"/>
      <c r="AG1043" s="20"/>
      <c r="AH1043" s="20"/>
      <c r="AI1043" s="20"/>
      <c r="AJ1043" s="20"/>
      <c r="AK1043" s="20"/>
      <c r="AL1043" s="20"/>
      <c r="AM1043" s="20"/>
      <c r="AN1043" s="20"/>
      <c r="AO1043" s="20"/>
      <c r="AP1043" s="20"/>
      <c r="AQ1043" s="20"/>
      <c r="AR1043" s="20"/>
      <c r="AS1043" s="20"/>
      <c r="AT1043" s="20"/>
      <c r="AU1043" s="20"/>
      <c r="AV1043" s="20"/>
      <c r="AW1043" s="20"/>
      <c r="AX1043" s="20"/>
      <c r="AY1043" s="20"/>
      <c r="AZ1043" s="20"/>
      <c r="BA1043" s="20"/>
      <c r="BB1043" s="20"/>
    </row>
    <row r="1044" spans="1:54">
      <c r="A1044" s="18"/>
      <c r="D1044" s="20"/>
      <c r="E1044" s="20"/>
      <c r="F1044" s="20"/>
      <c r="G1044" s="20"/>
      <c r="H1044" s="20"/>
      <c r="I1044" s="20"/>
      <c r="J1044" s="20"/>
      <c r="K1044" s="20"/>
      <c r="L1044" s="20"/>
      <c r="M1044" s="20"/>
      <c r="N1044" s="20"/>
      <c r="O1044" s="20"/>
      <c r="P1044" s="20"/>
      <c r="Q1044" s="20"/>
      <c r="R1044" s="20"/>
      <c r="S1044" s="20"/>
      <c r="T1044" s="20"/>
      <c r="U1044" s="20"/>
      <c r="V1044" s="20"/>
      <c r="W1044" s="20"/>
      <c r="X1044" s="20"/>
      <c r="Y1044" s="20"/>
      <c r="Z1044" s="20"/>
      <c r="AA1044" s="20"/>
      <c r="AB1044" s="20"/>
      <c r="AC1044" s="20"/>
      <c r="AD1044" s="20"/>
      <c r="AE1044" s="20"/>
      <c r="AF1044" s="20"/>
      <c r="AG1044" s="20"/>
      <c r="AH1044" s="20"/>
      <c r="AI1044" s="20"/>
      <c r="AJ1044" s="20"/>
      <c r="AK1044" s="20"/>
      <c r="AL1044" s="20"/>
      <c r="AM1044" s="20"/>
      <c r="AN1044" s="20"/>
      <c r="AO1044" s="20"/>
      <c r="AP1044" s="20"/>
      <c r="AQ1044" s="20"/>
      <c r="AR1044" s="20"/>
      <c r="AS1044" s="20"/>
      <c r="AT1044" s="20"/>
      <c r="AU1044" s="20"/>
      <c r="AV1044" s="20"/>
      <c r="AW1044" s="20"/>
      <c r="AX1044" s="20"/>
      <c r="AY1044" s="20"/>
      <c r="AZ1044" s="20"/>
      <c r="BA1044" s="20"/>
      <c r="BB1044" s="20"/>
    </row>
    <row r="1045" spans="1:54">
      <c r="A1045" s="18"/>
      <c r="D1045" s="20"/>
      <c r="E1045" s="20"/>
      <c r="F1045" s="20"/>
      <c r="G1045" s="20"/>
      <c r="H1045" s="20"/>
      <c r="I1045" s="20"/>
      <c r="J1045" s="20"/>
      <c r="K1045" s="20"/>
      <c r="L1045" s="20"/>
      <c r="M1045" s="20"/>
      <c r="N1045" s="20"/>
      <c r="O1045" s="20"/>
      <c r="P1045" s="20"/>
      <c r="Q1045" s="20"/>
      <c r="R1045" s="20"/>
      <c r="S1045" s="20"/>
      <c r="T1045" s="20"/>
      <c r="U1045" s="20"/>
      <c r="V1045" s="20"/>
      <c r="W1045" s="20"/>
      <c r="X1045" s="20"/>
      <c r="Y1045" s="20"/>
      <c r="Z1045" s="20"/>
      <c r="AA1045" s="20"/>
      <c r="AB1045" s="20"/>
      <c r="AC1045" s="20"/>
      <c r="AD1045" s="20"/>
      <c r="AE1045" s="20"/>
      <c r="AF1045" s="20"/>
      <c r="AG1045" s="20"/>
      <c r="AH1045" s="20"/>
      <c r="AI1045" s="20"/>
      <c r="AJ1045" s="20"/>
      <c r="AK1045" s="20"/>
      <c r="AL1045" s="20"/>
      <c r="AM1045" s="20"/>
      <c r="AN1045" s="20"/>
      <c r="AO1045" s="20"/>
      <c r="AP1045" s="20"/>
      <c r="AQ1045" s="20"/>
      <c r="AR1045" s="20"/>
      <c r="AS1045" s="20"/>
      <c r="AT1045" s="20"/>
      <c r="AU1045" s="20"/>
      <c r="AV1045" s="20"/>
      <c r="AW1045" s="20"/>
      <c r="AX1045" s="20"/>
      <c r="AY1045" s="20"/>
      <c r="AZ1045" s="20"/>
      <c r="BA1045" s="20"/>
      <c r="BB1045" s="20"/>
    </row>
    <row r="1046" spans="1:54">
      <c r="A1046" s="18"/>
      <c r="D1046" s="20"/>
      <c r="E1046" s="20"/>
      <c r="F1046" s="20"/>
      <c r="G1046" s="20"/>
      <c r="H1046" s="20"/>
      <c r="I1046" s="20"/>
      <c r="J1046" s="20"/>
      <c r="K1046" s="20"/>
      <c r="L1046" s="20"/>
      <c r="M1046" s="20"/>
      <c r="N1046" s="20"/>
      <c r="O1046" s="20"/>
      <c r="P1046" s="20"/>
      <c r="Q1046" s="20"/>
      <c r="R1046" s="20"/>
      <c r="S1046" s="20"/>
      <c r="T1046" s="20"/>
      <c r="U1046" s="20"/>
      <c r="V1046" s="20"/>
      <c r="W1046" s="20"/>
      <c r="X1046" s="20"/>
      <c r="Y1046" s="20"/>
      <c r="Z1046" s="20"/>
      <c r="AA1046" s="20"/>
      <c r="AB1046" s="20"/>
      <c r="AC1046" s="20"/>
      <c r="AD1046" s="20"/>
      <c r="AE1046" s="20"/>
      <c r="AF1046" s="20"/>
      <c r="AG1046" s="20"/>
      <c r="AH1046" s="20"/>
      <c r="AI1046" s="20"/>
      <c r="AJ1046" s="20"/>
      <c r="AK1046" s="20"/>
      <c r="AL1046" s="20"/>
      <c r="AM1046" s="20"/>
      <c r="AN1046" s="20"/>
      <c r="AO1046" s="20"/>
      <c r="AP1046" s="20"/>
      <c r="AQ1046" s="20"/>
      <c r="AR1046" s="20"/>
      <c r="AS1046" s="20"/>
      <c r="AT1046" s="20"/>
      <c r="AU1046" s="20"/>
      <c r="AV1046" s="20"/>
      <c r="AW1046" s="20"/>
      <c r="AX1046" s="20"/>
      <c r="AY1046" s="20"/>
      <c r="AZ1046" s="20"/>
      <c r="BA1046" s="20"/>
      <c r="BB1046" s="20"/>
    </row>
    <row r="1047" spans="1:54">
      <c r="A1047" s="18"/>
      <c r="D1047" s="20"/>
      <c r="E1047" s="20"/>
      <c r="F1047" s="20"/>
      <c r="G1047" s="20"/>
      <c r="H1047" s="20"/>
      <c r="I1047" s="20"/>
      <c r="J1047" s="20"/>
      <c r="K1047" s="20"/>
      <c r="L1047" s="20"/>
      <c r="M1047" s="20"/>
      <c r="N1047" s="20"/>
      <c r="O1047" s="20"/>
      <c r="P1047" s="20"/>
      <c r="Q1047" s="20"/>
      <c r="R1047" s="20"/>
      <c r="S1047" s="20"/>
      <c r="T1047" s="20"/>
      <c r="U1047" s="20"/>
      <c r="V1047" s="20"/>
      <c r="W1047" s="20"/>
      <c r="X1047" s="20"/>
      <c r="Y1047" s="20"/>
      <c r="Z1047" s="20"/>
      <c r="AA1047" s="20"/>
      <c r="AB1047" s="20"/>
      <c r="AC1047" s="20"/>
      <c r="AD1047" s="20"/>
      <c r="AE1047" s="20"/>
      <c r="AF1047" s="20"/>
      <c r="AG1047" s="20"/>
      <c r="AH1047" s="20"/>
      <c r="AI1047" s="20"/>
      <c r="AJ1047" s="20"/>
      <c r="AK1047" s="20"/>
      <c r="AL1047" s="20"/>
      <c r="AM1047" s="20"/>
      <c r="AN1047" s="20"/>
      <c r="AO1047" s="20"/>
      <c r="AP1047" s="20"/>
      <c r="AQ1047" s="20"/>
      <c r="AR1047" s="20"/>
      <c r="AS1047" s="20"/>
      <c r="AT1047" s="20"/>
      <c r="AU1047" s="20"/>
      <c r="AV1047" s="20"/>
      <c r="AW1047" s="20"/>
      <c r="AX1047" s="20"/>
      <c r="AY1047" s="20"/>
      <c r="AZ1047" s="20"/>
      <c r="BA1047" s="20"/>
      <c r="BB1047" s="20"/>
    </row>
    <row r="1048" spans="1:54">
      <c r="A1048" s="18"/>
      <c r="D1048" s="20"/>
      <c r="E1048" s="20"/>
      <c r="F1048" s="20"/>
      <c r="G1048" s="20"/>
      <c r="H1048" s="20"/>
      <c r="I1048" s="20"/>
      <c r="J1048" s="20"/>
      <c r="K1048" s="20"/>
      <c r="L1048" s="20"/>
      <c r="M1048" s="20"/>
      <c r="N1048" s="20"/>
      <c r="O1048" s="20"/>
      <c r="P1048" s="20"/>
      <c r="Q1048" s="20"/>
      <c r="R1048" s="20"/>
      <c r="S1048" s="20"/>
      <c r="T1048" s="20"/>
      <c r="U1048" s="20"/>
      <c r="V1048" s="20"/>
      <c r="W1048" s="20"/>
      <c r="X1048" s="20"/>
      <c r="Y1048" s="20"/>
      <c r="Z1048" s="20"/>
      <c r="AA1048" s="20"/>
      <c r="AB1048" s="20"/>
      <c r="AC1048" s="20"/>
      <c r="AD1048" s="20"/>
      <c r="AE1048" s="20"/>
      <c r="AF1048" s="20"/>
      <c r="AG1048" s="20"/>
      <c r="AH1048" s="20"/>
      <c r="AI1048" s="20"/>
      <c r="AJ1048" s="20"/>
      <c r="AK1048" s="20"/>
      <c r="AL1048" s="20"/>
      <c r="AM1048" s="20"/>
      <c r="AN1048" s="20"/>
      <c r="AO1048" s="20"/>
      <c r="AP1048" s="20"/>
      <c r="AQ1048" s="20"/>
      <c r="AR1048" s="20"/>
      <c r="AS1048" s="20"/>
      <c r="AT1048" s="20"/>
      <c r="AU1048" s="20"/>
      <c r="AV1048" s="20"/>
      <c r="AW1048" s="20"/>
      <c r="AX1048" s="20"/>
      <c r="AY1048" s="20"/>
      <c r="AZ1048" s="20"/>
      <c r="BA1048" s="20"/>
      <c r="BB1048" s="20"/>
    </row>
    <row r="1049" spans="1:54">
      <c r="A1049" s="18"/>
      <c r="D1049" s="20"/>
      <c r="E1049" s="20"/>
      <c r="F1049" s="20"/>
      <c r="G1049" s="20"/>
      <c r="H1049" s="20"/>
      <c r="I1049" s="20"/>
      <c r="J1049" s="20"/>
      <c r="K1049" s="20"/>
      <c r="L1049" s="20"/>
      <c r="M1049" s="20"/>
      <c r="N1049" s="20"/>
      <c r="O1049" s="20"/>
      <c r="P1049" s="20"/>
      <c r="Q1049" s="20"/>
      <c r="R1049" s="20"/>
      <c r="S1049" s="20"/>
      <c r="T1049" s="20"/>
      <c r="U1049" s="20"/>
      <c r="V1049" s="20"/>
      <c r="W1049" s="20"/>
      <c r="X1049" s="20"/>
      <c r="Y1049" s="20"/>
      <c r="Z1049" s="20"/>
      <c r="AA1049" s="20"/>
      <c r="AB1049" s="20"/>
      <c r="AC1049" s="20"/>
      <c r="AD1049" s="20"/>
      <c r="AE1049" s="20"/>
      <c r="AF1049" s="20"/>
      <c r="AG1049" s="20"/>
      <c r="AH1049" s="20"/>
      <c r="AI1049" s="20"/>
      <c r="AJ1049" s="20"/>
      <c r="AK1049" s="20"/>
      <c r="AL1049" s="20"/>
      <c r="AM1049" s="20"/>
      <c r="AN1049" s="20"/>
      <c r="AO1049" s="20"/>
      <c r="AP1049" s="20"/>
      <c r="AQ1049" s="20"/>
      <c r="AR1049" s="20"/>
      <c r="AS1049" s="20"/>
      <c r="AT1049" s="20"/>
      <c r="AU1049" s="20"/>
      <c r="AV1049" s="20"/>
      <c r="AW1049" s="20"/>
      <c r="AX1049" s="20"/>
      <c r="AY1049" s="20"/>
      <c r="AZ1049" s="20"/>
      <c r="BA1049" s="20"/>
      <c r="BB1049" s="20"/>
    </row>
    <row r="1050" spans="1:54">
      <c r="A1050" s="18"/>
      <c r="D1050" s="20"/>
      <c r="E1050" s="20"/>
      <c r="F1050" s="20"/>
      <c r="G1050" s="20"/>
      <c r="H1050" s="20"/>
      <c r="I1050" s="20"/>
      <c r="J1050" s="20"/>
      <c r="K1050" s="20"/>
      <c r="L1050" s="20"/>
      <c r="M1050" s="20"/>
      <c r="N1050" s="20"/>
      <c r="O1050" s="20"/>
      <c r="P1050" s="20"/>
      <c r="Q1050" s="20"/>
      <c r="R1050" s="20"/>
      <c r="S1050" s="20"/>
      <c r="T1050" s="20"/>
      <c r="U1050" s="20"/>
      <c r="V1050" s="20"/>
      <c r="W1050" s="20"/>
      <c r="X1050" s="20"/>
      <c r="Y1050" s="20"/>
      <c r="Z1050" s="20"/>
      <c r="AA1050" s="20"/>
      <c r="AB1050" s="20"/>
      <c r="AC1050" s="20"/>
      <c r="AD1050" s="20"/>
      <c r="AE1050" s="20"/>
      <c r="AF1050" s="20"/>
      <c r="AG1050" s="20"/>
      <c r="AH1050" s="20"/>
      <c r="AI1050" s="20"/>
      <c r="AJ1050" s="20"/>
      <c r="AK1050" s="20"/>
      <c r="AL1050" s="20"/>
      <c r="AM1050" s="20"/>
      <c r="AN1050" s="20"/>
      <c r="AO1050" s="20"/>
      <c r="AP1050" s="20"/>
      <c r="AQ1050" s="20"/>
      <c r="AR1050" s="20"/>
      <c r="AS1050" s="20"/>
      <c r="AT1050" s="20"/>
      <c r="AU1050" s="20"/>
      <c r="AV1050" s="20"/>
      <c r="AW1050" s="20"/>
      <c r="AX1050" s="20"/>
      <c r="AY1050" s="20"/>
      <c r="AZ1050" s="20"/>
      <c r="BA1050" s="20"/>
      <c r="BB1050" s="20"/>
    </row>
    <row r="1051" spans="1:54">
      <c r="A1051" s="18"/>
      <c r="D1051" s="20"/>
      <c r="E1051" s="20"/>
      <c r="F1051" s="20"/>
      <c r="G1051" s="20"/>
      <c r="H1051" s="20"/>
      <c r="I1051" s="20"/>
      <c r="J1051" s="20"/>
      <c r="K1051" s="20"/>
      <c r="L1051" s="20"/>
      <c r="M1051" s="20"/>
      <c r="N1051" s="20"/>
      <c r="O1051" s="20"/>
      <c r="P1051" s="20"/>
      <c r="Q1051" s="20"/>
      <c r="R1051" s="20"/>
      <c r="S1051" s="20"/>
      <c r="T1051" s="20"/>
      <c r="U1051" s="20"/>
      <c r="V1051" s="20"/>
      <c r="W1051" s="20"/>
      <c r="X1051" s="20"/>
      <c r="Y1051" s="20"/>
      <c r="Z1051" s="20"/>
      <c r="AA1051" s="20"/>
      <c r="AB1051" s="20"/>
      <c r="AC1051" s="20"/>
      <c r="AD1051" s="20"/>
      <c r="AE1051" s="20"/>
      <c r="AF1051" s="20"/>
      <c r="AG1051" s="20"/>
      <c r="AH1051" s="20"/>
      <c r="AI1051" s="20"/>
      <c r="AJ1051" s="20"/>
      <c r="AK1051" s="20"/>
      <c r="AL1051" s="20"/>
      <c r="AM1051" s="20"/>
      <c r="AN1051" s="20"/>
      <c r="AO1051" s="20"/>
      <c r="AP1051" s="20"/>
      <c r="AQ1051" s="20"/>
      <c r="AR1051" s="20"/>
      <c r="AS1051" s="20"/>
      <c r="AT1051" s="20"/>
      <c r="AU1051" s="20"/>
      <c r="AV1051" s="20"/>
      <c r="AW1051" s="20"/>
      <c r="AX1051" s="20"/>
      <c r="AY1051" s="20"/>
      <c r="AZ1051" s="20"/>
      <c r="BA1051" s="20"/>
      <c r="BB1051" s="20"/>
    </row>
    <row r="1052" spans="1:54">
      <c r="A1052" s="18"/>
      <c r="D1052" s="20"/>
      <c r="E1052" s="20"/>
      <c r="F1052" s="20"/>
      <c r="G1052" s="20"/>
      <c r="H1052" s="20"/>
      <c r="I1052" s="20"/>
      <c r="J1052" s="20"/>
      <c r="K1052" s="20"/>
      <c r="L1052" s="20"/>
      <c r="M1052" s="20"/>
      <c r="N1052" s="20"/>
      <c r="O1052" s="20"/>
      <c r="P1052" s="20"/>
      <c r="Q1052" s="20"/>
      <c r="R1052" s="20"/>
      <c r="S1052" s="20"/>
      <c r="T1052" s="20"/>
      <c r="U1052" s="20"/>
      <c r="V1052" s="20"/>
      <c r="W1052" s="20"/>
      <c r="X1052" s="20"/>
      <c r="Y1052" s="20"/>
      <c r="Z1052" s="20"/>
      <c r="AA1052" s="20"/>
      <c r="AB1052" s="20"/>
      <c r="AC1052" s="20"/>
      <c r="AD1052" s="20"/>
      <c r="AE1052" s="20"/>
      <c r="AF1052" s="20"/>
      <c r="AG1052" s="20"/>
      <c r="AH1052" s="20"/>
      <c r="AI1052" s="20"/>
      <c r="AJ1052" s="20"/>
      <c r="AK1052" s="20"/>
      <c r="AL1052" s="20"/>
      <c r="AM1052" s="20"/>
      <c r="AN1052" s="20"/>
      <c r="AO1052" s="20"/>
      <c r="AP1052" s="20"/>
      <c r="AQ1052" s="20"/>
      <c r="AR1052" s="20"/>
      <c r="AS1052" s="20"/>
      <c r="AT1052" s="20"/>
      <c r="AU1052" s="20"/>
      <c r="AV1052" s="20"/>
      <c r="AW1052" s="20"/>
      <c r="AX1052" s="20"/>
      <c r="AY1052" s="20"/>
      <c r="AZ1052" s="20"/>
      <c r="BA1052" s="20"/>
      <c r="BB1052" s="20"/>
    </row>
    <row r="1053" spans="1:54">
      <c r="A1053" s="18"/>
      <c r="D1053" s="20"/>
      <c r="E1053" s="20"/>
      <c r="F1053" s="20"/>
      <c r="G1053" s="20"/>
      <c r="H1053" s="20"/>
      <c r="I1053" s="20"/>
      <c r="J1053" s="20"/>
      <c r="K1053" s="20"/>
      <c r="L1053" s="20"/>
      <c r="M1053" s="20"/>
      <c r="N1053" s="20"/>
      <c r="O1053" s="20"/>
      <c r="P1053" s="20"/>
      <c r="Q1053" s="20"/>
      <c r="R1053" s="20"/>
      <c r="S1053" s="20"/>
      <c r="T1053" s="20"/>
      <c r="U1053" s="20"/>
      <c r="V1053" s="20"/>
      <c r="W1053" s="20"/>
      <c r="X1053" s="20"/>
      <c r="Y1053" s="20"/>
      <c r="Z1053" s="20"/>
      <c r="AA1053" s="20"/>
      <c r="AB1053" s="20"/>
      <c r="AC1053" s="20"/>
      <c r="AD1053" s="20"/>
      <c r="AE1053" s="20"/>
      <c r="AF1053" s="20"/>
      <c r="AG1053" s="20"/>
      <c r="AH1053" s="20"/>
      <c r="AI1053" s="20"/>
      <c r="AJ1053" s="20"/>
      <c r="AK1053" s="20"/>
      <c r="AL1053" s="20"/>
      <c r="AM1053" s="20"/>
      <c r="AN1053" s="20"/>
      <c r="AO1053" s="20"/>
      <c r="AP1053" s="20"/>
      <c r="AQ1053" s="20"/>
      <c r="AR1053" s="20"/>
      <c r="AS1053" s="20"/>
      <c r="AT1053" s="20"/>
      <c r="AU1053" s="20"/>
      <c r="AV1053" s="20"/>
      <c r="AW1053" s="20"/>
      <c r="AX1053" s="20"/>
      <c r="AY1053" s="20"/>
      <c r="AZ1053" s="20"/>
      <c r="BA1053" s="20"/>
      <c r="BB1053" s="20"/>
    </row>
    <row r="1054" spans="1:54">
      <c r="A1054" s="18"/>
      <c r="D1054" s="20"/>
      <c r="E1054" s="20"/>
      <c r="F1054" s="20"/>
      <c r="G1054" s="20"/>
      <c r="H1054" s="20"/>
      <c r="I1054" s="20"/>
      <c r="J1054" s="20"/>
      <c r="K1054" s="20"/>
      <c r="L1054" s="20"/>
      <c r="M1054" s="20"/>
      <c r="N1054" s="20"/>
      <c r="O1054" s="20"/>
      <c r="P1054" s="20"/>
      <c r="Q1054" s="20"/>
      <c r="R1054" s="20"/>
      <c r="S1054" s="20"/>
      <c r="T1054" s="20"/>
      <c r="U1054" s="20"/>
      <c r="V1054" s="20"/>
      <c r="W1054" s="20"/>
      <c r="X1054" s="20"/>
      <c r="Y1054" s="20"/>
      <c r="Z1054" s="20"/>
      <c r="AA1054" s="20"/>
      <c r="AB1054" s="20"/>
      <c r="AC1054" s="20"/>
      <c r="AD1054" s="20"/>
      <c r="AE1054" s="20"/>
      <c r="AF1054" s="20"/>
      <c r="AG1054" s="20"/>
      <c r="AH1054" s="20"/>
      <c r="AI1054" s="20"/>
      <c r="AJ1054" s="20"/>
      <c r="AK1054" s="20"/>
      <c r="AL1054" s="20"/>
      <c r="AM1054" s="20"/>
      <c r="AN1054" s="20"/>
      <c r="AO1054" s="20"/>
      <c r="AP1054" s="20"/>
      <c r="AQ1054" s="20"/>
      <c r="AR1054" s="20"/>
      <c r="AS1054" s="20"/>
      <c r="AT1054" s="20"/>
      <c r="AU1054" s="20"/>
      <c r="AV1054" s="20"/>
      <c r="AW1054" s="20"/>
      <c r="AX1054" s="20"/>
      <c r="AY1054" s="20"/>
      <c r="AZ1054" s="20"/>
      <c r="BA1054" s="20"/>
      <c r="BB1054" s="20"/>
    </row>
    <row r="1055" spans="1:54">
      <c r="A1055" s="18"/>
      <c r="D1055" s="20"/>
      <c r="E1055" s="20"/>
      <c r="F1055" s="20"/>
      <c r="G1055" s="20"/>
      <c r="H1055" s="20"/>
      <c r="I1055" s="20"/>
      <c r="J1055" s="20"/>
      <c r="K1055" s="20"/>
      <c r="L1055" s="20"/>
      <c r="M1055" s="20"/>
      <c r="N1055" s="20"/>
      <c r="O1055" s="20"/>
      <c r="P1055" s="20"/>
      <c r="Q1055" s="20"/>
      <c r="R1055" s="20"/>
      <c r="S1055" s="20"/>
      <c r="T1055" s="20"/>
      <c r="U1055" s="20"/>
      <c r="V1055" s="20"/>
      <c r="W1055" s="20"/>
      <c r="X1055" s="20"/>
      <c r="Y1055" s="20"/>
      <c r="Z1055" s="20"/>
      <c r="AA1055" s="20"/>
      <c r="AB1055" s="20"/>
      <c r="AC1055" s="20"/>
      <c r="AD1055" s="20"/>
      <c r="AE1055" s="20"/>
      <c r="AF1055" s="20"/>
      <c r="AG1055" s="20"/>
      <c r="AH1055" s="20"/>
      <c r="AI1055" s="20"/>
      <c r="AJ1055" s="20"/>
      <c r="AK1055" s="20"/>
      <c r="AL1055" s="20"/>
      <c r="AM1055" s="20"/>
      <c r="AN1055" s="20"/>
      <c r="AO1055" s="20"/>
      <c r="AP1055" s="20"/>
      <c r="AQ1055" s="20"/>
      <c r="AR1055" s="20"/>
      <c r="AS1055" s="20"/>
      <c r="AT1055" s="20"/>
      <c r="AU1055" s="20"/>
      <c r="AV1055" s="20"/>
      <c r="AW1055" s="20"/>
      <c r="AX1055" s="20"/>
      <c r="AY1055" s="20"/>
      <c r="AZ1055" s="20"/>
      <c r="BA1055" s="20"/>
      <c r="BB1055" s="20"/>
    </row>
    <row r="1056" spans="1:54">
      <c r="A1056" s="18"/>
      <c r="D1056" s="20"/>
      <c r="E1056" s="20"/>
      <c r="F1056" s="20"/>
      <c r="G1056" s="20"/>
      <c r="H1056" s="20"/>
      <c r="I1056" s="20"/>
      <c r="J1056" s="20"/>
      <c r="K1056" s="20"/>
      <c r="L1056" s="20"/>
      <c r="M1056" s="20"/>
      <c r="N1056" s="20"/>
      <c r="O1056" s="20"/>
      <c r="P1056" s="20"/>
      <c r="Q1056" s="20"/>
      <c r="R1056" s="20"/>
      <c r="S1056" s="20"/>
      <c r="T1056" s="20"/>
      <c r="U1056" s="20"/>
      <c r="V1056" s="20"/>
      <c r="W1056" s="20"/>
      <c r="X1056" s="20"/>
      <c r="Y1056" s="20"/>
      <c r="Z1056" s="20"/>
      <c r="AA1056" s="20"/>
      <c r="AB1056" s="20"/>
      <c r="AC1056" s="20"/>
      <c r="AD1056" s="20"/>
      <c r="AE1056" s="20"/>
      <c r="AF1056" s="20"/>
      <c r="AG1056" s="20"/>
      <c r="AH1056" s="20"/>
      <c r="AI1056" s="20"/>
      <c r="AJ1056" s="20"/>
      <c r="AK1056" s="20"/>
      <c r="AL1056" s="20"/>
      <c r="AM1056" s="20"/>
      <c r="AN1056" s="20"/>
      <c r="AO1056" s="20"/>
      <c r="AP1056" s="20"/>
      <c r="AQ1056" s="20"/>
      <c r="AR1056" s="20"/>
      <c r="AS1056" s="20"/>
      <c r="AT1056" s="20"/>
      <c r="AU1056" s="20"/>
      <c r="AV1056" s="20"/>
      <c r="AW1056" s="20"/>
      <c r="AX1056" s="20"/>
      <c r="AY1056" s="20"/>
      <c r="AZ1056" s="20"/>
      <c r="BA1056" s="20"/>
      <c r="BB1056" s="20"/>
    </row>
    <row r="1057" spans="1:54">
      <c r="A1057" s="18"/>
      <c r="D1057" s="20"/>
      <c r="E1057" s="20"/>
      <c r="F1057" s="20"/>
      <c r="G1057" s="20"/>
      <c r="H1057" s="20"/>
      <c r="I1057" s="20"/>
      <c r="J1057" s="20"/>
      <c r="K1057" s="20"/>
      <c r="L1057" s="20"/>
      <c r="M1057" s="20"/>
      <c r="N1057" s="20"/>
      <c r="O1057" s="20"/>
      <c r="P1057" s="20"/>
      <c r="Q1057" s="20"/>
      <c r="R1057" s="20"/>
      <c r="S1057" s="20"/>
      <c r="T1057" s="20"/>
      <c r="U1057" s="20"/>
      <c r="V1057" s="20"/>
      <c r="W1057" s="20"/>
      <c r="X1057" s="20"/>
      <c r="Y1057" s="20"/>
      <c r="Z1057" s="20"/>
      <c r="AA1057" s="20"/>
      <c r="AB1057" s="20"/>
      <c r="AC1057" s="20"/>
      <c r="AD1057" s="20"/>
      <c r="AE1057" s="20"/>
      <c r="AF1057" s="20"/>
      <c r="AG1057" s="20"/>
      <c r="AH1057" s="20"/>
      <c r="AI1057" s="20"/>
      <c r="AJ1057" s="20"/>
      <c r="AK1057" s="20"/>
      <c r="AL1057" s="20"/>
      <c r="AM1057" s="20"/>
      <c r="AN1057" s="20"/>
      <c r="AO1057" s="20"/>
      <c r="AP1057" s="20"/>
      <c r="AQ1057" s="20"/>
      <c r="AR1057" s="20"/>
      <c r="AS1057" s="20"/>
      <c r="AT1057" s="20"/>
      <c r="AU1057" s="20"/>
      <c r="AV1057" s="20"/>
      <c r="AW1057" s="20"/>
      <c r="AX1057" s="20"/>
      <c r="AY1057" s="20"/>
      <c r="AZ1057" s="20"/>
      <c r="BA1057" s="20"/>
      <c r="BB1057" s="20"/>
    </row>
    <row r="1058" spans="1:54">
      <c r="A1058" s="18"/>
      <c r="D1058" s="20"/>
      <c r="E1058" s="20"/>
      <c r="F1058" s="20"/>
      <c r="G1058" s="20"/>
      <c r="H1058" s="20"/>
      <c r="I1058" s="20"/>
      <c r="J1058" s="20"/>
      <c r="K1058" s="20"/>
      <c r="L1058" s="20"/>
      <c r="M1058" s="20"/>
      <c r="N1058" s="20"/>
      <c r="O1058" s="20"/>
      <c r="P1058" s="20"/>
      <c r="Q1058" s="20"/>
      <c r="R1058" s="20"/>
      <c r="S1058" s="20"/>
      <c r="T1058" s="20"/>
      <c r="U1058" s="20"/>
      <c r="V1058" s="20"/>
      <c r="W1058" s="20"/>
      <c r="X1058" s="20"/>
      <c r="Y1058" s="20"/>
      <c r="Z1058" s="20"/>
      <c r="AA1058" s="20"/>
      <c r="AB1058" s="20"/>
      <c r="AC1058" s="20"/>
      <c r="AD1058" s="20"/>
      <c r="AE1058" s="20"/>
      <c r="AF1058" s="20"/>
      <c r="AG1058" s="20"/>
      <c r="AH1058" s="20"/>
      <c r="AI1058" s="20"/>
      <c r="AJ1058" s="20"/>
      <c r="AK1058" s="20"/>
      <c r="AL1058" s="20"/>
      <c r="AM1058" s="20"/>
      <c r="AN1058" s="20"/>
      <c r="AO1058" s="20"/>
      <c r="AP1058" s="20"/>
      <c r="AQ1058" s="20"/>
      <c r="AR1058" s="20"/>
      <c r="AS1058" s="20"/>
      <c r="AT1058" s="20"/>
      <c r="AU1058" s="20"/>
      <c r="AV1058" s="20"/>
      <c r="AW1058" s="20"/>
      <c r="AX1058" s="20"/>
      <c r="AY1058" s="20"/>
      <c r="AZ1058" s="20"/>
      <c r="BA1058" s="20"/>
      <c r="BB1058" s="20"/>
    </row>
    <row r="1059" spans="1:54">
      <c r="A1059" s="18"/>
      <c r="D1059" s="20"/>
      <c r="E1059" s="20"/>
      <c r="F1059" s="20"/>
      <c r="G1059" s="20"/>
      <c r="H1059" s="20"/>
      <c r="I1059" s="20"/>
      <c r="J1059" s="20"/>
      <c r="K1059" s="20"/>
      <c r="L1059" s="20"/>
      <c r="M1059" s="20"/>
      <c r="N1059" s="20"/>
      <c r="O1059" s="20"/>
      <c r="P1059" s="20"/>
      <c r="Q1059" s="20"/>
      <c r="R1059" s="20"/>
      <c r="S1059" s="20"/>
      <c r="T1059" s="20"/>
      <c r="U1059" s="20"/>
      <c r="V1059" s="20"/>
      <c r="W1059" s="20"/>
      <c r="X1059" s="20"/>
      <c r="Y1059" s="20"/>
      <c r="Z1059" s="20"/>
      <c r="AA1059" s="20"/>
      <c r="AB1059" s="20"/>
      <c r="AC1059" s="20"/>
      <c r="AD1059" s="20"/>
      <c r="AE1059" s="20"/>
      <c r="AF1059" s="20"/>
      <c r="AG1059" s="20"/>
      <c r="AH1059" s="20"/>
      <c r="AI1059" s="20"/>
      <c r="AJ1059" s="20"/>
      <c r="AK1059" s="20"/>
      <c r="AL1059" s="20"/>
      <c r="AM1059" s="20"/>
      <c r="AN1059" s="20"/>
      <c r="AO1059" s="20"/>
      <c r="AP1059" s="20"/>
      <c r="AQ1059" s="20"/>
      <c r="AR1059" s="20"/>
      <c r="AS1059" s="20"/>
      <c r="AT1059" s="20"/>
      <c r="AU1059" s="20"/>
      <c r="AV1059" s="20"/>
      <c r="AW1059" s="20"/>
      <c r="AX1059" s="20"/>
      <c r="AY1059" s="20"/>
      <c r="AZ1059" s="20"/>
      <c r="BA1059" s="20"/>
      <c r="BB1059" s="20"/>
    </row>
    <row r="1060" spans="1:54">
      <c r="A1060" s="18"/>
      <c r="D1060" s="20"/>
      <c r="E1060" s="20"/>
      <c r="F1060" s="20"/>
      <c r="G1060" s="20"/>
      <c r="H1060" s="20"/>
      <c r="I1060" s="20"/>
      <c r="J1060" s="20"/>
      <c r="K1060" s="20"/>
      <c r="L1060" s="20"/>
      <c r="M1060" s="20"/>
      <c r="N1060" s="20"/>
      <c r="O1060" s="20"/>
      <c r="P1060" s="20"/>
      <c r="Q1060" s="20"/>
      <c r="R1060" s="20"/>
      <c r="S1060" s="20"/>
      <c r="T1060" s="20"/>
      <c r="U1060" s="20"/>
      <c r="V1060" s="20"/>
      <c r="W1060" s="20"/>
      <c r="X1060" s="20"/>
      <c r="Y1060" s="20"/>
      <c r="Z1060" s="20"/>
      <c r="AA1060" s="20"/>
      <c r="AB1060" s="20"/>
      <c r="AC1060" s="20"/>
      <c r="AD1060" s="20"/>
      <c r="AE1060" s="20"/>
      <c r="AF1060" s="20"/>
      <c r="AG1060" s="20"/>
      <c r="AH1060" s="20"/>
      <c r="AI1060" s="20"/>
      <c r="AJ1060" s="20"/>
      <c r="AK1060" s="20"/>
      <c r="AL1060" s="20"/>
      <c r="AM1060" s="20"/>
      <c r="AN1060" s="20"/>
      <c r="AO1060" s="20"/>
      <c r="AP1060" s="20"/>
      <c r="AQ1060" s="20"/>
      <c r="AR1060" s="20"/>
      <c r="AS1060" s="20"/>
      <c r="AT1060" s="20"/>
      <c r="AU1060" s="20"/>
      <c r="AV1060" s="20"/>
      <c r="AW1060" s="20"/>
      <c r="AX1060" s="20"/>
      <c r="AY1060" s="20"/>
      <c r="AZ1060" s="20"/>
      <c r="BA1060" s="20"/>
      <c r="BB1060" s="20"/>
    </row>
    <row r="1061" spans="1:54">
      <c r="A1061" s="18"/>
      <c r="D1061" s="20"/>
      <c r="E1061" s="20"/>
      <c r="F1061" s="20"/>
      <c r="G1061" s="20"/>
      <c r="H1061" s="20"/>
      <c r="I1061" s="20"/>
      <c r="J1061" s="20"/>
      <c r="K1061" s="20"/>
      <c r="L1061" s="20"/>
      <c r="M1061" s="20"/>
      <c r="N1061" s="20"/>
      <c r="O1061" s="20"/>
      <c r="P1061" s="20"/>
      <c r="Q1061" s="20"/>
      <c r="R1061" s="20"/>
      <c r="S1061" s="20"/>
      <c r="T1061" s="20"/>
      <c r="U1061" s="20"/>
      <c r="V1061" s="20"/>
      <c r="W1061" s="20"/>
      <c r="X1061" s="20"/>
      <c r="Y1061" s="20"/>
      <c r="Z1061" s="20"/>
      <c r="AA1061" s="20"/>
      <c r="AB1061" s="20"/>
      <c r="AC1061" s="20"/>
      <c r="AD1061" s="20"/>
      <c r="AE1061" s="20"/>
      <c r="AF1061" s="20"/>
      <c r="AG1061" s="20"/>
      <c r="AH1061" s="20"/>
      <c r="AI1061" s="20"/>
      <c r="AJ1061" s="20"/>
      <c r="AK1061" s="20"/>
      <c r="AL1061" s="20"/>
      <c r="AM1061" s="20"/>
      <c r="AN1061" s="20"/>
      <c r="AO1061" s="20"/>
      <c r="AP1061" s="20"/>
      <c r="AQ1061" s="20"/>
      <c r="AR1061" s="20"/>
      <c r="AS1061" s="20"/>
      <c r="AT1061" s="20"/>
      <c r="AU1061" s="20"/>
      <c r="AV1061" s="20"/>
      <c r="AW1061" s="20"/>
      <c r="AX1061" s="20"/>
      <c r="AY1061" s="20"/>
      <c r="AZ1061" s="20"/>
      <c r="BA1061" s="20"/>
      <c r="BB1061" s="20"/>
    </row>
    <row r="1062" spans="1:54">
      <c r="A1062" s="18"/>
      <c r="D1062" s="20"/>
      <c r="E1062" s="20"/>
      <c r="F1062" s="20"/>
      <c r="G1062" s="20"/>
      <c r="H1062" s="20"/>
      <c r="I1062" s="20"/>
      <c r="J1062" s="20"/>
      <c r="K1062" s="20"/>
      <c r="L1062" s="20"/>
      <c r="M1062" s="20"/>
      <c r="N1062" s="20"/>
      <c r="O1062" s="20"/>
      <c r="P1062" s="20"/>
      <c r="Q1062" s="20"/>
      <c r="R1062" s="20"/>
      <c r="S1062" s="20"/>
      <c r="T1062" s="20"/>
      <c r="U1062" s="20"/>
      <c r="V1062" s="20"/>
      <c r="W1062" s="20"/>
      <c r="X1062" s="20"/>
      <c r="Y1062" s="20"/>
      <c r="Z1062" s="20"/>
      <c r="AA1062" s="20"/>
      <c r="AB1062" s="20"/>
      <c r="AC1062" s="20"/>
      <c r="AD1062" s="20"/>
      <c r="AE1062" s="20"/>
      <c r="AF1062" s="20"/>
      <c r="AG1062" s="20"/>
      <c r="AH1062" s="20"/>
      <c r="AI1062" s="20"/>
      <c r="AJ1062" s="20"/>
      <c r="AK1062" s="20"/>
      <c r="AL1062" s="20"/>
      <c r="AM1062" s="20"/>
      <c r="AN1062" s="20"/>
      <c r="AO1062" s="20"/>
      <c r="AP1062" s="20"/>
      <c r="AQ1062" s="20"/>
      <c r="AR1062" s="20"/>
      <c r="AS1062" s="20"/>
      <c r="AT1062" s="20"/>
      <c r="AU1062" s="20"/>
      <c r="AV1062" s="20"/>
      <c r="AW1062" s="20"/>
      <c r="AX1062" s="20"/>
      <c r="AY1062" s="20"/>
      <c r="AZ1062" s="20"/>
      <c r="BA1062" s="20"/>
      <c r="BB1062" s="20"/>
    </row>
    <row r="1063" spans="1:54">
      <c r="A1063" s="18"/>
      <c r="D1063" s="20"/>
      <c r="E1063" s="20"/>
      <c r="F1063" s="20"/>
      <c r="G1063" s="20"/>
      <c r="H1063" s="20"/>
      <c r="I1063" s="20"/>
      <c r="J1063" s="20"/>
      <c r="K1063" s="20"/>
      <c r="L1063" s="20"/>
      <c r="M1063" s="20"/>
      <c r="N1063" s="20"/>
      <c r="O1063" s="20"/>
      <c r="P1063" s="20"/>
      <c r="Q1063" s="20"/>
      <c r="R1063" s="20"/>
      <c r="S1063" s="20"/>
      <c r="T1063" s="20"/>
      <c r="U1063" s="20"/>
      <c r="V1063" s="20"/>
      <c r="W1063" s="20"/>
      <c r="X1063" s="20"/>
      <c r="Y1063" s="20"/>
      <c r="Z1063" s="20"/>
      <c r="AA1063" s="20"/>
      <c r="AB1063" s="20"/>
      <c r="AC1063" s="20"/>
      <c r="AD1063" s="20"/>
      <c r="AE1063" s="20"/>
      <c r="AF1063" s="20"/>
      <c r="AG1063" s="20"/>
      <c r="AH1063" s="20"/>
      <c r="AI1063" s="20"/>
      <c r="AJ1063" s="20"/>
      <c r="AK1063" s="20"/>
      <c r="AL1063" s="20"/>
      <c r="AM1063" s="20"/>
      <c r="AN1063" s="20"/>
      <c r="AO1063" s="20"/>
      <c r="AP1063" s="20"/>
      <c r="AQ1063" s="20"/>
      <c r="AR1063" s="20"/>
      <c r="AS1063" s="20"/>
      <c r="AT1063" s="20"/>
      <c r="AU1063" s="20"/>
      <c r="AV1063" s="20"/>
      <c r="AW1063" s="20"/>
      <c r="AX1063" s="20"/>
      <c r="AY1063" s="20"/>
      <c r="AZ1063" s="20"/>
      <c r="BA1063" s="20"/>
      <c r="BB1063" s="20"/>
    </row>
    <row r="1064" spans="1:54">
      <c r="A1064" s="18"/>
      <c r="D1064" s="20"/>
      <c r="E1064" s="20"/>
      <c r="F1064" s="20"/>
      <c r="G1064" s="20"/>
      <c r="H1064" s="20"/>
      <c r="I1064" s="20"/>
      <c r="J1064" s="20"/>
      <c r="K1064" s="20"/>
      <c r="L1064" s="20"/>
      <c r="M1064" s="20"/>
      <c r="N1064" s="20"/>
      <c r="O1064" s="20"/>
      <c r="P1064" s="20"/>
      <c r="Q1064" s="20"/>
      <c r="R1064" s="20"/>
      <c r="S1064" s="20"/>
      <c r="T1064" s="20"/>
      <c r="U1064" s="20"/>
      <c r="V1064" s="20"/>
      <c r="W1064" s="20"/>
      <c r="X1064" s="20"/>
      <c r="Y1064" s="20"/>
      <c r="Z1064" s="20"/>
      <c r="AA1064" s="20"/>
      <c r="AB1064" s="20"/>
      <c r="AC1064" s="20"/>
      <c r="AD1064" s="20"/>
      <c r="AE1064" s="20"/>
      <c r="AF1064" s="20"/>
      <c r="AG1064" s="20"/>
      <c r="AH1064" s="20"/>
      <c r="AI1064" s="20"/>
      <c r="AJ1064" s="20"/>
      <c r="AK1064" s="20"/>
      <c r="AL1064" s="20"/>
      <c r="AM1064" s="20"/>
      <c r="AN1064" s="20"/>
      <c r="AO1064" s="20"/>
      <c r="AP1064" s="20"/>
      <c r="AQ1064" s="20"/>
      <c r="AR1064" s="20"/>
      <c r="AS1064" s="20"/>
      <c r="AT1064" s="20"/>
      <c r="AU1064" s="20"/>
      <c r="AV1064" s="20"/>
      <c r="AW1064" s="20"/>
      <c r="AX1064" s="20"/>
      <c r="AY1064" s="20"/>
      <c r="AZ1064" s="20"/>
      <c r="BA1064" s="20"/>
      <c r="BB1064" s="20"/>
    </row>
    <row r="1065" spans="1:54">
      <c r="A1065" s="18"/>
      <c r="D1065" s="20"/>
      <c r="E1065" s="20"/>
      <c r="F1065" s="20"/>
      <c r="G1065" s="20"/>
      <c r="H1065" s="20"/>
      <c r="I1065" s="20"/>
      <c r="J1065" s="20"/>
      <c r="K1065" s="20"/>
      <c r="L1065" s="20"/>
      <c r="M1065" s="20"/>
      <c r="N1065" s="20"/>
      <c r="O1065" s="20"/>
      <c r="P1065" s="20"/>
      <c r="Q1065" s="20"/>
      <c r="R1065" s="20"/>
      <c r="S1065" s="20"/>
      <c r="T1065" s="20"/>
      <c r="U1065" s="20"/>
      <c r="V1065" s="20"/>
      <c r="W1065" s="20"/>
      <c r="X1065" s="20"/>
      <c r="Y1065" s="20"/>
      <c r="Z1065" s="20"/>
      <c r="AA1065" s="20"/>
      <c r="AB1065" s="20"/>
      <c r="AC1065" s="20"/>
      <c r="AD1065" s="20"/>
      <c r="AE1065" s="20"/>
      <c r="AF1065" s="20"/>
      <c r="AG1065" s="20"/>
      <c r="AH1065" s="20"/>
      <c r="AI1065" s="20"/>
      <c r="AJ1065" s="20"/>
      <c r="AK1065" s="20"/>
      <c r="AL1065" s="20"/>
      <c r="AM1065" s="20"/>
      <c r="AN1065" s="20"/>
      <c r="AO1065" s="20"/>
      <c r="AP1065" s="20"/>
      <c r="AQ1065" s="20"/>
      <c r="AR1065" s="20"/>
      <c r="AS1065" s="20"/>
      <c r="AT1065" s="20"/>
      <c r="AU1065" s="20"/>
      <c r="AV1065" s="20"/>
      <c r="AW1065" s="20"/>
      <c r="AX1065" s="20"/>
      <c r="AY1065" s="20"/>
      <c r="AZ1065" s="20"/>
      <c r="BA1065" s="20"/>
      <c r="BB1065" s="20"/>
    </row>
    <row r="1066" spans="1:54">
      <c r="D1066" s="20"/>
      <c r="E1066" s="20"/>
      <c r="F1066" s="20"/>
      <c r="G1066" s="20"/>
      <c r="H1066" s="20"/>
      <c r="I1066" s="20"/>
      <c r="J1066" s="20"/>
      <c r="K1066" s="20"/>
      <c r="L1066" s="20"/>
      <c r="M1066" s="20"/>
      <c r="N1066" s="20"/>
      <c r="O1066" s="20"/>
      <c r="P1066" s="20"/>
      <c r="Q1066" s="20"/>
      <c r="R1066" s="20"/>
      <c r="S1066" s="20"/>
      <c r="T1066" s="20"/>
      <c r="U1066" s="20"/>
      <c r="V1066" s="20"/>
      <c r="W1066" s="20"/>
      <c r="X1066" s="20"/>
      <c r="Y1066" s="20"/>
      <c r="Z1066" s="20"/>
      <c r="AA1066" s="20"/>
      <c r="AB1066" s="20"/>
      <c r="AC1066" s="20"/>
      <c r="AD1066" s="20"/>
      <c r="AE1066" s="20"/>
      <c r="AF1066" s="20"/>
      <c r="AG1066" s="20"/>
      <c r="AH1066" s="20"/>
      <c r="AI1066" s="20"/>
      <c r="AJ1066" s="20"/>
      <c r="AK1066" s="20"/>
      <c r="AL1066" s="20"/>
      <c r="AM1066" s="20"/>
      <c r="AN1066" s="20"/>
      <c r="AO1066" s="20"/>
      <c r="AP1066" s="20"/>
      <c r="AQ1066" s="20"/>
      <c r="AR1066" s="20"/>
      <c r="AS1066" s="20"/>
      <c r="AT1066" s="20"/>
      <c r="AU1066" s="20"/>
      <c r="AV1066" s="20"/>
      <c r="AW1066" s="20"/>
      <c r="AX1066" s="20"/>
      <c r="AY1066" s="20"/>
      <c r="AZ1066" s="20"/>
      <c r="BA1066" s="20"/>
      <c r="BB1066" s="20"/>
    </row>
    <row r="1067" spans="1:54">
      <c r="A1067" s="641" t="s">
        <v>603</v>
      </c>
      <c r="B1067" s="641"/>
      <c r="C1067" s="641"/>
      <c r="D1067" s="641"/>
      <c r="E1067" s="641"/>
      <c r="F1067" s="641"/>
      <c r="G1067" s="641"/>
      <c r="H1067" s="641"/>
      <c r="I1067" s="641"/>
      <c r="J1067" s="641"/>
      <c r="K1067" s="641"/>
      <c r="L1067" s="641"/>
      <c r="M1067" s="641"/>
      <c r="N1067" s="60"/>
      <c r="O1067" s="20"/>
      <c r="P1067" s="20"/>
      <c r="Q1067" s="20"/>
      <c r="R1067" s="20"/>
      <c r="S1067" s="20"/>
      <c r="T1067" s="20"/>
      <c r="U1067" s="20"/>
      <c r="V1067" s="20"/>
      <c r="W1067" s="20"/>
      <c r="X1067" s="20"/>
      <c r="Y1067" s="20"/>
      <c r="Z1067" s="20"/>
      <c r="AA1067" s="20"/>
      <c r="AB1067" s="20"/>
      <c r="AC1067" s="20"/>
      <c r="AD1067" s="20"/>
      <c r="AE1067" s="20"/>
      <c r="AF1067" s="20"/>
      <c r="AG1067" s="20"/>
      <c r="AH1067" s="20"/>
      <c r="AI1067" s="20"/>
      <c r="AJ1067" s="20"/>
      <c r="AK1067" s="20"/>
      <c r="AL1067" s="20"/>
      <c r="AM1067" s="20"/>
      <c r="AN1067" s="20"/>
      <c r="AO1067" s="20"/>
      <c r="AP1067" s="20"/>
      <c r="AQ1067" s="20"/>
      <c r="AR1067" s="20"/>
      <c r="AS1067" s="20"/>
      <c r="AT1067" s="20"/>
      <c r="AU1067" s="20"/>
      <c r="AV1067" s="20"/>
      <c r="AW1067" s="20"/>
      <c r="AX1067" s="20"/>
      <c r="AY1067" s="20"/>
      <c r="AZ1067" s="20"/>
      <c r="BA1067" s="20"/>
      <c r="BB1067" s="20"/>
    </row>
    <row r="1068" spans="1:54">
      <c r="A1068" s="641" t="str">
        <f>Control!A2</f>
        <v>Case No. 2026-00094</v>
      </c>
      <c r="B1068" s="641"/>
      <c r="C1068" s="641"/>
      <c r="D1068" s="641"/>
      <c r="E1068" s="641"/>
      <c r="F1068" s="641"/>
      <c r="G1068" s="641"/>
      <c r="H1068" s="641"/>
      <c r="I1068" s="641"/>
      <c r="J1068" s="641"/>
      <c r="K1068" s="641"/>
      <c r="L1068" s="641"/>
      <c r="M1068" s="641"/>
      <c r="N1068" s="60"/>
      <c r="O1068" s="20"/>
      <c r="P1068" s="20"/>
      <c r="Q1068" s="20"/>
      <c r="R1068" s="20"/>
      <c r="S1068" s="20"/>
      <c r="T1068" s="20"/>
      <c r="U1068" s="20"/>
      <c r="V1068" s="20"/>
      <c r="W1068" s="20"/>
      <c r="X1068" s="20"/>
      <c r="Y1068" s="20"/>
      <c r="Z1068" s="20"/>
      <c r="AA1068" s="20"/>
      <c r="AB1068" s="20"/>
      <c r="AC1068" s="20"/>
      <c r="AD1068" s="20"/>
      <c r="AE1068" s="20"/>
      <c r="AF1068" s="20"/>
      <c r="AG1068" s="20"/>
      <c r="AH1068" s="20"/>
      <c r="AI1068" s="20"/>
      <c r="AJ1068" s="20"/>
      <c r="AK1068" s="20"/>
      <c r="AL1068" s="20"/>
      <c r="AM1068" s="20"/>
      <c r="AN1068" s="20"/>
      <c r="AO1068" s="20"/>
      <c r="AP1068" s="20"/>
      <c r="AQ1068" s="20"/>
      <c r="AR1068" s="20"/>
      <c r="AS1068" s="20"/>
      <c r="AT1068" s="20"/>
      <c r="AU1068" s="20"/>
      <c r="AV1068" s="20"/>
      <c r="AW1068" s="20"/>
      <c r="AX1068" s="20"/>
      <c r="AY1068" s="20"/>
      <c r="AZ1068" s="20"/>
      <c r="BA1068" s="20"/>
      <c r="BB1068" s="20"/>
    </row>
    <row r="1069" spans="1:54">
      <c r="A1069" s="641" t="s">
        <v>624</v>
      </c>
      <c r="B1069" s="641"/>
      <c r="C1069" s="641"/>
      <c r="D1069" s="641"/>
      <c r="E1069" s="641"/>
      <c r="F1069" s="641"/>
      <c r="G1069" s="641"/>
      <c r="H1069" s="641"/>
      <c r="I1069" s="641"/>
      <c r="J1069" s="641"/>
      <c r="K1069" s="641"/>
      <c r="L1069" s="641"/>
      <c r="M1069" s="641"/>
      <c r="N1069" s="60"/>
      <c r="O1069" s="20"/>
      <c r="P1069" s="20"/>
      <c r="Q1069" s="20"/>
      <c r="R1069" s="20"/>
      <c r="S1069" s="20"/>
      <c r="T1069" s="20"/>
      <c r="U1069" s="20"/>
      <c r="V1069" s="20"/>
      <c r="W1069" s="20"/>
      <c r="X1069" s="20"/>
      <c r="Y1069" s="20"/>
      <c r="Z1069" s="20"/>
      <c r="AA1069" s="20"/>
      <c r="AB1069" s="20"/>
      <c r="AC1069" s="20"/>
      <c r="AD1069" s="20"/>
      <c r="AE1069" s="20"/>
      <c r="AF1069" s="20"/>
      <c r="AG1069" s="20"/>
      <c r="AH1069" s="20"/>
      <c r="AI1069" s="20"/>
      <c r="AJ1069" s="20"/>
      <c r="AK1069" s="20"/>
      <c r="AL1069" s="20"/>
      <c r="AM1069" s="20"/>
      <c r="AN1069" s="20"/>
      <c r="AO1069" s="20"/>
      <c r="AP1069" s="20"/>
      <c r="AQ1069" s="20"/>
      <c r="AR1069" s="20"/>
      <c r="AS1069" s="20"/>
      <c r="AT1069" s="20"/>
      <c r="AU1069" s="20"/>
      <c r="AV1069" s="20"/>
      <c r="AW1069" s="20"/>
      <c r="AX1069" s="20"/>
      <c r="AY1069" s="20"/>
      <c r="AZ1069" s="20"/>
      <c r="BA1069" s="20"/>
      <c r="BB1069" s="20"/>
    </row>
    <row r="1070" spans="1:54">
      <c r="A1070" s="641" t="str">
        <f>Control!B10</f>
        <v>Forecast Year at December 31, 2027</v>
      </c>
      <c r="B1070" s="641"/>
      <c r="C1070" s="641"/>
      <c r="D1070" s="641"/>
      <c r="E1070" s="641"/>
      <c r="F1070" s="641"/>
      <c r="G1070" s="641"/>
      <c r="H1070" s="641"/>
      <c r="I1070" s="641"/>
      <c r="J1070" s="641"/>
      <c r="K1070" s="641"/>
      <c r="L1070" s="641"/>
      <c r="M1070" s="641"/>
      <c r="N1070" s="60"/>
      <c r="O1070" s="20"/>
      <c r="P1070" s="20"/>
      <c r="Q1070" s="20"/>
      <c r="R1070" s="20"/>
      <c r="S1070" s="20"/>
      <c r="T1070" s="20"/>
      <c r="U1070" s="20"/>
      <c r="V1070" s="20"/>
      <c r="W1070" s="20"/>
      <c r="X1070" s="20"/>
      <c r="Y1070" s="20"/>
      <c r="Z1070" s="20"/>
      <c r="AA1070" s="20"/>
      <c r="AB1070" s="20"/>
      <c r="AC1070" s="20"/>
      <c r="AD1070" s="20"/>
      <c r="AE1070" s="20"/>
      <c r="AF1070" s="20"/>
      <c r="AG1070" s="20"/>
      <c r="AH1070" s="20"/>
      <c r="AI1070" s="20"/>
      <c r="AJ1070" s="20"/>
      <c r="AK1070" s="20"/>
      <c r="AL1070" s="20"/>
      <c r="AM1070" s="20"/>
      <c r="AN1070" s="20"/>
      <c r="AO1070" s="20"/>
      <c r="AP1070" s="20"/>
      <c r="AQ1070" s="20"/>
      <c r="AR1070" s="20"/>
      <c r="AS1070" s="20"/>
      <c r="AT1070" s="20"/>
      <c r="AU1070" s="20"/>
      <c r="AV1070" s="20"/>
      <c r="AW1070" s="20"/>
      <c r="AX1070" s="20"/>
      <c r="AY1070" s="20"/>
      <c r="AZ1070" s="20"/>
      <c r="BA1070" s="20"/>
      <c r="BB1070" s="20"/>
    </row>
    <row r="1071" spans="1:54">
      <c r="A1071" s="18"/>
      <c r="C1071" s="18"/>
      <c r="D1071" s="18"/>
      <c r="E1071" s="18"/>
      <c r="F1071" s="18"/>
      <c r="G1071" s="18"/>
      <c r="H1071" s="18"/>
      <c r="I1071" s="18"/>
      <c r="J1071" s="18"/>
      <c r="K1071" s="18"/>
      <c r="L1071" s="18"/>
      <c r="M1071" s="61" t="s">
        <v>767</v>
      </c>
      <c r="N1071" s="18"/>
      <c r="O1071" s="20"/>
      <c r="P1071" s="20"/>
      <c r="Q1071" s="20"/>
      <c r="R1071" s="20"/>
      <c r="S1071" s="20"/>
      <c r="T1071" s="20"/>
      <c r="U1071" s="20"/>
      <c r="V1071" s="20"/>
      <c r="W1071" s="20"/>
      <c r="X1071" s="20"/>
      <c r="Y1071" s="20"/>
      <c r="Z1071" s="20"/>
      <c r="AA1071" s="20"/>
      <c r="AB1071" s="20"/>
      <c r="AC1071" s="20"/>
      <c r="AD1071" s="20"/>
      <c r="AE1071" s="20"/>
      <c r="AF1071" s="20"/>
      <c r="AG1071" s="20"/>
      <c r="AH1071" s="20"/>
      <c r="AI1071" s="20"/>
      <c r="AJ1071" s="20"/>
      <c r="AK1071" s="20"/>
      <c r="AL1071" s="20"/>
      <c r="AM1071" s="20"/>
      <c r="AN1071" s="20"/>
      <c r="AO1071" s="20"/>
      <c r="AP1071" s="20"/>
      <c r="AQ1071" s="20"/>
      <c r="AR1071" s="20"/>
      <c r="AS1071" s="20"/>
      <c r="AT1071" s="20"/>
      <c r="AU1071" s="20"/>
      <c r="AV1071" s="20"/>
      <c r="AW1071" s="20"/>
      <c r="AX1071" s="20"/>
      <c r="AY1071" s="20"/>
      <c r="AZ1071" s="20"/>
      <c r="BA1071" s="20"/>
      <c r="BB1071" s="20"/>
    </row>
    <row r="1072" spans="1:54">
      <c r="D1072" s="20"/>
      <c r="E1072" s="20"/>
      <c r="F1072" s="20"/>
      <c r="G1072" s="20"/>
      <c r="H1072" s="20"/>
      <c r="I1072" s="20"/>
      <c r="J1072" s="20"/>
      <c r="K1072" s="20"/>
      <c r="L1072" s="20"/>
      <c r="M1072" s="232" t="str">
        <f ca="1">RIGHT(CELL("filename",$A$1),LEN(CELL("filename",$A$1))-SEARCH("\Rate Base",CELL("filename",$A$1),1))</f>
        <v>Rate Base\[KAWC 2026 Rate Case - Exhibit 37 Schedules B1 - B8.xlsx]Sch B-2</v>
      </c>
      <c r="S1072" s="20"/>
    </row>
    <row r="1073" spans="1:54">
      <c r="A1073" s="16" t="s">
        <v>669</v>
      </c>
      <c r="D1073" s="20"/>
      <c r="E1073" s="20"/>
      <c r="F1073" s="20"/>
      <c r="G1073" s="20"/>
      <c r="H1073" s="20"/>
      <c r="I1073" s="20"/>
      <c r="J1073" s="20"/>
      <c r="L1073" s="20"/>
      <c r="M1073" s="61" t="s">
        <v>670</v>
      </c>
      <c r="O1073" s="20"/>
      <c r="P1073" s="20"/>
      <c r="Q1073" s="20"/>
      <c r="R1073" s="20"/>
      <c r="T1073" s="20"/>
      <c r="U1073" s="20"/>
      <c r="V1073" s="20"/>
      <c r="W1073" s="20"/>
      <c r="X1073" s="20"/>
      <c r="Y1073" s="20"/>
      <c r="Z1073" s="20"/>
      <c r="AA1073" s="20"/>
      <c r="AB1073" s="20"/>
      <c r="AC1073" s="20"/>
      <c r="AD1073" s="20"/>
      <c r="AE1073" s="20"/>
      <c r="AF1073" s="20"/>
      <c r="AG1073" s="20"/>
      <c r="AH1073" s="20"/>
      <c r="AI1073" s="20"/>
      <c r="AJ1073" s="20"/>
      <c r="AK1073" s="20"/>
      <c r="AL1073" s="20"/>
      <c r="AM1073" s="20"/>
      <c r="AN1073" s="20"/>
      <c r="AO1073" s="20"/>
      <c r="AP1073" s="20"/>
      <c r="AQ1073" s="20"/>
      <c r="AR1073" s="20"/>
      <c r="AS1073" s="20"/>
      <c r="AT1073" s="20"/>
      <c r="AU1073" s="20"/>
      <c r="AV1073" s="20"/>
      <c r="AW1073" s="20"/>
      <c r="AX1073" s="20"/>
      <c r="AY1073" s="20"/>
      <c r="AZ1073" s="20"/>
      <c r="BA1073" s="20"/>
      <c r="BB1073" s="20"/>
    </row>
    <row r="1074" spans="1:54">
      <c r="A1074" s="16" t="str">
        <f>+A947</f>
        <v>TYPE OF FILING:  _X_ ORIGINAL __ UPDATED __ REVISED</v>
      </c>
      <c r="D1074" s="20"/>
      <c r="E1074" s="20"/>
      <c r="F1074" s="20"/>
      <c r="G1074" s="20"/>
      <c r="H1074" s="20"/>
      <c r="I1074" s="20"/>
      <c r="J1074" s="20"/>
      <c r="L1074" s="20"/>
      <c r="M1074" s="29" t="str">
        <f>Control!$D$18</f>
        <v>Witness Responsible:   John Watkins</v>
      </c>
      <c r="O1074" s="20"/>
      <c r="P1074" s="20"/>
      <c r="Q1074" s="20"/>
      <c r="R1074" s="20"/>
      <c r="S1074" s="20"/>
      <c r="T1074" s="20"/>
      <c r="U1074" s="20"/>
      <c r="V1074" s="20"/>
      <c r="W1074" s="20"/>
      <c r="X1074" s="20"/>
      <c r="Y1074" s="20"/>
      <c r="Z1074" s="20"/>
      <c r="AA1074" s="20"/>
      <c r="AB1074" s="20"/>
      <c r="AC1074" s="20"/>
      <c r="AD1074" s="20"/>
      <c r="AE1074" s="20"/>
      <c r="AF1074" s="20"/>
      <c r="AG1074" s="20"/>
      <c r="AH1074" s="20"/>
      <c r="AI1074" s="20"/>
      <c r="AJ1074" s="20"/>
      <c r="AK1074" s="20"/>
      <c r="AL1074" s="20"/>
      <c r="AM1074" s="20"/>
      <c r="AN1074" s="20"/>
      <c r="AO1074" s="20"/>
      <c r="AP1074" s="20"/>
      <c r="AQ1074" s="20"/>
      <c r="AR1074" s="20"/>
      <c r="AS1074" s="20"/>
      <c r="AT1074" s="20"/>
      <c r="AU1074" s="20"/>
      <c r="AV1074" s="20"/>
      <c r="AW1074" s="20"/>
      <c r="AX1074" s="20"/>
      <c r="AY1074" s="20"/>
      <c r="AZ1074" s="20"/>
      <c r="BA1074" s="20"/>
      <c r="BB1074" s="20"/>
    </row>
    <row r="1075" spans="1:54">
      <c r="A1075" s="16" t="s">
        <v>721</v>
      </c>
      <c r="D1075" s="20"/>
      <c r="E1075" s="20"/>
      <c r="F1075" s="20"/>
      <c r="G1075" s="20"/>
      <c r="H1075" s="20"/>
      <c r="I1075" s="20"/>
      <c r="J1075" s="20"/>
      <c r="L1075" s="20"/>
      <c r="O1075" s="20"/>
      <c r="P1075" s="20"/>
      <c r="Q1075" s="20"/>
      <c r="R1075" s="20"/>
      <c r="S1075" s="20"/>
      <c r="T1075" s="20"/>
      <c r="U1075" s="20"/>
      <c r="V1075" s="20"/>
      <c r="W1075" s="20"/>
      <c r="X1075" s="20"/>
      <c r="Y1075" s="20"/>
      <c r="Z1075" s="20"/>
      <c r="AA1075" s="20"/>
      <c r="AB1075" s="20"/>
      <c r="AC1075" s="20"/>
      <c r="AD1075" s="20"/>
      <c r="AE1075" s="20"/>
      <c r="AF1075" s="20"/>
      <c r="AG1075" s="20"/>
      <c r="AH1075" s="20"/>
      <c r="AI1075" s="20"/>
      <c r="AJ1075" s="20"/>
      <c r="AK1075" s="20"/>
      <c r="AL1075" s="20"/>
      <c r="AM1075" s="20"/>
      <c r="AN1075" s="20"/>
      <c r="AO1075" s="20"/>
      <c r="AP1075" s="20"/>
      <c r="AQ1075" s="20"/>
      <c r="AR1075" s="20"/>
      <c r="AS1075" s="20"/>
      <c r="AT1075" s="20"/>
      <c r="AU1075" s="20"/>
      <c r="AV1075" s="20"/>
      <c r="AW1075" s="20"/>
      <c r="AX1075" s="20"/>
      <c r="AY1075" s="20"/>
      <c r="AZ1075" s="20"/>
      <c r="BA1075" s="20"/>
      <c r="BB1075" s="20"/>
    </row>
    <row r="1076" spans="1:54" ht="15.75" thickBot="1">
      <c r="A1076" s="44"/>
      <c r="B1076" s="45"/>
      <c r="C1076" s="44"/>
      <c r="D1076" s="50"/>
      <c r="E1076" s="50"/>
      <c r="F1076" s="50"/>
      <c r="G1076" s="50"/>
      <c r="H1076" s="50"/>
      <c r="I1076" s="50"/>
      <c r="J1076" s="50"/>
      <c r="K1076" s="50"/>
      <c r="L1076" s="50"/>
      <c r="M1076" s="50"/>
      <c r="N1076" s="24"/>
      <c r="O1076" s="20"/>
      <c r="P1076" s="20"/>
      <c r="Q1076" s="20"/>
      <c r="R1076" s="20"/>
      <c r="S1076" s="20"/>
      <c r="T1076" s="20"/>
      <c r="U1076" s="20"/>
      <c r="V1076" s="20"/>
      <c r="W1076" s="20"/>
      <c r="X1076" s="20"/>
      <c r="Y1076" s="20"/>
      <c r="Z1076" s="20"/>
      <c r="AA1076" s="20"/>
      <c r="AB1076" s="20"/>
      <c r="AC1076" s="20"/>
      <c r="AD1076" s="20"/>
      <c r="AE1076" s="20"/>
      <c r="AF1076" s="20"/>
      <c r="AG1076" s="20"/>
      <c r="AH1076" s="20"/>
      <c r="AI1076" s="20"/>
      <c r="AJ1076" s="20"/>
      <c r="AK1076" s="20"/>
      <c r="AL1076" s="20"/>
      <c r="AM1076" s="20"/>
      <c r="AN1076" s="20"/>
      <c r="AO1076" s="20"/>
      <c r="AP1076" s="20"/>
      <c r="AQ1076" s="20"/>
      <c r="AR1076" s="20"/>
      <c r="AS1076" s="20"/>
      <c r="AT1076" s="20"/>
      <c r="AU1076" s="20"/>
      <c r="AV1076" s="20"/>
      <c r="AW1076" s="20"/>
      <c r="AX1076" s="20"/>
      <c r="AY1076" s="20"/>
      <c r="AZ1076" s="20"/>
      <c r="BA1076" s="20"/>
      <c r="BB1076" s="20"/>
    </row>
    <row r="1077" spans="1:54">
      <c r="D1077" s="21"/>
      <c r="E1077" s="21"/>
      <c r="F1077" s="21"/>
      <c r="G1077" s="33" t="s">
        <v>768</v>
      </c>
      <c r="H1077" s="21"/>
      <c r="I1077" s="21"/>
      <c r="J1077" s="21"/>
      <c r="K1077" s="21"/>
      <c r="L1077" s="21"/>
      <c r="M1077" s="21"/>
      <c r="N1077" s="24"/>
      <c r="O1077" s="20"/>
      <c r="P1077" s="20"/>
      <c r="Q1077" s="20"/>
      <c r="R1077" s="20"/>
      <c r="S1077" s="20"/>
      <c r="T1077" s="20"/>
      <c r="U1077" s="20"/>
      <c r="V1077" s="20"/>
      <c r="W1077" s="20"/>
      <c r="X1077" s="20"/>
      <c r="Y1077" s="20"/>
      <c r="Z1077" s="20"/>
      <c r="AA1077" s="20"/>
      <c r="AB1077" s="20"/>
      <c r="AC1077" s="20"/>
      <c r="AD1077" s="20"/>
      <c r="AE1077" s="20"/>
      <c r="AF1077" s="20"/>
      <c r="AG1077" s="20"/>
      <c r="AH1077" s="20"/>
      <c r="AI1077" s="20"/>
      <c r="AJ1077" s="20"/>
      <c r="AK1077" s="20"/>
      <c r="AL1077" s="20"/>
      <c r="AM1077" s="20"/>
      <c r="AN1077" s="20"/>
      <c r="AO1077" s="20"/>
      <c r="AP1077" s="20"/>
      <c r="AQ1077" s="20"/>
      <c r="AR1077" s="20"/>
      <c r="AS1077" s="20"/>
      <c r="AT1077" s="20"/>
      <c r="AU1077" s="20"/>
      <c r="AV1077" s="20"/>
      <c r="AW1077" s="20"/>
      <c r="AX1077" s="20"/>
      <c r="AY1077" s="20"/>
      <c r="AZ1077" s="20"/>
      <c r="BA1077" s="20"/>
      <c r="BB1077" s="20"/>
    </row>
    <row r="1078" spans="1:54">
      <c r="A1078" s="18" t="s">
        <v>570</v>
      </c>
      <c r="D1078" s="33" t="s">
        <v>746</v>
      </c>
      <c r="E1078" s="33" t="s">
        <v>769</v>
      </c>
      <c r="F1078" s="33" t="s">
        <v>770</v>
      </c>
      <c r="G1078" s="33" t="s">
        <v>769</v>
      </c>
      <c r="H1078" s="76" t="s">
        <v>771</v>
      </c>
      <c r="I1078" s="34"/>
      <c r="J1078" s="34"/>
      <c r="K1078" s="76" t="s">
        <v>772</v>
      </c>
      <c r="L1078" s="34"/>
      <c r="M1078" s="34"/>
      <c r="N1078" s="77"/>
      <c r="O1078" s="20"/>
      <c r="P1078" s="20"/>
      <c r="Q1078" s="20"/>
      <c r="R1078" s="20"/>
      <c r="S1078" s="20"/>
      <c r="T1078" s="20"/>
      <c r="U1078" s="20"/>
      <c r="V1078" s="20"/>
      <c r="W1078" s="20"/>
      <c r="X1078" s="20"/>
      <c r="Y1078" s="20"/>
      <c r="Z1078" s="20"/>
      <c r="AA1078" s="20"/>
      <c r="AB1078" s="20"/>
      <c r="AC1078" s="20"/>
      <c r="AD1078" s="20"/>
      <c r="AE1078" s="20"/>
      <c r="AF1078" s="20"/>
      <c r="AG1078" s="20"/>
      <c r="AH1078" s="20"/>
      <c r="AI1078" s="20"/>
      <c r="AJ1078" s="20"/>
      <c r="AK1078" s="20"/>
      <c r="AL1078" s="20"/>
      <c r="AM1078" s="20"/>
      <c r="AN1078" s="20"/>
      <c r="AO1078" s="20"/>
      <c r="AP1078" s="20"/>
      <c r="AQ1078" s="20"/>
      <c r="AR1078" s="20"/>
      <c r="AS1078" s="20"/>
      <c r="AT1078" s="20"/>
      <c r="AU1078" s="20"/>
      <c r="AV1078" s="20"/>
      <c r="AW1078" s="20"/>
      <c r="AX1078" s="20"/>
      <c r="AY1078" s="20"/>
      <c r="AZ1078" s="20"/>
      <c r="BA1078" s="20"/>
      <c r="BB1078" s="20"/>
    </row>
    <row r="1079" spans="1:54" ht="15.75" thickBot="1">
      <c r="A1079" s="45" t="s">
        <v>662</v>
      </c>
      <c r="B1079" s="45" t="s">
        <v>773</v>
      </c>
      <c r="C1079" s="70"/>
      <c r="D1079" s="36" t="s">
        <v>88</v>
      </c>
      <c r="E1079" s="36" t="s">
        <v>747</v>
      </c>
      <c r="F1079" s="36" t="s">
        <v>531</v>
      </c>
      <c r="G1079" s="36" t="s">
        <v>747</v>
      </c>
      <c r="H1079" s="36" t="s">
        <v>113</v>
      </c>
      <c r="I1079" s="36" t="s">
        <v>300</v>
      </c>
      <c r="J1079" s="36" t="s">
        <v>84</v>
      </c>
      <c r="K1079" s="36" t="s">
        <v>113</v>
      </c>
      <c r="L1079" s="36" t="s">
        <v>300</v>
      </c>
      <c r="M1079" s="36" t="s">
        <v>84</v>
      </c>
      <c r="N1079" s="77"/>
      <c r="O1079" s="20"/>
      <c r="P1079" s="20"/>
      <c r="Q1079" s="20"/>
      <c r="R1079" s="20"/>
      <c r="S1079" s="20"/>
      <c r="T1079" s="20"/>
      <c r="U1079" s="20"/>
      <c r="V1079" s="20"/>
      <c r="W1079" s="20"/>
      <c r="X1079" s="20"/>
      <c r="Y1079" s="20"/>
      <c r="Z1079" s="20"/>
      <c r="AA1079" s="20"/>
      <c r="AB1079" s="20"/>
      <c r="AC1079" s="20"/>
      <c r="AD1079" s="20"/>
      <c r="AE1079" s="20"/>
      <c r="AF1079" s="20"/>
      <c r="AG1079" s="20"/>
      <c r="AH1079" s="20"/>
      <c r="AI1079" s="20"/>
      <c r="AJ1079" s="20"/>
      <c r="AK1079" s="20"/>
      <c r="AL1079" s="20"/>
      <c r="AM1079" s="20"/>
      <c r="AN1079" s="20"/>
      <c r="AO1079" s="20"/>
      <c r="AP1079" s="20"/>
      <c r="AQ1079" s="20"/>
      <c r="AR1079" s="20"/>
      <c r="AS1079" s="20"/>
      <c r="AT1079" s="20"/>
      <c r="AU1079" s="20"/>
      <c r="AV1079" s="20"/>
      <c r="AW1079" s="20"/>
      <c r="AX1079" s="20"/>
      <c r="AY1079" s="20"/>
      <c r="AZ1079" s="20"/>
      <c r="BA1079" s="20"/>
      <c r="BB1079" s="20"/>
    </row>
    <row r="1080" spans="1:54">
      <c r="A1080" s="18">
        <v>1</v>
      </c>
      <c r="D1080" s="24"/>
      <c r="E1080" s="24"/>
      <c r="F1080" s="24"/>
      <c r="G1080" s="24"/>
      <c r="H1080" s="24"/>
      <c r="I1080" s="24"/>
      <c r="J1080" s="24"/>
      <c r="K1080" s="24"/>
      <c r="L1080" s="24"/>
      <c r="M1080" s="24"/>
      <c r="N1080" s="24"/>
      <c r="O1080" s="20"/>
      <c r="P1080" s="20"/>
      <c r="Q1080" s="20"/>
      <c r="R1080" s="20"/>
      <c r="S1080" s="20"/>
      <c r="T1080" s="20"/>
      <c r="U1080" s="20"/>
      <c r="V1080" s="20"/>
      <c r="W1080" s="20"/>
      <c r="X1080" s="20"/>
      <c r="Y1080" s="20"/>
      <c r="Z1080" s="20"/>
      <c r="AA1080" s="20"/>
      <c r="AB1080" s="20"/>
      <c r="AC1080" s="20"/>
      <c r="AD1080" s="20"/>
      <c r="AE1080" s="20"/>
      <c r="AF1080" s="20"/>
      <c r="AG1080" s="20"/>
      <c r="AH1080" s="20"/>
      <c r="AI1080" s="20"/>
      <c r="AJ1080" s="20"/>
      <c r="AK1080" s="20"/>
      <c r="AL1080" s="20"/>
      <c r="AM1080" s="20"/>
      <c r="AN1080" s="20"/>
      <c r="AO1080" s="20"/>
      <c r="AP1080" s="20"/>
      <c r="AQ1080" s="20"/>
      <c r="AR1080" s="20"/>
      <c r="AS1080" s="20"/>
      <c r="AT1080" s="20"/>
      <c r="AU1080" s="20"/>
      <c r="AV1080" s="20"/>
      <c r="AW1080" s="20"/>
      <c r="AX1080" s="20"/>
      <c r="AY1080" s="20"/>
      <c r="AZ1080" s="20"/>
      <c r="BA1080" s="20"/>
      <c r="BB1080" s="20"/>
    </row>
    <row r="1081" spans="1:54">
      <c r="A1081" s="18">
        <v>2</v>
      </c>
      <c r="D1081" s="20"/>
      <c r="E1081" s="20"/>
      <c r="F1081" s="20"/>
      <c r="G1081" s="20"/>
      <c r="H1081" s="20"/>
      <c r="I1081" s="20"/>
      <c r="J1081" s="20"/>
      <c r="K1081" s="20"/>
      <c r="L1081" s="20"/>
      <c r="M1081" s="20"/>
      <c r="N1081" s="20"/>
      <c r="O1081" s="20"/>
      <c r="P1081" s="20"/>
      <c r="Q1081" s="20"/>
      <c r="R1081" s="20"/>
      <c r="S1081" s="20"/>
      <c r="T1081" s="20"/>
      <c r="U1081" s="20"/>
      <c r="V1081" s="20"/>
      <c r="W1081" s="20"/>
      <c r="X1081" s="20"/>
      <c r="Y1081" s="20"/>
      <c r="Z1081" s="20"/>
      <c r="AA1081" s="20"/>
      <c r="AB1081" s="20"/>
      <c r="AC1081" s="20"/>
      <c r="AD1081" s="20"/>
      <c r="AE1081" s="20"/>
      <c r="AF1081" s="20"/>
      <c r="AG1081" s="20"/>
      <c r="AH1081" s="20"/>
      <c r="AI1081" s="20"/>
      <c r="AJ1081" s="20"/>
      <c r="AK1081" s="20"/>
      <c r="AL1081" s="20"/>
      <c r="AM1081" s="20"/>
      <c r="AN1081" s="20"/>
      <c r="AO1081" s="20"/>
      <c r="AP1081" s="20"/>
      <c r="AQ1081" s="20"/>
      <c r="AR1081" s="20"/>
      <c r="AS1081" s="20"/>
      <c r="AT1081" s="20"/>
      <c r="AU1081" s="20"/>
      <c r="AV1081" s="20"/>
      <c r="AW1081" s="20"/>
      <c r="AX1081" s="20"/>
      <c r="AY1081" s="20"/>
      <c r="AZ1081" s="20"/>
      <c r="BA1081" s="20"/>
      <c r="BB1081" s="20"/>
    </row>
    <row r="1082" spans="1:54">
      <c r="A1082" s="18">
        <v>3</v>
      </c>
      <c r="D1082" s="20"/>
      <c r="E1082" s="69" t="s">
        <v>774</v>
      </c>
      <c r="F1082" s="20"/>
      <c r="G1082" s="20"/>
      <c r="H1082" s="20"/>
      <c r="I1082" s="20"/>
      <c r="J1082" s="20"/>
      <c r="K1082" s="20"/>
      <c r="L1082" s="20"/>
      <c r="M1082" s="20"/>
      <c r="N1082" s="20"/>
      <c r="O1082" s="20"/>
      <c r="P1082" s="20"/>
      <c r="Q1082" s="20"/>
      <c r="R1082" s="20"/>
      <c r="S1082" s="20"/>
      <c r="T1082" s="20"/>
      <c r="U1082" s="20"/>
      <c r="V1082" s="20"/>
      <c r="W1082" s="20"/>
      <c r="X1082" s="20"/>
      <c r="Y1082" s="20"/>
      <c r="Z1082" s="20"/>
      <c r="AA1082" s="20"/>
      <c r="AB1082" s="20"/>
      <c r="AC1082" s="20"/>
      <c r="AD1082" s="20"/>
      <c r="AE1082" s="20"/>
      <c r="AF1082" s="20"/>
      <c r="AG1082" s="20"/>
      <c r="AH1082" s="20"/>
      <c r="AI1082" s="20"/>
      <c r="AJ1082" s="20"/>
      <c r="AK1082" s="20"/>
      <c r="AL1082" s="20"/>
      <c r="AM1082" s="20"/>
      <c r="AN1082" s="20"/>
      <c r="AO1082" s="20"/>
      <c r="AP1082" s="20"/>
      <c r="AQ1082" s="20"/>
      <c r="AR1082" s="20"/>
      <c r="AS1082" s="20"/>
      <c r="AT1082" s="20"/>
      <c r="AU1082" s="20"/>
      <c r="AV1082" s="20"/>
      <c r="AW1082" s="20"/>
      <c r="AX1082" s="20"/>
      <c r="AY1082" s="20"/>
      <c r="AZ1082" s="20"/>
      <c r="BA1082" s="20"/>
      <c r="BB1082" s="20"/>
    </row>
    <row r="1083" spans="1:54">
      <c r="A1083" s="18"/>
      <c r="D1083" s="20"/>
      <c r="E1083" s="20"/>
      <c r="F1083" s="20"/>
      <c r="G1083" s="20"/>
      <c r="H1083" s="20"/>
      <c r="I1083" s="20"/>
      <c r="J1083" s="20"/>
      <c r="K1083" s="20"/>
      <c r="L1083" s="20"/>
      <c r="M1083" s="20"/>
      <c r="N1083" s="20"/>
      <c r="O1083" s="20"/>
      <c r="P1083" s="20"/>
      <c r="Q1083" s="20"/>
      <c r="R1083" s="20"/>
      <c r="S1083" s="20"/>
      <c r="T1083" s="20"/>
      <c r="U1083" s="20"/>
      <c r="V1083" s="20"/>
      <c r="W1083" s="20"/>
      <c r="X1083" s="20"/>
      <c r="Y1083" s="20"/>
      <c r="Z1083" s="20"/>
      <c r="AA1083" s="20"/>
      <c r="AB1083" s="20"/>
      <c r="AC1083" s="20"/>
      <c r="AD1083" s="20"/>
      <c r="AE1083" s="20"/>
      <c r="AF1083" s="20"/>
      <c r="AG1083" s="20"/>
      <c r="AH1083" s="20"/>
      <c r="AI1083" s="20"/>
      <c r="AJ1083" s="20"/>
      <c r="AK1083" s="20"/>
      <c r="AL1083" s="20"/>
      <c r="AM1083" s="20"/>
      <c r="AN1083" s="20"/>
      <c r="AO1083" s="20"/>
      <c r="AP1083" s="20"/>
      <c r="AQ1083" s="20"/>
      <c r="AR1083" s="20"/>
      <c r="AS1083" s="20"/>
      <c r="AT1083" s="20"/>
      <c r="AU1083" s="20"/>
      <c r="AV1083" s="20"/>
      <c r="AW1083" s="20"/>
      <c r="AX1083" s="20"/>
      <c r="AY1083" s="20"/>
      <c r="AZ1083" s="20"/>
      <c r="BA1083" s="20"/>
      <c r="BB1083" s="20"/>
    </row>
    <row r="1084" spans="1:54">
      <c r="A1084" s="18"/>
      <c r="D1084" s="20"/>
      <c r="E1084" s="20"/>
      <c r="F1084" s="20"/>
      <c r="G1084" s="20"/>
      <c r="H1084" s="20"/>
      <c r="I1084" s="20"/>
      <c r="J1084" s="20"/>
      <c r="K1084" s="20"/>
      <c r="L1084" s="20"/>
      <c r="M1084" s="20"/>
      <c r="N1084" s="20"/>
      <c r="O1084" s="20"/>
      <c r="P1084" s="20"/>
      <c r="Q1084" s="20"/>
      <c r="R1084" s="20"/>
      <c r="S1084" s="20"/>
      <c r="T1084" s="20"/>
      <c r="U1084" s="20"/>
      <c r="V1084" s="20"/>
      <c r="W1084" s="20"/>
      <c r="X1084" s="20"/>
      <c r="Y1084" s="20"/>
      <c r="Z1084" s="20"/>
      <c r="AA1084" s="20"/>
      <c r="AB1084" s="20"/>
      <c r="AC1084" s="20"/>
      <c r="AD1084" s="20"/>
      <c r="AE1084" s="20"/>
      <c r="AF1084" s="20"/>
      <c r="AG1084" s="20"/>
      <c r="AH1084" s="20"/>
      <c r="AI1084" s="20"/>
      <c r="AJ1084" s="20"/>
      <c r="AK1084" s="20"/>
      <c r="AL1084" s="20"/>
      <c r="AM1084" s="20"/>
      <c r="AN1084" s="20"/>
      <c r="AO1084" s="20"/>
      <c r="AP1084" s="20"/>
      <c r="AQ1084" s="20"/>
      <c r="AR1084" s="20"/>
      <c r="AS1084" s="20"/>
      <c r="AT1084" s="20"/>
      <c r="AU1084" s="20"/>
      <c r="AV1084" s="20"/>
      <c r="AW1084" s="20"/>
      <c r="AX1084" s="20"/>
      <c r="AY1084" s="20"/>
      <c r="AZ1084" s="20"/>
      <c r="BA1084" s="20"/>
      <c r="BB1084" s="20"/>
    </row>
    <row r="1085" spans="1:54">
      <c r="A1085" s="18"/>
      <c r="D1085" s="20"/>
      <c r="E1085" s="20"/>
      <c r="F1085" s="20"/>
      <c r="G1085" s="20"/>
      <c r="H1085" s="20"/>
      <c r="I1085" s="20"/>
      <c r="J1085" s="20"/>
      <c r="K1085" s="20"/>
      <c r="L1085" s="20"/>
      <c r="M1085" s="20"/>
      <c r="N1085" s="20"/>
      <c r="O1085" s="20"/>
      <c r="P1085" s="20"/>
      <c r="Q1085" s="20"/>
      <c r="R1085" s="20"/>
      <c r="S1085" s="20"/>
      <c r="T1085" s="20"/>
      <c r="U1085" s="20"/>
      <c r="V1085" s="20"/>
      <c r="W1085" s="20"/>
      <c r="X1085" s="20"/>
      <c r="Y1085" s="20"/>
      <c r="Z1085" s="20"/>
      <c r="AA1085" s="20"/>
      <c r="AB1085" s="20"/>
      <c r="AC1085" s="20"/>
      <c r="AD1085" s="20"/>
      <c r="AE1085" s="20"/>
      <c r="AF1085" s="20"/>
      <c r="AG1085" s="20"/>
      <c r="AH1085" s="20"/>
      <c r="AI1085" s="20"/>
      <c r="AJ1085" s="20"/>
      <c r="AK1085" s="20"/>
      <c r="AL1085" s="20"/>
      <c r="AM1085" s="20"/>
      <c r="AN1085" s="20"/>
      <c r="AO1085" s="20"/>
      <c r="AP1085" s="20"/>
      <c r="AQ1085" s="20"/>
      <c r="AR1085" s="20"/>
      <c r="AS1085" s="20"/>
      <c r="AT1085" s="20"/>
      <c r="AU1085" s="20"/>
      <c r="AV1085" s="20"/>
      <c r="AW1085" s="20"/>
      <c r="AX1085" s="20"/>
      <c r="AY1085" s="20"/>
      <c r="AZ1085" s="20"/>
      <c r="BA1085" s="20"/>
      <c r="BB1085" s="20"/>
    </row>
    <row r="1086" spans="1:54">
      <c r="A1086" s="18"/>
      <c r="D1086" s="20"/>
      <c r="E1086" s="20"/>
      <c r="F1086" s="20"/>
      <c r="G1086" s="20"/>
      <c r="H1086" s="20"/>
      <c r="I1086" s="20"/>
      <c r="J1086" s="20"/>
      <c r="K1086" s="20"/>
      <c r="L1086" s="20"/>
      <c r="M1086" s="20"/>
      <c r="N1086" s="20"/>
      <c r="O1086" s="20"/>
      <c r="P1086" s="20"/>
      <c r="Q1086" s="20"/>
      <c r="R1086" s="20"/>
      <c r="S1086" s="20"/>
      <c r="T1086" s="20"/>
      <c r="U1086" s="20"/>
      <c r="V1086" s="20"/>
      <c r="W1086" s="20"/>
      <c r="X1086" s="20"/>
      <c r="Y1086" s="20"/>
      <c r="Z1086" s="20"/>
      <c r="AA1086" s="20"/>
      <c r="AB1086" s="20"/>
      <c r="AC1086" s="20"/>
      <c r="AD1086" s="20"/>
      <c r="AE1086" s="20"/>
      <c r="AF1086" s="20"/>
      <c r="AG1086" s="20"/>
      <c r="AH1086" s="20"/>
      <c r="AI1086" s="20"/>
      <c r="AJ1086" s="20"/>
      <c r="AK1086" s="20"/>
      <c r="AL1086" s="20"/>
      <c r="AM1086" s="20"/>
      <c r="AN1086" s="20"/>
      <c r="AO1086" s="20"/>
      <c r="AP1086" s="20"/>
      <c r="AQ1086" s="20"/>
      <c r="AR1086" s="20"/>
      <c r="AS1086" s="20"/>
      <c r="AT1086" s="20"/>
      <c r="AU1086" s="20"/>
      <c r="AV1086" s="20"/>
      <c r="AW1086" s="20"/>
      <c r="AX1086" s="20"/>
      <c r="AY1086" s="20"/>
      <c r="AZ1086" s="20"/>
      <c r="BA1086" s="20"/>
      <c r="BB1086" s="20"/>
    </row>
    <row r="1087" spans="1:54">
      <c r="A1087" s="18"/>
      <c r="D1087" s="20"/>
      <c r="E1087" s="20"/>
      <c r="F1087" s="20"/>
      <c r="G1087" s="20"/>
      <c r="H1087" s="20"/>
      <c r="I1087" s="20"/>
      <c r="J1087" s="20"/>
      <c r="K1087" s="20"/>
      <c r="L1087" s="20"/>
      <c r="M1087" s="20"/>
      <c r="N1087" s="20"/>
      <c r="O1087" s="20"/>
      <c r="P1087" s="20"/>
      <c r="Q1087" s="20"/>
      <c r="R1087" s="20"/>
      <c r="S1087" s="20"/>
      <c r="T1087" s="20"/>
      <c r="U1087" s="20"/>
      <c r="V1087" s="20"/>
      <c r="W1087" s="20"/>
      <c r="X1087" s="20"/>
      <c r="Y1087" s="20"/>
      <c r="Z1087" s="20"/>
      <c r="AA1087" s="20"/>
      <c r="AB1087" s="20"/>
      <c r="AC1087" s="20"/>
      <c r="AD1087" s="20"/>
      <c r="AE1087" s="20"/>
      <c r="AF1087" s="20"/>
      <c r="AG1087" s="20"/>
      <c r="AH1087" s="20"/>
      <c r="AI1087" s="20"/>
      <c r="AJ1087" s="20"/>
      <c r="AK1087" s="20"/>
      <c r="AL1087" s="20"/>
      <c r="AM1087" s="20"/>
      <c r="AN1087" s="20"/>
      <c r="AO1087" s="20"/>
      <c r="AP1087" s="20"/>
      <c r="AQ1087" s="20"/>
      <c r="AR1087" s="20"/>
      <c r="AS1087" s="20"/>
      <c r="AT1087" s="20"/>
      <c r="AU1087" s="20"/>
      <c r="AV1087" s="20"/>
      <c r="AW1087" s="20"/>
      <c r="AX1087" s="20"/>
      <c r="AY1087" s="20"/>
      <c r="AZ1087" s="20"/>
      <c r="BA1087" s="20"/>
      <c r="BB1087" s="20"/>
    </row>
    <row r="1088" spans="1:54">
      <c r="A1088" s="18"/>
      <c r="D1088" s="20"/>
      <c r="E1088" s="20"/>
      <c r="F1088" s="20"/>
      <c r="G1088" s="20"/>
      <c r="H1088" s="20"/>
      <c r="I1088" s="20"/>
      <c r="J1088" s="20"/>
      <c r="K1088" s="20"/>
      <c r="L1088" s="20"/>
      <c r="M1088" s="20"/>
      <c r="N1088" s="20"/>
      <c r="O1088" s="20"/>
      <c r="P1088" s="20"/>
      <c r="Q1088" s="20"/>
      <c r="R1088" s="20"/>
      <c r="S1088" s="20"/>
      <c r="T1088" s="20"/>
      <c r="U1088" s="20"/>
      <c r="V1088" s="20"/>
      <c r="W1088" s="20"/>
      <c r="X1088" s="20"/>
      <c r="Y1088" s="20"/>
      <c r="Z1088" s="20"/>
      <c r="AA1088" s="20"/>
      <c r="AB1088" s="20"/>
      <c r="AC1088" s="20"/>
      <c r="AD1088" s="20"/>
      <c r="AE1088" s="20"/>
      <c r="AF1088" s="20"/>
      <c r="AG1088" s="20"/>
      <c r="AH1088" s="20"/>
      <c r="AI1088" s="20"/>
      <c r="AJ1088" s="20"/>
      <c r="AK1088" s="20"/>
      <c r="AL1088" s="20"/>
      <c r="AM1088" s="20"/>
      <c r="AN1088" s="20"/>
      <c r="AO1088" s="20"/>
      <c r="AP1088" s="20"/>
      <c r="AQ1088" s="20"/>
      <c r="AR1088" s="20"/>
      <c r="AS1088" s="20"/>
      <c r="AT1088" s="20"/>
      <c r="AU1088" s="20"/>
      <c r="AV1088" s="20"/>
      <c r="AW1088" s="20"/>
      <c r="AX1088" s="20"/>
      <c r="AY1088" s="20"/>
      <c r="AZ1088" s="20"/>
      <c r="BA1088" s="20"/>
      <c r="BB1088" s="20"/>
    </row>
    <row r="1089" spans="1:54">
      <c r="A1089" s="18"/>
      <c r="D1089" s="20"/>
      <c r="E1089" s="20"/>
      <c r="F1089" s="20"/>
      <c r="G1089" s="20"/>
      <c r="H1089" s="20"/>
      <c r="I1089" s="20"/>
      <c r="J1089" s="20"/>
      <c r="K1089" s="20"/>
      <c r="L1089" s="20"/>
      <c r="M1089" s="20"/>
      <c r="N1089" s="20"/>
      <c r="O1089" s="20"/>
      <c r="P1089" s="20"/>
      <c r="Q1089" s="20"/>
      <c r="R1089" s="20"/>
      <c r="S1089" s="20"/>
      <c r="T1089" s="20"/>
      <c r="U1089" s="20"/>
      <c r="V1089" s="20"/>
      <c r="W1089" s="20"/>
      <c r="X1089" s="20"/>
      <c r="Y1089" s="20"/>
      <c r="Z1089" s="20"/>
      <c r="AA1089" s="20"/>
      <c r="AB1089" s="20"/>
      <c r="AC1089" s="20"/>
      <c r="AD1089" s="20"/>
      <c r="AE1089" s="20"/>
      <c r="AF1089" s="20"/>
      <c r="AG1089" s="20"/>
      <c r="AH1089" s="20"/>
      <c r="AI1089" s="20"/>
      <c r="AJ1089" s="20"/>
      <c r="AK1089" s="20"/>
      <c r="AL1089" s="20"/>
      <c r="AM1089" s="20"/>
      <c r="AN1089" s="20"/>
      <c r="AO1089" s="20"/>
      <c r="AP1089" s="20"/>
      <c r="AQ1089" s="20"/>
      <c r="AR1089" s="20"/>
      <c r="AS1089" s="20"/>
      <c r="AT1089" s="20"/>
      <c r="AU1089" s="20"/>
      <c r="AV1089" s="20"/>
      <c r="AW1089" s="20"/>
      <c r="AX1089" s="20"/>
      <c r="AY1089" s="20"/>
      <c r="AZ1089" s="20"/>
      <c r="BA1089" s="20"/>
      <c r="BB1089" s="20"/>
    </row>
    <row r="1090" spans="1:54">
      <c r="A1090" s="18"/>
      <c r="D1090" s="20"/>
      <c r="E1090" s="20"/>
      <c r="F1090" s="20"/>
      <c r="G1090" s="20"/>
      <c r="H1090" s="20"/>
      <c r="I1090" s="20"/>
      <c r="J1090" s="20"/>
      <c r="K1090" s="20"/>
      <c r="L1090" s="20"/>
      <c r="M1090" s="20"/>
      <c r="N1090" s="20"/>
      <c r="O1090" s="20"/>
      <c r="P1090" s="20"/>
      <c r="Q1090" s="20"/>
      <c r="R1090" s="20"/>
      <c r="S1090" s="20"/>
      <c r="T1090" s="20"/>
      <c r="U1090" s="20"/>
      <c r="V1090" s="20"/>
      <c r="W1090" s="20"/>
      <c r="X1090" s="20"/>
      <c r="Y1090" s="20"/>
      <c r="Z1090" s="20"/>
      <c r="AA1090" s="20"/>
      <c r="AB1090" s="20"/>
      <c r="AC1090" s="20"/>
      <c r="AD1090" s="20"/>
      <c r="AE1090" s="20"/>
      <c r="AF1090" s="20"/>
      <c r="AG1090" s="20"/>
      <c r="AH1090" s="20"/>
      <c r="AI1090" s="20"/>
      <c r="AJ1090" s="20"/>
      <c r="AK1090" s="20"/>
      <c r="AL1090" s="20"/>
      <c r="AM1090" s="20"/>
      <c r="AN1090" s="20"/>
      <c r="AO1090" s="20"/>
      <c r="AP1090" s="20"/>
      <c r="AQ1090" s="20"/>
      <c r="AR1090" s="20"/>
      <c r="AS1090" s="20"/>
      <c r="AT1090" s="20"/>
      <c r="AU1090" s="20"/>
      <c r="AV1090" s="20"/>
      <c r="AW1090" s="20"/>
      <c r="AX1090" s="20"/>
      <c r="AY1090" s="20"/>
      <c r="AZ1090" s="20"/>
      <c r="BA1090" s="20"/>
      <c r="BB1090" s="20"/>
    </row>
    <row r="1091" spans="1:54">
      <c r="A1091" s="18"/>
      <c r="D1091" s="20"/>
      <c r="E1091" s="20"/>
      <c r="F1091" s="20"/>
      <c r="G1091" s="20"/>
      <c r="H1091" s="20"/>
      <c r="I1091" s="20"/>
      <c r="J1091" s="20"/>
      <c r="K1091" s="20"/>
      <c r="L1091" s="20"/>
      <c r="M1091" s="20"/>
      <c r="N1091" s="20"/>
      <c r="O1091" s="20"/>
      <c r="P1091" s="20"/>
      <c r="Q1091" s="20"/>
      <c r="R1091" s="20"/>
      <c r="S1091" s="20"/>
      <c r="T1091" s="20"/>
      <c r="U1091" s="20"/>
      <c r="V1091" s="20"/>
      <c r="W1091" s="20"/>
      <c r="X1091" s="20"/>
      <c r="Y1091" s="20"/>
      <c r="Z1091" s="20"/>
      <c r="AA1091" s="20"/>
      <c r="AB1091" s="20"/>
      <c r="AC1091" s="20"/>
      <c r="AD1091" s="20"/>
      <c r="AE1091" s="20"/>
      <c r="AF1091" s="20"/>
      <c r="AG1091" s="20"/>
      <c r="AH1091" s="20"/>
      <c r="AI1091" s="20"/>
      <c r="AJ1091" s="20"/>
      <c r="AK1091" s="20"/>
      <c r="AL1091" s="20"/>
      <c r="AM1091" s="20"/>
      <c r="AN1091" s="20"/>
      <c r="AO1091" s="20"/>
      <c r="AP1091" s="20"/>
      <c r="AQ1091" s="20"/>
      <c r="AR1091" s="20"/>
      <c r="AS1091" s="20"/>
      <c r="AT1091" s="20"/>
      <c r="AU1091" s="20"/>
      <c r="AV1091" s="20"/>
      <c r="AW1091" s="20"/>
      <c r="AX1091" s="20"/>
      <c r="AY1091" s="20"/>
      <c r="AZ1091" s="20"/>
      <c r="BA1091" s="20"/>
      <c r="BB1091" s="20"/>
    </row>
    <row r="1092" spans="1:54">
      <c r="A1092" s="18"/>
      <c r="D1092" s="20"/>
      <c r="E1092" s="20"/>
      <c r="F1092" s="20"/>
      <c r="G1092" s="20"/>
      <c r="H1092" s="20"/>
      <c r="I1092" s="20"/>
      <c r="J1092" s="20"/>
      <c r="K1092" s="20"/>
      <c r="L1092" s="20"/>
      <c r="M1092" s="20"/>
      <c r="N1092" s="20"/>
      <c r="O1092" s="20"/>
      <c r="P1092" s="20"/>
      <c r="Q1092" s="20"/>
      <c r="R1092" s="20"/>
      <c r="S1092" s="20"/>
      <c r="T1092" s="20"/>
      <c r="U1092" s="20"/>
      <c r="V1092" s="20"/>
      <c r="W1092" s="20"/>
      <c r="X1092" s="20"/>
      <c r="Y1092" s="20"/>
      <c r="Z1092" s="20"/>
      <c r="AA1092" s="20"/>
      <c r="AB1092" s="20"/>
      <c r="AC1092" s="20"/>
      <c r="AD1092" s="20"/>
      <c r="AE1092" s="20"/>
      <c r="AF1092" s="20"/>
      <c r="AG1092" s="20"/>
      <c r="AH1092" s="20"/>
      <c r="AI1092" s="20"/>
      <c r="AJ1092" s="20"/>
      <c r="AK1092" s="20"/>
      <c r="AL1092" s="20"/>
      <c r="AM1092" s="20"/>
      <c r="AN1092" s="20"/>
      <c r="AO1092" s="20"/>
      <c r="AP1092" s="20"/>
      <c r="AQ1092" s="20"/>
      <c r="AR1092" s="20"/>
      <c r="AS1092" s="20"/>
      <c r="AT1092" s="20"/>
      <c r="AU1092" s="20"/>
      <c r="AV1092" s="20"/>
      <c r="AW1092" s="20"/>
      <c r="AX1092" s="20"/>
      <c r="AY1092" s="20"/>
      <c r="AZ1092" s="20"/>
      <c r="BA1092" s="20"/>
      <c r="BB1092" s="20"/>
    </row>
    <row r="1093" spans="1:54">
      <c r="A1093" s="18"/>
      <c r="D1093" s="20"/>
      <c r="E1093" s="20"/>
      <c r="F1093" s="20"/>
      <c r="G1093" s="20"/>
      <c r="H1093" s="20"/>
      <c r="I1093" s="20"/>
      <c r="J1093" s="20"/>
      <c r="K1093" s="20"/>
      <c r="L1093" s="20"/>
      <c r="M1093" s="20"/>
      <c r="N1093" s="20"/>
      <c r="O1093" s="20"/>
      <c r="P1093" s="20"/>
      <c r="Q1093" s="20"/>
      <c r="R1093" s="20"/>
      <c r="S1093" s="20"/>
      <c r="T1093" s="20"/>
      <c r="U1093" s="20"/>
      <c r="V1093" s="20"/>
      <c r="W1093" s="20"/>
      <c r="X1093" s="20"/>
      <c r="Y1093" s="20"/>
      <c r="Z1093" s="20"/>
      <c r="AA1093" s="20"/>
      <c r="AB1093" s="20"/>
      <c r="AC1093" s="20"/>
      <c r="AD1093" s="20"/>
      <c r="AE1093" s="20"/>
      <c r="AF1093" s="20"/>
      <c r="AG1093" s="20"/>
      <c r="AH1093" s="20"/>
      <c r="AI1093" s="20"/>
      <c r="AJ1093" s="20"/>
      <c r="AK1093" s="20"/>
      <c r="AL1093" s="20"/>
      <c r="AM1093" s="20"/>
      <c r="AN1093" s="20"/>
      <c r="AO1093" s="20"/>
      <c r="AP1093" s="20"/>
      <c r="AQ1093" s="20"/>
      <c r="AR1093" s="20"/>
      <c r="AS1093" s="20"/>
      <c r="AT1093" s="20"/>
      <c r="AU1093" s="20"/>
      <c r="AV1093" s="20"/>
      <c r="AW1093" s="20"/>
      <c r="AX1093" s="20"/>
      <c r="AY1093" s="20"/>
      <c r="AZ1093" s="20"/>
      <c r="BA1093" s="20"/>
      <c r="BB1093" s="20"/>
    </row>
    <row r="1094" spans="1:54">
      <c r="A1094" s="18"/>
      <c r="D1094" s="20"/>
      <c r="E1094" s="20"/>
      <c r="F1094" s="20"/>
      <c r="G1094" s="20"/>
      <c r="H1094" s="20"/>
      <c r="I1094" s="20"/>
      <c r="J1094" s="20"/>
      <c r="K1094" s="20"/>
      <c r="L1094" s="20"/>
      <c r="M1094" s="20"/>
      <c r="N1094" s="20"/>
      <c r="O1094" s="20"/>
      <c r="P1094" s="20"/>
      <c r="Q1094" s="20"/>
      <c r="R1094" s="20"/>
      <c r="S1094" s="20"/>
      <c r="T1094" s="20"/>
      <c r="U1094" s="20"/>
      <c r="V1094" s="20"/>
      <c r="W1094" s="20"/>
      <c r="X1094" s="20"/>
      <c r="Y1094" s="20"/>
      <c r="Z1094" s="20"/>
      <c r="AA1094" s="20"/>
      <c r="AB1094" s="20"/>
      <c r="AC1094" s="20"/>
      <c r="AD1094" s="20"/>
      <c r="AE1094" s="20"/>
      <c r="AF1094" s="20"/>
      <c r="AG1094" s="20"/>
      <c r="AH1094" s="20"/>
      <c r="AI1094" s="20"/>
      <c r="AJ1094" s="20"/>
      <c r="AK1094" s="20"/>
      <c r="AL1094" s="20"/>
      <c r="AM1094" s="20"/>
      <c r="AN1094" s="20"/>
      <c r="AO1094" s="20"/>
      <c r="AP1094" s="20"/>
      <c r="AQ1094" s="20"/>
      <c r="AR1094" s="20"/>
      <c r="AS1094" s="20"/>
      <c r="AT1094" s="20"/>
      <c r="AU1094" s="20"/>
      <c r="AV1094" s="20"/>
      <c r="AW1094" s="20"/>
      <c r="AX1094" s="20"/>
      <c r="AY1094" s="20"/>
      <c r="AZ1094" s="20"/>
      <c r="BA1094" s="20"/>
      <c r="BB1094" s="20"/>
    </row>
    <row r="1095" spans="1:54">
      <c r="A1095" s="18"/>
      <c r="D1095" s="20"/>
      <c r="E1095" s="20"/>
      <c r="F1095" s="20"/>
      <c r="G1095" s="20"/>
      <c r="H1095" s="20"/>
      <c r="I1095" s="20"/>
      <c r="J1095" s="20"/>
      <c r="K1095" s="20"/>
      <c r="L1095" s="20"/>
      <c r="M1095" s="20"/>
      <c r="N1095" s="20"/>
      <c r="O1095" s="20"/>
      <c r="P1095" s="20"/>
      <c r="Q1095" s="20"/>
      <c r="R1095" s="20"/>
      <c r="S1095" s="20"/>
      <c r="T1095" s="20"/>
      <c r="U1095" s="20"/>
      <c r="V1095" s="20"/>
      <c r="W1095" s="20"/>
      <c r="X1095" s="20"/>
      <c r="Y1095" s="20"/>
      <c r="Z1095" s="20"/>
      <c r="AA1095" s="20"/>
      <c r="AB1095" s="20"/>
      <c r="AC1095" s="20"/>
      <c r="AD1095" s="20"/>
      <c r="AE1095" s="20"/>
      <c r="AF1095" s="20"/>
      <c r="AG1095" s="20"/>
      <c r="AH1095" s="20"/>
      <c r="AI1095" s="20"/>
      <c r="AJ1095" s="20"/>
      <c r="AK1095" s="20"/>
      <c r="AL1095" s="20"/>
      <c r="AM1095" s="20"/>
      <c r="AN1095" s="20"/>
      <c r="AO1095" s="20"/>
      <c r="AP1095" s="20"/>
      <c r="AQ1095" s="20"/>
      <c r="AR1095" s="20"/>
      <c r="AS1095" s="20"/>
      <c r="AT1095" s="20"/>
      <c r="AU1095" s="20"/>
      <c r="AV1095" s="20"/>
      <c r="AW1095" s="20"/>
      <c r="AX1095" s="20"/>
      <c r="AY1095" s="20"/>
      <c r="AZ1095" s="20"/>
      <c r="BA1095" s="20"/>
      <c r="BB1095" s="20"/>
    </row>
    <row r="1096" spans="1:54">
      <c r="A1096" s="18"/>
      <c r="D1096" s="20"/>
      <c r="E1096" s="20"/>
      <c r="F1096" s="20"/>
      <c r="G1096" s="20"/>
      <c r="H1096" s="20"/>
      <c r="I1096" s="20"/>
      <c r="J1096" s="20"/>
      <c r="K1096" s="20"/>
      <c r="L1096" s="20"/>
      <c r="M1096" s="20"/>
      <c r="N1096" s="20"/>
      <c r="O1096" s="20"/>
      <c r="P1096" s="20"/>
      <c r="Q1096" s="20"/>
      <c r="R1096" s="20"/>
      <c r="S1096" s="20"/>
      <c r="T1096" s="20"/>
      <c r="U1096" s="20"/>
      <c r="V1096" s="20"/>
      <c r="W1096" s="20"/>
      <c r="X1096" s="20"/>
      <c r="Y1096" s="20"/>
      <c r="Z1096" s="20"/>
      <c r="AA1096" s="20"/>
      <c r="AB1096" s="20"/>
      <c r="AC1096" s="20"/>
      <c r="AD1096" s="20"/>
      <c r="AE1096" s="20"/>
      <c r="AF1096" s="20"/>
      <c r="AG1096" s="20"/>
      <c r="AH1096" s="20"/>
      <c r="AI1096" s="20"/>
      <c r="AJ1096" s="20"/>
      <c r="AK1096" s="20"/>
      <c r="AL1096" s="20"/>
      <c r="AM1096" s="20"/>
      <c r="AN1096" s="20"/>
      <c r="AO1096" s="20"/>
      <c r="AP1096" s="20"/>
      <c r="AQ1096" s="20"/>
      <c r="AR1096" s="20"/>
      <c r="AS1096" s="20"/>
      <c r="AT1096" s="20"/>
      <c r="AU1096" s="20"/>
      <c r="AV1096" s="20"/>
      <c r="AW1096" s="20"/>
      <c r="AX1096" s="20"/>
      <c r="AY1096" s="20"/>
      <c r="AZ1096" s="20"/>
      <c r="BA1096" s="20"/>
      <c r="BB1096" s="20"/>
    </row>
    <row r="1097" spans="1:54">
      <c r="A1097" s="18"/>
      <c r="D1097" s="20"/>
      <c r="E1097" s="20"/>
      <c r="F1097" s="20"/>
      <c r="G1097" s="20"/>
      <c r="H1097" s="20"/>
      <c r="I1097" s="20"/>
      <c r="J1097" s="20"/>
      <c r="K1097" s="20"/>
      <c r="L1097" s="20"/>
      <c r="M1097" s="20"/>
      <c r="N1097" s="20"/>
      <c r="O1097" s="20"/>
      <c r="P1097" s="20"/>
      <c r="Q1097" s="20"/>
      <c r="R1097" s="20"/>
      <c r="S1097" s="20"/>
      <c r="T1097" s="20"/>
      <c r="U1097" s="20"/>
      <c r="V1097" s="20"/>
      <c r="W1097" s="20"/>
      <c r="X1097" s="20"/>
      <c r="Y1097" s="20"/>
      <c r="Z1097" s="20"/>
      <c r="AA1097" s="20"/>
      <c r="AB1097" s="20"/>
      <c r="AC1097" s="20"/>
      <c r="AD1097" s="20"/>
      <c r="AE1097" s="20"/>
      <c r="AF1097" s="20"/>
      <c r="AG1097" s="20"/>
      <c r="AH1097" s="20"/>
      <c r="AI1097" s="20"/>
      <c r="AJ1097" s="20"/>
      <c r="AK1097" s="20"/>
      <c r="AL1097" s="20"/>
      <c r="AM1097" s="20"/>
      <c r="AN1097" s="20"/>
      <c r="AO1097" s="20"/>
      <c r="AP1097" s="20"/>
      <c r="AQ1097" s="20"/>
      <c r="AR1097" s="20"/>
      <c r="AS1097" s="20"/>
      <c r="AT1097" s="20"/>
      <c r="AU1097" s="20"/>
      <c r="AV1097" s="20"/>
      <c r="AW1097" s="20"/>
      <c r="AX1097" s="20"/>
      <c r="AY1097" s="20"/>
      <c r="AZ1097" s="20"/>
      <c r="BA1097" s="20"/>
      <c r="BB1097" s="20"/>
    </row>
    <row r="1098" spans="1:54">
      <c r="A1098" s="18"/>
      <c r="D1098" s="20"/>
      <c r="E1098" s="20"/>
      <c r="F1098" s="20"/>
      <c r="G1098" s="20"/>
      <c r="H1098" s="20"/>
      <c r="I1098" s="20"/>
      <c r="J1098" s="20"/>
      <c r="K1098" s="20"/>
      <c r="L1098" s="20"/>
      <c r="M1098" s="20"/>
      <c r="N1098" s="20"/>
      <c r="O1098" s="20"/>
      <c r="P1098" s="20"/>
      <c r="Q1098" s="20"/>
      <c r="R1098" s="20"/>
      <c r="S1098" s="20"/>
      <c r="T1098" s="20"/>
      <c r="U1098" s="20"/>
      <c r="V1098" s="20"/>
      <c r="W1098" s="20"/>
      <c r="X1098" s="20"/>
      <c r="Y1098" s="20"/>
      <c r="Z1098" s="20"/>
      <c r="AA1098" s="20"/>
      <c r="AB1098" s="20"/>
      <c r="AC1098" s="20"/>
      <c r="AD1098" s="20"/>
      <c r="AE1098" s="20"/>
      <c r="AF1098" s="20"/>
      <c r="AG1098" s="20"/>
      <c r="AH1098" s="20"/>
      <c r="AI1098" s="20"/>
      <c r="AJ1098" s="20"/>
      <c r="AK1098" s="20"/>
      <c r="AL1098" s="20"/>
      <c r="AM1098" s="20"/>
      <c r="AN1098" s="20"/>
      <c r="AO1098" s="20"/>
      <c r="AP1098" s="20"/>
      <c r="AQ1098" s="20"/>
      <c r="AR1098" s="20"/>
      <c r="AS1098" s="20"/>
      <c r="AT1098" s="20"/>
      <c r="AU1098" s="20"/>
      <c r="AV1098" s="20"/>
      <c r="AW1098" s="20"/>
      <c r="AX1098" s="20"/>
      <c r="AY1098" s="20"/>
      <c r="AZ1098" s="20"/>
      <c r="BA1098" s="20"/>
      <c r="BB1098" s="20"/>
    </row>
    <row r="1099" spans="1:54">
      <c r="A1099" s="18"/>
      <c r="D1099" s="20"/>
      <c r="E1099" s="20"/>
      <c r="F1099" s="20"/>
      <c r="G1099" s="20"/>
      <c r="H1099" s="20"/>
      <c r="I1099" s="20"/>
      <c r="J1099" s="20"/>
      <c r="K1099" s="20"/>
      <c r="L1099" s="20"/>
      <c r="M1099" s="20"/>
      <c r="N1099" s="20"/>
      <c r="O1099" s="20"/>
      <c r="P1099" s="20"/>
      <c r="Q1099" s="20"/>
      <c r="R1099" s="20"/>
      <c r="S1099" s="20"/>
      <c r="T1099" s="20"/>
      <c r="U1099" s="20"/>
      <c r="V1099" s="20"/>
      <c r="W1099" s="20"/>
      <c r="X1099" s="20"/>
      <c r="Y1099" s="20"/>
      <c r="Z1099" s="20"/>
      <c r="AA1099" s="20"/>
      <c r="AB1099" s="20"/>
      <c r="AC1099" s="20"/>
      <c r="AD1099" s="20"/>
      <c r="AE1099" s="20"/>
      <c r="AF1099" s="20"/>
      <c r="AG1099" s="20"/>
      <c r="AH1099" s="20"/>
      <c r="AI1099" s="20"/>
      <c r="AJ1099" s="20"/>
      <c r="AK1099" s="20"/>
      <c r="AL1099" s="20"/>
      <c r="AM1099" s="20"/>
      <c r="AN1099" s="20"/>
      <c r="AO1099" s="20"/>
      <c r="AP1099" s="20"/>
      <c r="AQ1099" s="20"/>
      <c r="AR1099" s="20"/>
      <c r="AS1099" s="20"/>
      <c r="AT1099" s="20"/>
      <c r="AU1099" s="20"/>
      <c r="AV1099" s="20"/>
      <c r="AW1099" s="20"/>
      <c r="AX1099" s="20"/>
      <c r="AY1099" s="20"/>
      <c r="AZ1099" s="20"/>
      <c r="BA1099" s="20"/>
      <c r="BB1099" s="20"/>
    </row>
    <row r="1100" spans="1:54">
      <c r="A1100" s="18"/>
      <c r="D1100" s="20"/>
      <c r="E1100" s="20"/>
      <c r="F1100" s="20"/>
      <c r="G1100" s="20"/>
      <c r="H1100" s="20"/>
      <c r="I1100" s="20"/>
      <c r="J1100" s="20"/>
      <c r="K1100" s="20"/>
      <c r="L1100" s="20"/>
      <c r="M1100" s="20"/>
      <c r="N1100" s="20"/>
      <c r="O1100" s="20"/>
      <c r="P1100" s="20"/>
      <c r="Q1100" s="20"/>
      <c r="R1100" s="20"/>
      <c r="S1100" s="20"/>
      <c r="T1100" s="20"/>
      <c r="U1100" s="20"/>
      <c r="V1100" s="20"/>
      <c r="W1100" s="20"/>
      <c r="X1100" s="20"/>
      <c r="Y1100" s="20"/>
      <c r="Z1100" s="20"/>
      <c r="AA1100" s="20"/>
      <c r="AB1100" s="20"/>
      <c r="AC1100" s="20"/>
      <c r="AD1100" s="20"/>
      <c r="AE1100" s="20"/>
      <c r="AF1100" s="20"/>
      <c r="AG1100" s="20"/>
      <c r="AH1100" s="20"/>
      <c r="AI1100" s="20"/>
      <c r="AJ1100" s="20"/>
      <c r="AK1100" s="20"/>
      <c r="AL1100" s="20"/>
      <c r="AM1100" s="20"/>
      <c r="AN1100" s="20"/>
      <c r="AO1100" s="20"/>
      <c r="AP1100" s="20"/>
      <c r="AQ1100" s="20"/>
      <c r="AR1100" s="20"/>
      <c r="AS1100" s="20"/>
      <c r="AT1100" s="20"/>
      <c r="AU1100" s="20"/>
      <c r="AV1100" s="20"/>
      <c r="AW1100" s="20"/>
      <c r="AX1100" s="20"/>
      <c r="AY1100" s="20"/>
      <c r="AZ1100" s="20"/>
      <c r="BA1100" s="20"/>
      <c r="BB1100" s="20"/>
    </row>
    <row r="1101" spans="1:54">
      <c r="A1101" s="18"/>
      <c r="D1101" s="20"/>
      <c r="E1101" s="20"/>
      <c r="F1101" s="20"/>
      <c r="G1101" s="20"/>
      <c r="H1101" s="20"/>
      <c r="I1101" s="20"/>
      <c r="J1101" s="20"/>
      <c r="K1101" s="20"/>
      <c r="L1101" s="20"/>
      <c r="M1101" s="20"/>
      <c r="N1101" s="20"/>
      <c r="O1101" s="20"/>
      <c r="P1101" s="20"/>
      <c r="Q1101" s="20"/>
      <c r="R1101" s="20"/>
      <c r="S1101" s="20"/>
      <c r="T1101" s="20"/>
      <c r="U1101" s="20"/>
      <c r="V1101" s="20"/>
      <c r="W1101" s="20"/>
      <c r="X1101" s="20"/>
      <c r="Y1101" s="20"/>
      <c r="Z1101" s="20"/>
      <c r="AA1101" s="20"/>
      <c r="AB1101" s="20"/>
      <c r="AC1101" s="20"/>
      <c r="AD1101" s="20"/>
      <c r="AE1101" s="20"/>
      <c r="AF1101" s="20"/>
      <c r="AG1101" s="20"/>
      <c r="AH1101" s="20"/>
      <c r="AI1101" s="20"/>
      <c r="AJ1101" s="20"/>
      <c r="AK1101" s="20"/>
      <c r="AL1101" s="20"/>
      <c r="AM1101" s="20"/>
      <c r="AN1101" s="20"/>
      <c r="AO1101" s="20"/>
      <c r="AP1101" s="20"/>
      <c r="AQ1101" s="20"/>
      <c r="AR1101" s="20"/>
      <c r="AS1101" s="20"/>
      <c r="AT1101" s="20"/>
      <c r="AU1101" s="20"/>
      <c r="AV1101" s="20"/>
      <c r="AW1101" s="20"/>
      <c r="AX1101" s="20"/>
      <c r="AY1101" s="20"/>
      <c r="AZ1101" s="20"/>
      <c r="BA1101" s="20"/>
      <c r="BB1101" s="20"/>
    </row>
    <row r="1102" spans="1:54">
      <c r="A1102" s="18"/>
      <c r="D1102" s="20"/>
      <c r="E1102" s="20"/>
      <c r="F1102" s="20"/>
      <c r="G1102" s="20"/>
      <c r="H1102" s="20"/>
      <c r="I1102" s="20"/>
      <c r="J1102" s="20"/>
      <c r="K1102" s="20"/>
      <c r="L1102" s="20"/>
      <c r="M1102" s="20"/>
      <c r="N1102" s="20"/>
      <c r="O1102" s="20"/>
      <c r="P1102" s="20"/>
      <c r="Q1102" s="20"/>
      <c r="R1102" s="20"/>
      <c r="S1102" s="20"/>
      <c r="T1102" s="20"/>
      <c r="U1102" s="20"/>
      <c r="V1102" s="20"/>
      <c r="W1102" s="20"/>
      <c r="X1102" s="20"/>
      <c r="Y1102" s="20"/>
      <c r="Z1102" s="20"/>
      <c r="AA1102" s="20"/>
      <c r="AB1102" s="20"/>
      <c r="AC1102" s="20"/>
      <c r="AD1102" s="20"/>
      <c r="AE1102" s="20"/>
      <c r="AF1102" s="20"/>
      <c r="AG1102" s="20"/>
      <c r="AH1102" s="20"/>
      <c r="AI1102" s="20"/>
      <c r="AJ1102" s="20"/>
      <c r="AK1102" s="20"/>
      <c r="AL1102" s="20"/>
      <c r="AM1102" s="20"/>
      <c r="AN1102" s="20"/>
      <c r="AO1102" s="20"/>
      <c r="AP1102" s="20"/>
      <c r="AQ1102" s="20"/>
      <c r="AR1102" s="20"/>
      <c r="AS1102" s="20"/>
      <c r="AT1102" s="20"/>
      <c r="AU1102" s="20"/>
      <c r="AV1102" s="20"/>
      <c r="AW1102" s="20"/>
      <c r="AX1102" s="20"/>
      <c r="AY1102" s="20"/>
      <c r="AZ1102" s="20"/>
      <c r="BA1102" s="20"/>
      <c r="BB1102" s="20"/>
    </row>
    <row r="1103" spans="1:54">
      <c r="A1103" s="18"/>
      <c r="D1103" s="20"/>
      <c r="E1103" s="20"/>
      <c r="F1103" s="20"/>
      <c r="G1103" s="20"/>
      <c r="H1103" s="20"/>
      <c r="I1103" s="20"/>
      <c r="J1103" s="20"/>
      <c r="K1103" s="20"/>
      <c r="L1103" s="20"/>
      <c r="M1103" s="20"/>
      <c r="N1103" s="20"/>
      <c r="O1103" s="20"/>
      <c r="P1103" s="20"/>
      <c r="Q1103" s="20"/>
      <c r="R1103" s="20"/>
      <c r="S1103" s="20"/>
      <c r="T1103" s="20"/>
      <c r="U1103" s="20"/>
      <c r="V1103" s="20"/>
      <c r="W1103" s="20"/>
      <c r="X1103" s="20"/>
      <c r="Y1103" s="20"/>
      <c r="Z1103" s="20"/>
      <c r="AA1103" s="20"/>
      <c r="AB1103" s="20"/>
      <c r="AC1103" s="20"/>
      <c r="AD1103" s="20"/>
      <c r="AE1103" s="20"/>
      <c r="AF1103" s="20"/>
      <c r="AG1103" s="20"/>
      <c r="AH1103" s="20"/>
      <c r="AI1103" s="20"/>
      <c r="AJ1103" s="20"/>
      <c r="AK1103" s="20"/>
      <c r="AL1103" s="20"/>
      <c r="AM1103" s="20"/>
      <c r="AN1103" s="20"/>
      <c r="AO1103" s="20"/>
      <c r="AP1103" s="20"/>
      <c r="AQ1103" s="20"/>
      <c r="AR1103" s="20"/>
      <c r="AS1103" s="20"/>
      <c r="AT1103" s="20"/>
      <c r="AU1103" s="20"/>
      <c r="AV1103" s="20"/>
      <c r="AW1103" s="20"/>
      <c r="AX1103" s="20"/>
      <c r="AY1103" s="20"/>
      <c r="AZ1103" s="20"/>
      <c r="BA1103" s="20"/>
      <c r="BB1103" s="20"/>
    </row>
    <row r="1104" spans="1:54">
      <c r="A1104" s="18"/>
      <c r="D1104" s="20"/>
      <c r="E1104" s="20"/>
      <c r="F1104" s="20"/>
      <c r="G1104" s="20"/>
      <c r="H1104" s="20"/>
      <c r="I1104" s="20"/>
      <c r="J1104" s="20"/>
      <c r="K1104" s="20"/>
      <c r="L1104" s="20"/>
      <c r="M1104" s="20"/>
      <c r="N1104" s="20"/>
      <c r="O1104" s="20"/>
      <c r="P1104" s="20"/>
      <c r="Q1104" s="20"/>
      <c r="R1104" s="20"/>
      <c r="S1104" s="20"/>
      <c r="T1104" s="20"/>
      <c r="U1104" s="20"/>
      <c r="V1104" s="20"/>
      <c r="W1104" s="20"/>
      <c r="X1104" s="20"/>
      <c r="Y1104" s="20"/>
      <c r="Z1104" s="20"/>
      <c r="AA1104" s="20"/>
      <c r="AB1104" s="20"/>
      <c r="AC1104" s="20"/>
      <c r="AD1104" s="20"/>
      <c r="AE1104" s="20"/>
      <c r="AF1104" s="20"/>
      <c r="AG1104" s="20"/>
      <c r="AH1104" s="20"/>
      <c r="AI1104" s="20"/>
      <c r="AJ1104" s="20"/>
      <c r="AK1104" s="20"/>
      <c r="AL1104" s="20"/>
      <c r="AM1104" s="20"/>
      <c r="AN1104" s="20"/>
      <c r="AO1104" s="20"/>
      <c r="AP1104" s="20"/>
      <c r="AQ1104" s="20"/>
      <c r="AR1104" s="20"/>
      <c r="AS1104" s="20"/>
      <c r="AT1104" s="20"/>
      <c r="AU1104" s="20"/>
      <c r="AV1104" s="20"/>
      <c r="AW1104" s="20"/>
      <c r="AX1104" s="20"/>
      <c r="AY1104" s="20"/>
      <c r="AZ1104" s="20"/>
      <c r="BA1104" s="20"/>
      <c r="BB1104" s="20"/>
    </row>
    <row r="1105" spans="1:54">
      <c r="A1105" s="18"/>
      <c r="D1105" s="20"/>
      <c r="E1105" s="20"/>
      <c r="F1105" s="20"/>
      <c r="G1105" s="20"/>
      <c r="H1105" s="20"/>
      <c r="I1105" s="20"/>
      <c r="J1105" s="20"/>
      <c r="K1105" s="20"/>
      <c r="L1105" s="20"/>
      <c r="M1105" s="20"/>
      <c r="N1105" s="20"/>
      <c r="O1105" s="20"/>
      <c r="P1105" s="20"/>
      <c r="Q1105" s="20"/>
      <c r="R1105" s="20"/>
      <c r="S1105" s="20"/>
      <c r="T1105" s="20"/>
      <c r="U1105" s="20"/>
      <c r="V1105" s="20"/>
      <c r="W1105" s="20"/>
      <c r="X1105" s="20"/>
      <c r="Y1105" s="20"/>
      <c r="Z1105" s="20"/>
      <c r="AA1105" s="20"/>
      <c r="AB1105" s="20"/>
      <c r="AC1105" s="20"/>
      <c r="AD1105" s="20"/>
      <c r="AE1105" s="20"/>
      <c r="AF1105" s="20"/>
      <c r="AG1105" s="20"/>
      <c r="AH1105" s="20"/>
      <c r="AI1105" s="20"/>
      <c r="AJ1105" s="20"/>
      <c r="AK1105" s="20"/>
      <c r="AL1105" s="20"/>
      <c r="AM1105" s="20"/>
      <c r="AN1105" s="20"/>
      <c r="AO1105" s="20"/>
      <c r="AP1105" s="20"/>
      <c r="AQ1105" s="20"/>
      <c r="AR1105" s="20"/>
      <c r="AS1105" s="20"/>
      <c r="AT1105" s="20"/>
      <c r="AU1105" s="20"/>
      <c r="AV1105" s="20"/>
      <c r="AW1105" s="20"/>
      <c r="AX1105" s="20"/>
      <c r="AY1105" s="20"/>
      <c r="AZ1105" s="20"/>
      <c r="BA1105" s="20"/>
      <c r="BB1105" s="20"/>
    </row>
    <row r="1106" spans="1:54">
      <c r="A1106" s="18"/>
      <c r="D1106" s="20"/>
      <c r="E1106" s="20"/>
      <c r="F1106" s="20"/>
      <c r="G1106" s="20"/>
      <c r="H1106" s="20"/>
      <c r="I1106" s="20"/>
      <c r="J1106" s="20"/>
      <c r="K1106" s="20"/>
      <c r="L1106" s="20"/>
      <c r="M1106" s="20"/>
      <c r="N1106" s="20"/>
      <c r="O1106" s="20"/>
      <c r="P1106" s="20"/>
      <c r="Q1106" s="20"/>
      <c r="R1106" s="20"/>
      <c r="S1106" s="20"/>
      <c r="T1106" s="20"/>
      <c r="U1106" s="20"/>
      <c r="V1106" s="20"/>
      <c r="W1106" s="20"/>
      <c r="X1106" s="20"/>
      <c r="Y1106" s="20"/>
      <c r="Z1106" s="20"/>
      <c r="AA1106" s="20"/>
      <c r="AB1106" s="20"/>
      <c r="AC1106" s="20"/>
      <c r="AD1106" s="20"/>
      <c r="AE1106" s="20"/>
      <c r="AF1106" s="20"/>
      <c r="AG1106" s="20"/>
      <c r="AH1106" s="20"/>
      <c r="AI1106" s="20"/>
      <c r="AJ1106" s="20"/>
      <c r="AK1106" s="20"/>
      <c r="AL1106" s="20"/>
      <c r="AM1106" s="20"/>
      <c r="AN1106" s="20"/>
      <c r="AO1106" s="20"/>
      <c r="AP1106" s="20"/>
      <c r="AQ1106" s="20"/>
      <c r="AR1106" s="20"/>
      <c r="AS1106" s="20"/>
      <c r="AT1106" s="20"/>
      <c r="AU1106" s="20"/>
      <c r="AV1106" s="20"/>
      <c r="AW1106" s="20"/>
      <c r="AX1106" s="20"/>
      <c r="AY1106" s="20"/>
      <c r="AZ1106" s="20"/>
      <c r="BA1106" s="20"/>
      <c r="BB1106" s="20"/>
    </row>
    <row r="1107" spans="1:54">
      <c r="A1107" s="18"/>
      <c r="D1107" s="20"/>
      <c r="E1107" s="20"/>
      <c r="F1107" s="20"/>
      <c r="G1107" s="20"/>
      <c r="H1107" s="20"/>
      <c r="I1107" s="20"/>
      <c r="J1107" s="20"/>
      <c r="K1107" s="20"/>
      <c r="L1107" s="20"/>
      <c r="M1107" s="20"/>
      <c r="N1107" s="20"/>
      <c r="O1107" s="20"/>
      <c r="P1107" s="20"/>
      <c r="Q1107" s="20"/>
      <c r="R1107" s="20"/>
      <c r="S1107" s="20"/>
      <c r="T1107" s="20"/>
      <c r="U1107" s="20"/>
      <c r="V1107" s="20"/>
      <c r="W1107" s="20"/>
      <c r="X1107" s="20"/>
      <c r="Y1107" s="20"/>
      <c r="Z1107" s="20"/>
      <c r="AA1107" s="20"/>
      <c r="AB1107" s="20"/>
      <c r="AC1107" s="20"/>
      <c r="AD1107" s="20"/>
      <c r="AE1107" s="20"/>
      <c r="AF1107" s="20"/>
      <c r="AG1107" s="20"/>
      <c r="AH1107" s="20"/>
      <c r="AI1107" s="20"/>
      <c r="AJ1107" s="20"/>
      <c r="AK1107" s="20"/>
      <c r="AL1107" s="20"/>
      <c r="AM1107" s="20"/>
      <c r="AN1107" s="20"/>
      <c r="AO1107" s="20"/>
      <c r="AP1107" s="20"/>
      <c r="AQ1107" s="20"/>
      <c r="AR1107" s="20"/>
      <c r="AS1107" s="20"/>
      <c r="AT1107" s="20"/>
      <c r="AU1107" s="20"/>
      <c r="AV1107" s="20"/>
      <c r="AW1107" s="20"/>
      <c r="AX1107" s="20"/>
      <c r="AY1107" s="20"/>
      <c r="AZ1107" s="20"/>
      <c r="BA1107" s="20"/>
      <c r="BB1107" s="20"/>
    </row>
    <row r="1108" spans="1:54">
      <c r="A1108" s="18"/>
      <c r="D1108" s="20"/>
      <c r="E1108" s="20"/>
      <c r="F1108" s="20"/>
      <c r="G1108" s="20"/>
      <c r="H1108" s="20"/>
      <c r="I1108" s="20"/>
      <c r="J1108" s="20"/>
      <c r="K1108" s="20"/>
      <c r="L1108" s="20"/>
      <c r="M1108" s="20"/>
      <c r="N1108" s="20"/>
      <c r="O1108" s="20"/>
      <c r="P1108" s="20"/>
      <c r="Q1108" s="20"/>
      <c r="R1108" s="20"/>
      <c r="S1108" s="20"/>
      <c r="T1108" s="20"/>
      <c r="U1108" s="20"/>
      <c r="V1108" s="20"/>
      <c r="W1108" s="20"/>
      <c r="X1108" s="20"/>
      <c r="Y1108" s="20"/>
      <c r="Z1108" s="20"/>
      <c r="AA1108" s="20"/>
      <c r="AB1108" s="20"/>
      <c r="AC1108" s="20"/>
      <c r="AD1108" s="20"/>
      <c r="AE1108" s="20"/>
      <c r="AF1108" s="20"/>
      <c r="AG1108" s="20"/>
      <c r="AH1108" s="20"/>
      <c r="AI1108" s="20"/>
      <c r="AJ1108" s="20"/>
      <c r="AK1108" s="20"/>
      <c r="AL1108" s="20"/>
      <c r="AM1108" s="20"/>
      <c r="AN1108" s="20"/>
      <c r="AO1108" s="20"/>
      <c r="AP1108" s="20"/>
      <c r="AQ1108" s="20"/>
      <c r="AR1108" s="20"/>
      <c r="AS1108" s="20"/>
      <c r="AT1108" s="20"/>
      <c r="AU1108" s="20"/>
      <c r="AV1108" s="20"/>
      <c r="AW1108" s="20"/>
      <c r="AX1108" s="20"/>
      <c r="AY1108" s="20"/>
      <c r="AZ1108" s="20"/>
      <c r="BA1108" s="20"/>
      <c r="BB1108" s="20"/>
    </row>
    <row r="1109" spans="1:54">
      <c r="A1109" s="18"/>
      <c r="D1109" s="20"/>
      <c r="E1109" s="20"/>
      <c r="F1109" s="20"/>
      <c r="G1109" s="20"/>
      <c r="H1109" s="20"/>
      <c r="I1109" s="20"/>
      <c r="J1109" s="20"/>
      <c r="K1109" s="20"/>
      <c r="L1109" s="20"/>
      <c r="M1109" s="20"/>
      <c r="N1109" s="20"/>
      <c r="O1109" s="20"/>
      <c r="P1109" s="20"/>
      <c r="Q1109" s="20"/>
      <c r="R1109" s="20"/>
      <c r="S1109" s="20"/>
      <c r="T1109" s="20"/>
      <c r="U1109" s="20"/>
      <c r="V1109" s="20"/>
      <c r="W1109" s="20"/>
      <c r="X1109" s="20"/>
      <c r="Y1109" s="20"/>
      <c r="Z1109" s="20"/>
      <c r="AA1109" s="20"/>
      <c r="AB1109" s="20"/>
      <c r="AC1109" s="20"/>
      <c r="AD1109" s="20"/>
      <c r="AE1109" s="20"/>
      <c r="AF1109" s="20"/>
      <c r="AG1109" s="20"/>
      <c r="AH1109" s="20"/>
      <c r="AI1109" s="20"/>
      <c r="AJ1109" s="20"/>
      <c r="AK1109" s="20"/>
      <c r="AL1109" s="20"/>
      <c r="AM1109" s="20"/>
      <c r="AN1109" s="20"/>
      <c r="AO1109" s="20"/>
      <c r="AP1109" s="20"/>
      <c r="AQ1109" s="20"/>
      <c r="AR1109" s="20"/>
      <c r="AS1109" s="20"/>
      <c r="AT1109" s="20"/>
      <c r="AU1109" s="20"/>
      <c r="AV1109" s="20"/>
      <c r="AW1109" s="20"/>
      <c r="AX1109" s="20"/>
      <c r="AY1109" s="20"/>
      <c r="AZ1109" s="20"/>
      <c r="BA1109" s="20"/>
      <c r="BB1109" s="20"/>
    </row>
    <row r="1110" spans="1:54">
      <c r="A1110" s="18"/>
      <c r="D1110" s="20"/>
      <c r="E1110" s="20"/>
      <c r="F1110" s="20"/>
      <c r="G1110" s="20"/>
      <c r="H1110" s="20"/>
      <c r="I1110" s="20"/>
      <c r="J1110" s="20"/>
      <c r="K1110" s="20"/>
      <c r="L1110" s="20"/>
      <c r="M1110" s="20"/>
      <c r="N1110" s="20"/>
      <c r="O1110" s="20"/>
      <c r="P1110" s="20"/>
      <c r="Q1110" s="20"/>
      <c r="R1110" s="20"/>
      <c r="S1110" s="20"/>
      <c r="T1110" s="20"/>
      <c r="U1110" s="20"/>
      <c r="V1110" s="20"/>
      <c r="W1110" s="20"/>
      <c r="X1110" s="20"/>
      <c r="Y1110" s="20"/>
      <c r="Z1110" s="20"/>
      <c r="AA1110" s="20"/>
      <c r="AB1110" s="20"/>
      <c r="AC1110" s="20"/>
      <c r="AD1110" s="20"/>
      <c r="AE1110" s="20"/>
      <c r="AF1110" s="20"/>
      <c r="AG1110" s="20"/>
      <c r="AH1110" s="20"/>
      <c r="AI1110" s="20"/>
      <c r="AJ1110" s="20"/>
      <c r="AK1110" s="20"/>
      <c r="AL1110" s="20"/>
      <c r="AM1110" s="20"/>
      <c r="AN1110" s="20"/>
      <c r="AO1110" s="20"/>
      <c r="AP1110" s="20"/>
      <c r="AQ1110" s="20"/>
      <c r="AR1110" s="20"/>
      <c r="AS1110" s="20"/>
      <c r="AT1110" s="20"/>
      <c r="AU1110" s="20"/>
      <c r="AV1110" s="20"/>
      <c r="AW1110" s="20"/>
      <c r="AX1110" s="20"/>
      <c r="AY1110" s="20"/>
      <c r="AZ1110" s="20"/>
      <c r="BA1110" s="20"/>
      <c r="BB1110" s="20"/>
    </row>
    <row r="1111" spans="1:54">
      <c r="A1111" s="18"/>
      <c r="D1111" s="20"/>
      <c r="E1111" s="20"/>
      <c r="F1111" s="20"/>
      <c r="G1111" s="20"/>
      <c r="H1111" s="20"/>
      <c r="I1111" s="20"/>
      <c r="J1111" s="20"/>
      <c r="K1111" s="20"/>
      <c r="L1111" s="20"/>
      <c r="M1111" s="20"/>
      <c r="N1111" s="20"/>
      <c r="O1111" s="20"/>
      <c r="P1111" s="20"/>
      <c r="Q1111" s="20"/>
      <c r="R1111" s="20"/>
      <c r="S1111" s="20"/>
      <c r="T1111" s="20"/>
      <c r="U1111" s="20"/>
      <c r="V1111" s="20"/>
      <c r="W1111" s="20"/>
      <c r="X1111" s="20"/>
      <c r="Y1111" s="20"/>
      <c r="Z1111" s="20"/>
      <c r="AA1111" s="20"/>
      <c r="AB1111" s="20"/>
      <c r="AC1111" s="20"/>
      <c r="AD1111" s="20"/>
      <c r="AE1111" s="20"/>
      <c r="AF1111" s="20"/>
      <c r="AG1111" s="20"/>
      <c r="AH1111" s="20"/>
      <c r="AI1111" s="20"/>
      <c r="AJ1111" s="20"/>
      <c r="AK1111" s="20"/>
      <c r="AL1111" s="20"/>
      <c r="AM1111" s="20"/>
      <c r="AN1111" s="20"/>
      <c r="AO1111" s="20"/>
      <c r="AP1111" s="20"/>
      <c r="AQ1111" s="20"/>
      <c r="AR1111" s="20"/>
      <c r="AS1111" s="20"/>
      <c r="AT1111" s="20"/>
      <c r="AU1111" s="20"/>
      <c r="AV1111" s="20"/>
      <c r="AW1111" s="20"/>
      <c r="AX1111" s="20"/>
      <c r="AY1111" s="20"/>
      <c r="AZ1111" s="20"/>
      <c r="BA1111" s="20"/>
      <c r="BB1111" s="20"/>
    </row>
    <row r="1112" spans="1:54">
      <c r="A1112" s="18"/>
      <c r="D1112" s="20"/>
      <c r="E1112" s="20"/>
      <c r="F1112" s="20"/>
      <c r="G1112" s="20"/>
      <c r="H1112" s="20"/>
      <c r="I1112" s="20"/>
      <c r="J1112" s="20"/>
      <c r="K1112" s="20"/>
      <c r="L1112" s="20"/>
      <c r="M1112" s="20"/>
      <c r="N1112" s="20"/>
      <c r="O1112" s="20"/>
      <c r="P1112" s="20"/>
      <c r="Q1112" s="20"/>
      <c r="R1112" s="20"/>
      <c r="S1112" s="20"/>
      <c r="T1112" s="20"/>
      <c r="U1112" s="20"/>
      <c r="V1112" s="20"/>
      <c r="W1112" s="20"/>
      <c r="X1112" s="20"/>
      <c r="Y1112" s="20"/>
      <c r="Z1112" s="20"/>
      <c r="AA1112" s="20"/>
      <c r="AB1112" s="20"/>
      <c r="AC1112" s="20"/>
      <c r="AD1112" s="20"/>
      <c r="AE1112" s="20"/>
      <c r="AF1112" s="20"/>
      <c r="AG1112" s="20"/>
      <c r="AH1112" s="20"/>
      <c r="AI1112" s="20"/>
      <c r="AJ1112" s="20"/>
      <c r="AK1112" s="20"/>
      <c r="AL1112" s="20"/>
      <c r="AM1112" s="20"/>
      <c r="AN1112" s="20"/>
      <c r="AO1112" s="20"/>
      <c r="AP1112" s="20"/>
      <c r="AQ1112" s="20"/>
      <c r="AR1112" s="20"/>
      <c r="AS1112" s="20"/>
      <c r="AT1112" s="20"/>
      <c r="AU1112" s="20"/>
      <c r="AV1112" s="20"/>
      <c r="AW1112" s="20"/>
      <c r="AX1112" s="20"/>
      <c r="AY1112" s="20"/>
      <c r="AZ1112" s="20"/>
      <c r="BA1112" s="20"/>
      <c r="BB1112" s="20"/>
    </row>
    <row r="1113" spans="1:54">
      <c r="A1113" s="18"/>
      <c r="D1113" s="20"/>
      <c r="E1113" s="20"/>
      <c r="F1113" s="20"/>
      <c r="G1113" s="20"/>
      <c r="H1113" s="20"/>
      <c r="I1113" s="20"/>
      <c r="J1113" s="20"/>
      <c r="K1113" s="20"/>
      <c r="L1113" s="20"/>
      <c r="M1113" s="20"/>
      <c r="N1113" s="20"/>
      <c r="O1113" s="20"/>
      <c r="P1113" s="20"/>
      <c r="Q1113" s="20"/>
      <c r="R1113" s="20"/>
      <c r="S1113" s="20"/>
      <c r="T1113" s="20"/>
      <c r="U1113" s="20"/>
      <c r="V1113" s="20"/>
      <c r="W1113" s="20"/>
      <c r="X1113" s="20"/>
      <c r="Y1113" s="20"/>
      <c r="Z1113" s="20"/>
      <c r="AA1113" s="20"/>
      <c r="AB1113" s="20"/>
      <c r="AC1113" s="20"/>
      <c r="AD1113" s="20"/>
      <c r="AE1113" s="20"/>
      <c r="AF1113" s="20"/>
      <c r="AG1113" s="20"/>
      <c r="AH1113" s="20"/>
      <c r="AI1113" s="20"/>
      <c r="AJ1113" s="20"/>
      <c r="AK1113" s="20"/>
      <c r="AL1113" s="20"/>
      <c r="AM1113" s="20"/>
      <c r="AN1113" s="20"/>
      <c r="AO1113" s="20"/>
      <c r="AP1113" s="20"/>
      <c r="AQ1113" s="20"/>
      <c r="AR1113" s="20"/>
      <c r="AS1113" s="20"/>
      <c r="AT1113" s="20"/>
      <c r="AU1113" s="20"/>
      <c r="AV1113" s="20"/>
      <c r="AW1113" s="20"/>
      <c r="AX1113" s="20"/>
      <c r="AY1113" s="20"/>
      <c r="AZ1113" s="20"/>
      <c r="BA1113" s="20"/>
      <c r="BB1113" s="20"/>
    </row>
    <row r="1114" spans="1:54">
      <c r="A1114" s="18"/>
      <c r="D1114" s="20"/>
      <c r="E1114" s="20"/>
      <c r="F1114" s="20"/>
      <c r="G1114" s="20"/>
      <c r="H1114" s="20"/>
      <c r="I1114" s="20"/>
      <c r="J1114" s="20"/>
      <c r="K1114" s="20"/>
      <c r="L1114" s="20"/>
      <c r="M1114" s="20"/>
      <c r="N1114" s="20"/>
      <c r="O1114" s="20"/>
      <c r="P1114" s="20"/>
      <c r="Q1114" s="20"/>
      <c r="R1114" s="20"/>
      <c r="S1114" s="20"/>
      <c r="T1114" s="20"/>
      <c r="U1114" s="20"/>
      <c r="V1114" s="20"/>
      <c r="W1114" s="20"/>
      <c r="X1114" s="20"/>
      <c r="Y1114" s="20"/>
      <c r="Z1114" s="20"/>
      <c r="AA1114" s="20"/>
      <c r="AB1114" s="20"/>
      <c r="AC1114" s="20"/>
      <c r="AD1114" s="20"/>
      <c r="AE1114" s="20"/>
      <c r="AF1114" s="20"/>
      <c r="AG1114" s="20"/>
      <c r="AH1114" s="20"/>
      <c r="AI1114" s="20"/>
      <c r="AJ1114" s="20"/>
      <c r="AK1114" s="20"/>
      <c r="AL1114" s="20"/>
      <c r="AM1114" s="20"/>
      <c r="AN1114" s="20"/>
      <c r="AO1114" s="20"/>
      <c r="AP1114" s="20"/>
      <c r="AQ1114" s="20"/>
      <c r="AR1114" s="20"/>
      <c r="AS1114" s="20"/>
      <c r="AT1114" s="20"/>
      <c r="AU1114" s="20"/>
      <c r="AV1114" s="20"/>
      <c r="AW1114" s="20"/>
      <c r="AX1114" s="20"/>
      <c r="AY1114" s="20"/>
      <c r="AZ1114" s="20"/>
      <c r="BA1114" s="20"/>
      <c r="BB1114" s="20"/>
    </row>
    <row r="1115" spans="1:54">
      <c r="A1115" s="18"/>
      <c r="D1115" s="20"/>
      <c r="E1115" s="20"/>
      <c r="F1115" s="20"/>
      <c r="G1115" s="20"/>
      <c r="H1115" s="20"/>
      <c r="I1115" s="20"/>
      <c r="J1115" s="20"/>
      <c r="K1115" s="20"/>
      <c r="L1115" s="20"/>
      <c r="M1115" s="20"/>
      <c r="N1115" s="20"/>
      <c r="O1115" s="20"/>
      <c r="P1115" s="20"/>
      <c r="Q1115" s="20"/>
      <c r="R1115" s="20"/>
      <c r="S1115" s="20"/>
      <c r="T1115" s="20"/>
      <c r="U1115" s="20"/>
      <c r="V1115" s="20"/>
      <c r="W1115" s="20"/>
      <c r="X1115" s="20"/>
      <c r="Y1115" s="20"/>
      <c r="Z1115" s="20"/>
      <c r="AA1115" s="20"/>
      <c r="AB1115" s="20"/>
      <c r="AC1115" s="20"/>
      <c r="AD1115" s="20"/>
      <c r="AE1115" s="20"/>
      <c r="AF1115" s="20"/>
      <c r="AG1115" s="20"/>
      <c r="AH1115" s="20"/>
      <c r="AI1115" s="20"/>
      <c r="AJ1115" s="20"/>
      <c r="AK1115" s="20"/>
      <c r="AL1115" s="20"/>
      <c r="AM1115" s="20"/>
      <c r="AN1115" s="20"/>
      <c r="AO1115" s="20"/>
      <c r="AP1115" s="20"/>
      <c r="AQ1115" s="20"/>
      <c r="AR1115" s="20"/>
      <c r="AS1115" s="20"/>
      <c r="AT1115" s="20"/>
      <c r="AU1115" s="20"/>
      <c r="AV1115" s="20"/>
      <c r="AW1115" s="20"/>
      <c r="AX1115" s="20"/>
      <c r="AY1115" s="20"/>
      <c r="AZ1115" s="20"/>
      <c r="BA1115" s="20"/>
      <c r="BB1115" s="20"/>
    </row>
    <row r="1116" spans="1:54">
      <c r="A1116" s="18"/>
      <c r="D1116" s="20"/>
      <c r="E1116" s="20"/>
      <c r="F1116" s="20"/>
      <c r="G1116" s="20"/>
      <c r="H1116" s="20"/>
      <c r="I1116" s="20"/>
      <c r="J1116" s="20"/>
      <c r="K1116" s="20"/>
      <c r="L1116" s="20"/>
      <c r="M1116" s="20"/>
      <c r="N1116" s="20"/>
      <c r="O1116" s="20"/>
      <c r="P1116" s="20"/>
      <c r="Q1116" s="20"/>
      <c r="R1116" s="20"/>
      <c r="S1116" s="20"/>
      <c r="T1116" s="20"/>
      <c r="U1116" s="20"/>
      <c r="V1116" s="20"/>
      <c r="W1116" s="20"/>
      <c r="X1116" s="20"/>
      <c r="Y1116" s="20"/>
      <c r="Z1116" s="20"/>
      <c r="AA1116" s="20"/>
      <c r="AB1116" s="20"/>
      <c r="AC1116" s="20"/>
      <c r="AD1116" s="20"/>
      <c r="AE1116" s="20"/>
      <c r="AF1116" s="20"/>
      <c r="AG1116" s="20"/>
      <c r="AH1116" s="20"/>
      <c r="AI1116" s="20"/>
      <c r="AJ1116" s="20"/>
      <c r="AK1116" s="20"/>
      <c r="AL1116" s="20"/>
      <c r="AM1116" s="20"/>
      <c r="AN1116" s="20"/>
      <c r="AO1116" s="20"/>
      <c r="AP1116" s="20"/>
      <c r="AQ1116" s="20"/>
      <c r="AR1116" s="20"/>
      <c r="AS1116" s="20"/>
      <c r="AT1116" s="20"/>
      <c r="AU1116" s="20"/>
      <c r="AV1116" s="20"/>
      <c r="AW1116" s="20"/>
      <c r="AX1116" s="20"/>
      <c r="AY1116" s="20"/>
      <c r="AZ1116" s="20"/>
      <c r="BA1116" s="20"/>
      <c r="BB1116" s="20"/>
    </row>
    <row r="1117" spans="1:54">
      <c r="A1117" s="18"/>
      <c r="D1117" s="20"/>
      <c r="E1117" s="20"/>
      <c r="F1117" s="20"/>
      <c r="G1117" s="20"/>
      <c r="H1117" s="20"/>
      <c r="I1117" s="20"/>
      <c r="J1117" s="20"/>
      <c r="K1117" s="20"/>
      <c r="L1117" s="20"/>
      <c r="M1117" s="20"/>
      <c r="N1117" s="20"/>
      <c r="O1117" s="20"/>
      <c r="P1117" s="20"/>
      <c r="Q1117" s="20"/>
      <c r="R1117" s="20"/>
      <c r="S1117" s="20"/>
      <c r="T1117" s="20"/>
      <c r="U1117" s="20"/>
      <c r="V1117" s="20"/>
      <c r="W1117" s="20"/>
      <c r="X1117" s="20"/>
      <c r="Y1117" s="20"/>
      <c r="Z1117" s="20"/>
      <c r="AA1117" s="20"/>
      <c r="AB1117" s="20"/>
      <c r="AC1117" s="20"/>
      <c r="AD1117" s="20"/>
      <c r="AE1117" s="20"/>
      <c r="AF1117" s="20"/>
      <c r="AG1117" s="20"/>
      <c r="AH1117" s="20"/>
      <c r="AI1117" s="20"/>
      <c r="AJ1117" s="20"/>
      <c r="AK1117" s="20"/>
      <c r="AL1117" s="20"/>
      <c r="AM1117" s="20"/>
      <c r="AN1117" s="20"/>
      <c r="AO1117" s="20"/>
      <c r="AP1117" s="20"/>
      <c r="AQ1117" s="20"/>
      <c r="AR1117" s="20"/>
      <c r="AS1117" s="20"/>
      <c r="AT1117" s="20"/>
      <c r="AU1117" s="20"/>
      <c r="AV1117" s="20"/>
      <c r="AW1117" s="20"/>
      <c r="AX1117" s="20"/>
      <c r="AY1117" s="20"/>
      <c r="AZ1117" s="20"/>
      <c r="BA1117" s="20"/>
      <c r="BB1117" s="20"/>
    </row>
    <row r="1118" spans="1:54">
      <c r="A1118" s="18"/>
      <c r="D1118" s="20"/>
      <c r="E1118" s="20"/>
      <c r="F1118" s="20"/>
      <c r="G1118" s="20"/>
      <c r="H1118" s="20"/>
      <c r="I1118" s="20"/>
      <c r="J1118" s="20"/>
      <c r="K1118" s="20"/>
      <c r="L1118" s="20"/>
      <c r="M1118" s="20"/>
      <c r="N1118" s="20"/>
      <c r="O1118" s="20"/>
      <c r="P1118" s="20"/>
      <c r="Q1118" s="20"/>
      <c r="R1118" s="20"/>
      <c r="S1118" s="20"/>
      <c r="T1118" s="20"/>
      <c r="U1118" s="20"/>
      <c r="V1118" s="20"/>
      <c r="W1118" s="20"/>
      <c r="X1118" s="20"/>
      <c r="Y1118" s="20"/>
      <c r="Z1118" s="20"/>
      <c r="AA1118" s="20"/>
      <c r="AB1118" s="20"/>
      <c r="AC1118" s="20"/>
      <c r="AD1118" s="20"/>
      <c r="AE1118" s="20"/>
      <c r="AF1118" s="20"/>
      <c r="AG1118" s="20"/>
      <c r="AH1118" s="20"/>
      <c r="AI1118" s="20"/>
      <c r="AJ1118" s="20"/>
      <c r="AK1118" s="20"/>
      <c r="AL1118" s="20"/>
      <c r="AM1118" s="20"/>
      <c r="AN1118" s="20"/>
      <c r="AO1118" s="20"/>
      <c r="AP1118" s="20"/>
      <c r="AQ1118" s="20"/>
      <c r="AR1118" s="20"/>
      <c r="AS1118" s="20"/>
      <c r="AT1118" s="20"/>
      <c r="AU1118" s="20"/>
      <c r="AV1118" s="20"/>
      <c r="AW1118" s="20"/>
      <c r="AX1118" s="20"/>
      <c r="AY1118" s="20"/>
      <c r="AZ1118" s="20"/>
      <c r="BA1118" s="20"/>
      <c r="BB1118" s="20"/>
    </row>
    <row r="1119" spans="1:54">
      <c r="A1119" s="18"/>
      <c r="D1119" s="20"/>
      <c r="E1119" s="20"/>
      <c r="F1119" s="20"/>
      <c r="G1119" s="20"/>
      <c r="H1119" s="20"/>
      <c r="I1119" s="20"/>
      <c r="J1119" s="20"/>
      <c r="K1119" s="20"/>
      <c r="L1119" s="20"/>
      <c r="M1119" s="20"/>
      <c r="N1119" s="20"/>
      <c r="O1119" s="20"/>
      <c r="P1119" s="20"/>
      <c r="Q1119" s="20"/>
      <c r="R1119" s="20"/>
      <c r="S1119" s="20"/>
      <c r="T1119" s="20"/>
      <c r="U1119" s="20"/>
      <c r="V1119" s="20"/>
      <c r="W1119" s="20"/>
      <c r="X1119" s="20"/>
      <c r="Y1119" s="20"/>
      <c r="Z1119" s="20"/>
      <c r="AA1119" s="20"/>
      <c r="AB1119" s="20"/>
      <c r="AC1119" s="20"/>
      <c r="AD1119" s="20"/>
      <c r="AE1119" s="20"/>
      <c r="AF1119" s="20"/>
      <c r="AG1119" s="20"/>
      <c r="AH1119" s="20"/>
      <c r="AI1119" s="20"/>
      <c r="AJ1119" s="20"/>
      <c r="AK1119" s="20"/>
      <c r="AL1119" s="20"/>
      <c r="AM1119" s="20"/>
      <c r="AN1119" s="20"/>
      <c r="AO1119" s="20"/>
      <c r="AP1119" s="20"/>
      <c r="AQ1119" s="20"/>
      <c r="AR1119" s="20"/>
      <c r="AS1119" s="20"/>
      <c r="AT1119" s="20"/>
      <c r="AU1119" s="20"/>
      <c r="AV1119" s="20"/>
      <c r="AW1119" s="20"/>
      <c r="AX1119" s="20"/>
      <c r="AY1119" s="20"/>
      <c r="AZ1119" s="20"/>
      <c r="BA1119" s="20"/>
      <c r="BB1119" s="20"/>
    </row>
    <row r="1120" spans="1:54">
      <c r="A1120" s="18"/>
      <c r="D1120" s="20"/>
      <c r="E1120" s="20"/>
      <c r="F1120" s="20"/>
      <c r="G1120" s="20"/>
      <c r="H1120" s="20"/>
      <c r="I1120" s="20"/>
      <c r="J1120" s="20"/>
      <c r="K1120" s="20"/>
      <c r="L1120" s="20"/>
      <c r="M1120" s="20"/>
      <c r="N1120" s="20"/>
      <c r="O1120" s="20"/>
      <c r="P1120" s="20"/>
      <c r="Q1120" s="20"/>
      <c r="R1120" s="20"/>
      <c r="S1120" s="20"/>
      <c r="T1120" s="20"/>
      <c r="U1120" s="20"/>
      <c r="V1120" s="20"/>
      <c r="W1120" s="20"/>
      <c r="X1120" s="20"/>
      <c r="Y1120" s="20"/>
      <c r="Z1120" s="20"/>
      <c r="AA1120" s="20"/>
      <c r="AB1120" s="20"/>
      <c r="AC1120" s="20"/>
      <c r="AD1120" s="20"/>
      <c r="AE1120" s="20"/>
      <c r="AF1120" s="20"/>
      <c r="AG1120" s="20"/>
      <c r="AH1120" s="20"/>
      <c r="AI1120" s="20"/>
      <c r="AJ1120" s="20"/>
      <c r="AK1120" s="20"/>
      <c r="AL1120" s="20"/>
      <c r="AM1120" s="20"/>
      <c r="AN1120" s="20"/>
      <c r="AO1120" s="20"/>
      <c r="AP1120" s="20"/>
      <c r="AQ1120" s="20"/>
      <c r="AR1120" s="20"/>
      <c r="AS1120" s="20"/>
      <c r="AT1120" s="20"/>
      <c r="AU1120" s="20"/>
      <c r="AV1120" s="20"/>
      <c r="AW1120" s="20"/>
      <c r="AX1120" s="20"/>
      <c r="AY1120" s="20"/>
      <c r="AZ1120" s="20"/>
      <c r="BA1120" s="20"/>
      <c r="BB1120" s="20"/>
    </row>
    <row r="1121" spans="1:54">
      <c r="A1121" s="18"/>
      <c r="D1121" s="20"/>
      <c r="E1121" s="20"/>
      <c r="F1121" s="20"/>
      <c r="G1121" s="20"/>
      <c r="H1121" s="20"/>
      <c r="I1121" s="20"/>
      <c r="J1121" s="20"/>
      <c r="K1121" s="20"/>
      <c r="L1121" s="20"/>
      <c r="M1121" s="20"/>
      <c r="N1121" s="20"/>
      <c r="O1121" s="20"/>
      <c r="P1121" s="20"/>
      <c r="Q1121" s="20"/>
      <c r="R1121" s="20"/>
      <c r="S1121" s="20"/>
      <c r="T1121" s="20"/>
      <c r="U1121" s="20"/>
      <c r="V1121" s="20"/>
      <c r="W1121" s="20"/>
      <c r="X1121" s="20"/>
      <c r="Y1121" s="20"/>
      <c r="Z1121" s="20"/>
      <c r="AA1121" s="20"/>
      <c r="AB1121" s="20"/>
      <c r="AC1121" s="20"/>
      <c r="AD1121" s="20"/>
      <c r="AE1121" s="20"/>
      <c r="AF1121" s="20"/>
      <c r="AG1121" s="20"/>
      <c r="AH1121" s="20"/>
      <c r="AI1121" s="20"/>
      <c r="AJ1121" s="20"/>
      <c r="AK1121" s="20"/>
      <c r="AL1121" s="20"/>
      <c r="AM1121" s="20"/>
      <c r="AN1121" s="20"/>
      <c r="AO1121" s="20"/>
      <c r="AP1121" s="20"/>
      <c r="AQ1121" s="20"/>
      <c r="AR1121" s="20"/>
      <c r="AS1121" s="20"/>
      <c r="AT1121" s="20"/>
      <c r="AU1121" s="20"/>
      <c r="AV1121" s="20"/>
      <c r="AW1121" s="20"/>
      <c r="AX1121" s="20"/>
      <c r="AY1121" s="20"/>
      <c r="AZ1121" s="20"/>
      <c r="BA1121" s="20"/>
      <c r="BB1121" s="20"/>
    </row>
    <row r="1122" spans="1:54">
      <c r="A1122" s="18"/>
      <c r="D1122" s="20"/>
      <c r="E1122" s="20"/>
      <c r="F1122" s="20"/>
      <c r="G1122" s="20"/>
      <c r="H1122" s="20"/>
      <c r="I1122" s="20"/>
      <c r="J1122" s="20"/>
      <c r="K1122" s="20"/>
      <c r="L1122" s="20"/>
      <c r="M1122" s="20"/>
      <c r="N1122" s="20"/>
      <c r="O1122" s="20"/>
      <c r="P1122" s="20"/>
      <c r="Q1122" s="20"/>
      <c r="R1122" s="20"/>
      <c r="S1122" s="20"/>
      <c r="T1122" s="20"/>
      <c r="U1122" s="20"/>
      <c r="V1122" s="20"/>
      <c r="W1122" s="20"/>
      <c r="X1122" s="20"/>
      <c r="Y1122" s="20"/>
      <c r="Z1122" s="20"/>
      <c r="AA1122" s="20"/>
      <c r="AB1122" s="20"/>
      <c r="AC1122" s="20"/>
      <c r="AD1122" s="20"/>
      <c r="AE1122" s="20"/>
      <c r="AF1122" s="20"/>
      <c r="AG1122" s="20"/>
      <c r="AH1122" s="20"/>
      <c r="AI1122" s="20"/>
      <c r="AJ1122" s="20"/>
      <c r="AK1122" s="20"/>
      <c r="AL1122" s="20"/>
      <c r="AM1122" s="20"/>
      <c r="AN1122" s="20"/>
      <c r="AO1122" s="20"/>
      <c r="AP1122" s="20"/>
      <c r="AQ1122" s="20"/>
      <c r="AR1122" s="20"/>
      <c r="AS1122" s="20"/>
      <c r="AT1122" s="20"/>
      <c r="AU1122" s="20"/>
      <c r="AV1122" s="20"/>
      <c r="AW1122" s="20"/>
      <c r="AX1122" s="20"/>
      <c r="AY1122" s="20"/>
      <c r="AZ1122" s="20"/>
      <c r="BA1122" s="20"/>
      <c r="BB1122" s="20"/>
    </row>
    <row r="1123" spans="1:54">
      <c r="A1123" s="18"/>
      <c r="D1123" s="20"/>
      <c r="E1123" s="20"/>
      <c r="F1123" s="20"/>
      <c r="G1123" s="20"/>
      <c r="H1123" s="20"/>
      <c r="I1123" s="20"/>
      <c r="J1123" s="20"/>
      <c r="K1123" s="20"/>
      <c r="L1123" s="20"/>
      <c r="M1123" s="20"/>
      <c r="N1123" s="20"/>
      <c r="O1123" s="20"/>
      <c r="P1123" s="20"/>
      <c r="Q1123" s="20"/>
      <c r="R1123" s="20"/>
      <c r="S1123" s="20"/>
      <c r="T1123" s="20"/>
      <c r="U1123" s="20"/>
      <c r="V1123" s="20"/>
      <c r="W1123" s="20"/>
      <c r="X1123" s="20"/>
      <c r="Y1123" s="20"/>
      <c r="Z1123" s="20"/>
      <c r="AA1123" s="20"/>
      <c r="AB1123" s="20"/>
      <c r="AC1123" s="20"/>
      <c r="AD1123" s="20"/>
      <c r="AE1123" s="20"/>
      <c r="AF1123" s="20"/>
      <c r="AG1123" s="20"/>
      <c r="AH1123" s="20"/>
      <c r="AI1123" s="20"/>
      <c r="AJ1123" s="20"/>
      <c r="AK1123" s="20"/>
      <c r="AL1123" s="20"/>
      <c r="AM1123" s="20"/>
      <c r="AN1123" s="20"/>
      <c r="AO1123" s="20"/>
      <c r="AP1123" s="20"/>
      <c r="AQ1123" s="20"/>
      <c r="AR1123" s="20"/>
      <c r="AS1123" s="20"/>
      <c r="AT1123" s="20"/>
      <c r="AU1123" s="20"/>
      <c r="AV1123" s="20"/>
      <c r="AW1123" s="20"/>
      <c r="AX1123" s="20"/>
      <c r="AY1123" s="20"/>
      <c r="AZ1123" s="20"/>
      <c r="BA1123" s="20"/>
      <c r="BB1123" s="20"/>
    </row>
    <row r="1124" spans="1:54">
      <c r="A1124" s="18"/>
      <c r="D1124" s="20"/>
      <c r="E1124" s="20"/>
      <c r="F1124" s="20"/>
      <c r="G1124" s="20"/>
      <c r="H1124" s="20"/>
      <c r="I1124" s="20"/>
      <c r="J1124" s="20"/>
      <c r="K1124" s="20"/>
      <c r="L1124" s="20"/>
      <c r="M1124" s="20"/>
      <c r="N1124" s="20"/>
      <c r="O1124" s="20"/>
      <c r="P1124" s="20"/>
      <c r="Q1124" s="20"/>
      <c r="R1124" s="20"/>
      <c r="S1124" s="20"/>
      <c r="T1124" s="20"/>
      <c r="U1124" s="20"/>
      <c r="V1124" s="20"/>
      <c r="W1124" s="20"/>
      <c r="X1124" s="20"/>
      <c r="Y1124" s="20"/>
      <c r="Z1124" s="20"/>
      <c r="AA1124" s="20"/>
      <c r="AB1124" s="20"/>
      <c r="AC1124" s="20"/>
      <c r="AD1124" s="20"/>
      <c r="AE1124" s="20"/>
      <c r="AF1124" s="20"/>
      <c r="AG1124" s="20"/>
      <c r="AH1124" s="20"/>
      <c r="AI1124" s="20"/>
      <c r="AJ1124" s="20"/>
      <c r="AK1124" s="20"/>
      <c r="AL1124" s="20"/>
      <c r="AM1124" s="20"/>
      <c r="AN1124" s="20"/>
      <c r="AO1124" s="20"/>
      <c r="AP1124" s="20"/>
      <c r="AQ1124" s="20"/>
      <c r="AR1124" s="20"/>
      <c r="AS1124" s="20"/>
      <c r="AT1124" s="20"/>
      <c r="AU1124" s="20"/>
      <c r="AV1124" s="20"/>
      <c r="AW1124" s="20"/>
      <c r="AX1124" s="20"/>
      <c r="AY1124" s="20"/>
      <c r="AZ1124" s="20"/>
      <c r="BA1124" s="20"/>
      <c r="BB1124" s="20"/>
    </row>
    <row r="1125" spans="1:54">
      <c r="A1125" s="18"/>
      <c r="D1125" s="20"/>
      <c r="E1125" s="20"/>
      <c r="F1125" s="20"/>
      <c r="G1125" s="20"/>
      <c r="H1125" s="20"/>
      <c r="I1125" s="20"/>
      <c r="J1125" s="20"/>
      <c r="K1125" s="20"/>
      <c r="L1125" s="20"/>
      <c r="M1125" s="20"/>
      <c r="N1125" s="20"/>
      <c r="O1125" s="20"/>
      <c r="P1125" s="20"/>
      <c r="Q1125" s="20"/>
      <c r="R1125" s="20"/>
      <c r="S1125" s="20"/>
      <c r="T1125" s="20"/>
      <c r="U1125" s="20"/>
      <c r="V1125" s="20"/>
      <c r="W1125" s="20"/>
      <c r="X1125" s="20"/>
      <c r="Y1125" s="20"/>
      <c r="Z1125" s="20"/>
      <c r="AA1125" s="20"/>
      <c r="AB1125" s="20"/>
      <c r="AC1125" s="20"/>
      <c r="AD1125" s="20"/>
      <c r="AE1125" s="20"/>
      <c r="AF1125" s="20"/>
      <c r="AG1125" s="20"/>
      <c r="AH1125" s="20"/>
      <c r="AI1125" s="20"/>
      <c r="AJ1125" s="20"/>
      <c r="AK1125" s="20"/>
      <c r="AL1125" s="20"/>
      <c r="AM1125" s="20"/>
      <c r="AN1125" s="20"/>
      <c r="AO1125" s="20"/>
      <c r="AP1125" s="20"/>
      <c r="AQ1125" s="20"/>
      <c r="AR1125" s="20"/>
      <c r="AS1125" s="20"/>
      <c r="AT1125" s="20"/>
      <c r="AU1125" s="20"/>
      <c r="AV1125" s="20"/>
      <c r="AW1125" s="20"/>
      <c r="AX1125" s="20"/>
      <c r="AY1125" s="20"/>
      <c r="AZ1125" s="20"/>
      <c r="BA1125" s="20"/>
      <c r="BB1125" s="20"/>
    </row>
    <row r="1126" spans="1:54">
      <c r="A1126" s="18"/>
      <c r="D1126" s="20"/>
      <c r="E1126" s="20"/>
      <c r="F1126" s="20"/>
      <c r="G1126" s="20"/>
      <c r="H1126" s="20"/>
      <c r="I1126" s="20"/>
      <c r="J1126" s="20"/>
      <c r="K1126" s="20"/>
      <c r="L1126" s="20"/>
      <c r="M1126" s="20"/>
      <c r="N1126" s="20"/>
      <c r="O1126" s="20"/>
      <c r="P1126" s="20"/>
      <c r="Q1126" s="20"/>
      <c r="R1126" s="20"/>
      <c r="S1126" s="20"/>
      <c r="T1126" s="20"/>
      <c r="U1126" s="20"/>
      <c r="V1126" s="20"/>
      <c r="W1126" s="20"/>
      <c r="X1126" s="20"/>
      <c r="Y1126" s="20"/>
      <c r="Z1126" s="20"/>
      <c r="AA1126" s="20"/>
      <c r="AB1126" s="20"/>
      <c r="AC1126" s="20"/>
      <c r="AD1126" s="20"/>
      <c r="AE1126" s="20"/>
      <c r="AF1126" s="20"/>
      <c r="AG1126" s="20"/>
      <c r="AH1126" s="20"/>
      <c r="AI1126" s="20"/>
      <c r="AJ1126" s="20"/>
      <c r="AK1126" s="20"/>
      <c r="AL1126" s="20"/>
      <c r="AM1126" s="20"/>
      <c r="AN1126" s="20"/>
      <c r="AO1126" s="20"/>
      <c r="AP1126" s="20"/>
      <c r="AQ1126" s="20"/>
      <c r="AR1126" s="20"/>
      <c r="AS1126" s="20"/>
      <c r="AT1126" s="20"/>
      <c r="AU1126" s="20"/>
      <c r="AV1126" s="20"/>
      <c r="AW1126" s="20"/>
      <c r="AX1126" s="20"/>
      <c r="AY1126" s="20"/>
      <c r="AZ1126" s="20"/>
      <c r="BA1126" s="20"/>
      <c r="BB1126" s="20"/>
    </row>
    <row r="1127" spans="1:54">
      <c r="A1127" s="18"/>
      <c r="D1127" s="20"/>
      <c r="E1127" s="20"/>
      <c r="F1127" s="20"/>
      <c r="G1127" s="20"/>
      <c r="H1127" s="20"/>
      <c r="I1127" s="20"/>
      <c r="J1127" s="20"/>
      <c r="K1127" s="20"/>
      <c r="L1127" s="20"/>
      <c r="M1127" s="20"/>
      <c r="N1127" s="20"/>
      <c r="O1127" s="20"/>
      <c r="P1127" s="20"/>
      <c r="Q1127" s="20"/>
      <c r="R1127" s="20"/>
      <c r="S1127" s="20"/>
      <c r="T1127" s="20"/>
      <c r="U1127" s="20"/>
      <c r="V1127" s="20"/>
      <c r="W1127" s="20"/>
      <c r="X1127" s="20"/>
      <c r="Y1127" s="20"/>
      <c r="Z1127" s="20"/>
      <c r="AA1127" s="20"/>
      <c r="AB1127" s="20"/>
      <c r="AC1127" s="20"/>
      <c r="AD1127" s="20"/>
      <c r="AE1127" s="20"/>
      <c r="AF1127" s="20"/>
      <c r="AG1127" s="20"/>
      <c r="AH1127" s="20"/>
      <c r="AI1127" s="20"/>
      <c r="AJ1127" s="20"/>
      <c r="AK1127" s="20"/>
      <c r="AL1127" s="20"/>
      <c r="AM1127" s="20"/>
      <c r="AN1127" s="20"/>
      <c r="AO1127" s="20"/>
      <c r="AP1127" s="20"/>
      <c r="AQ1127" s="20"/>
      <c r="AR1127" s="20"/>
      <c r="AS1127" s="20"/>
      <c r="AT1127" s="20"/>
      <c r="AU1127" s="20"/>
      <c r="AV1127" s="20"/>
      <c r="AW1127" s="20"/>
      <c r="AX1127" s="20"/>
      <c r="AY1127" s="20"/>
      <c r="AZ1127" s="20"/>
      <c r="BA1127" s="20"/>
      <c r="BB1127" s="20"/>
    </row>
    <row r="1128" spans="1:54">
      <c r="A1128" s="18"/>
      <c r="D1128" s="20"/>
      <c r="E1128" s="20"/>
      <c r="F1128" s="20"/>
      <c r="G1128" s="20"/>
      <c r="H1128" s="20"/>
      <c r="I1128" s="20"/>
      <c r="J1128" s="20"/>
      <c r="K1128" s="20"/>
      <c r="L1128" s="20"/>
      <c r="M1128" s="20"/>
      <c r="N1128" s="20"/>
      <c r="O1128" s="20"/>
      <c r="P1128" s="20"/>
      <c r="Q1128" s="20"/>
      <c r="R1128" s="20"/>
      <c r="S1128" s="20"/>
      <c r="T1128" s="20"/>
      <c r="U1128" s="20"/>
      <c r="V1128" s="20"/>
      <c r="W1128" s="20"/>
      <c r="X1128" s="20"/>
      <c r="Y1128" s="20"/>
      <c r="Z1128" s="20"/>
      <c r="AA1128" s="20"/>
      <c r="AB1128" s="20"/>
      <c r="AC1128" s="20"/>
      <c r="AD1128" s="20"/>
      <c r="AE1128" s="20"/>
      <c r="AF1128" s="20"/>
      <c r="AG1128" s="20"/>
      <c r="AH1128" s="20"/>
      <c r="AI1128" s="20"/>
      <c r="AJ1128" s="20"/>
      <c r="AK1128" s="20"/>
      <c r="AL1128" s="20"/>
      <c r="AM1128" s="20"/>
      <c r="AN1128" s="20"/>
      <c r="AO1128" s="20"/>
      <c r="AP1128" s="20"/>
      <c r="AQ1128" s="20"/>
      <c r="AR1128" s="20"/>
      <c r="AS1128" s="20"/>
      <c r="AT1128" s="20"/>
      <c r="AU1128" s="20"/>
      <c r="AV1128" s="20"/>
      <c r="AW1128" s="20"/>
      <c r="AX1128" s="20"/>
      <c r="AY1128" s="20"/>
      <c r="AZ1128" s="20"/>
      <c r="BA1128" s="20"/>
      <c r="BB1128" s="20"/>
    </row>
    <row r="1129" spans="1:54">
      <c r="A1129" s="18"/>
      <c r="D1129" s="20"/>
      <c r="E1129" s="20"/>
      <c r="F1129" s="20"/>
      <c r="G1129" s="20"/>
      <c r="H1129" s="20"/>
      <c r="I1129" s="20"/>
      <c r="J1129" s="20"/>
      <c r="K1129" s="20"/>
      <c r="L1129" s="20"/>
      <c r="M1129" s="20"/>
      <c r="N1129" s="20"/>
      <c r="O1129" s="20"/>
      <c r="P1129" s="20"/>
      <c r="Q1129" s="20"/>
      <c r="R1129" s="20"/>
      <c r="S1129" s="20"/>
      <c r="T1129" s="20"/>
      <c r="U1129" s="20"/>
      <c r="V1129" s="20"/>
      <c r="W1129" s="20"/>
      <c r="X1129" s="20"/>
      <c r="Y1129" s="20"/>
      <c r="Z1129" s="20"/>
      <c r="AA1129" s="20"/>
      <c r="AB1129" s="20"/>
      <c r="AC1129" s="20"/>
      <c r="AD1129" s="20"/>
      <c r="AE1129" s="20"/>
      <c r="AF1129" s="20"/>
      <c r="AG1129" s="20"/>
      <c r="AH1129" s="20"/>
      <c r="AI1129" s="20"/>
      <c r="AJ1129" s="20"/>
      <c r="AK1129" s="20"/>
      <c r="AL1129" s="20"/>
      <c r="AM1129" s="20"/>
      <c r="AN1129" s="20"/>
      <c r="AO1129" s="20"/>
      <c r="AP1129" s="20"/>
      <c r="AQ1129" s="20"/>
      <c r="AR1129" s="20"/>
      <c r="AS1129" s="20"/>
      <c r="AT1129" s="20"/>
      <c r="AU1129" s="20"/>
      <c r="AV1129" s="20"/>
      <c r="AW1129" s="20"/>
      <c r="AX1129" s="20"/>
      <c r="AY1129" s="20"/>
      <c r="AZ1129" s="20"/>
      <c r="BA1129" s="20"/>
      <c r="BB1129" s="20"/>
    </row>
    <row r="1130" spans="1:54">
      <c r="A1130" s="641" t="s">
        <v>603</v>
      </c>
      <c r="B1130" s="641"/>
      <c r="C1130" s="641"/>
      <c r="D1130" s="641"/>
      <c r="E1130" s="641"/>
      <c r="F1130" s="641"/>
      <c r="G1130" s="641"/>
      <c r="H1130" s="641"/>
      <c r="I1130" s="641"/>
      <c r="J1130" s="641"/>
      <c r="K1130" s="641"/>
      <c r="L1130" s="641"/>
      <c r="M1130" s="641"/>
      <c r="N1130" s="20"/>
      <c r="O1130" s="20"/>
      <c r="P1130" s="20"/>
      <c r="Q1130" s="20"/>
      <c r="R1130" s="20"/>
      <c r="S1130" s="20"/>
      <c r="T1130" s="20"/>
      <c r="U1130" s="20"/>
      <c r="V1130" s="20"/>
      <c r="W1130" s="20"/>
      <c r="X1130" s="20"/>
      <c r="Y1130" s="20"/>
      <c r="Z1130" s="20"/>
      <c r="AA1130" s="20"/>
      <c r="AB1130" s="20"/>
      <c r="AC1130" s="20"/>
      <c r="AD1130" s="20"/>
      <c r="AE1130" s="20"/>
      <c r="AF1130" s="20"/>
      <c r="AG1130" s="20"/>
      <c r="AH1130" s="20"/>
      <c r="AI1130" s="20"/>
      <c r="AJ1130" s="20"/>
      <c r="AK1130" s="20"/>
      <c r="AL1130" s="20"/>
      <c r="AM1130" s="20"/>
      <c r="AN1130" s="20"/>
      <c r="AO1130" s="20"/>
      <c r="AP1130" s="20"/>
      <c r="AQ1130" s="20"/>
      <c r="AR1130" s="20"/>
      <c r="AS1130" s="20"/>
      <c r="AT1130" s="20"/>
      <c r="AU1130" s="20"/>
      <c r="AV1130" s="20"/>
      <c r="AW1130" s="20"/>
      <c r="AX1130" s="20"/>
      <c r="AY1130" s="20"/>
      <c r="AZ1130" s="20"/>
      <c r="BA1130" s="20"/>
      <c r="BB1130" s="20"/>
    </row>
    <row r="1131" spans="1:54">
      <c r="A1131" s="641" t="str">
        <f>Control!A2</f>
        <v>Case No. 2026-00094</v>
      </c>
      <c r="B1131" s="641"/>
      <c r="C1131" s="641"/>
      <c r="D1131" s="641"/>
      <c r="E1131" s="641"/>
      <c r="F1131" s="641"/>
      <c r="G1131" s="641"/>
      <c r="H1131" s="641"/>
      <c r="I1131" s="641"/>
      <c r="J1131" s="641"/>
      <c r="K1131" s="641"/>
      <c r="L1131" s="641"/>
      <c r="M1131" s="641"/>
      <c r="N1131" s="20"/>
      <c r="O1131" s="20"/>
      <c r="P1131" s="20"/>
      <c r="Q1131" s="20"/>
      <c r="R1131" s="20"/>
      <c r="S1131" s="20"/>
      <c r="T1131" s="20"/>
      <c r="U1131" s="20"/>
      <c r="V1131" s="20"/>
      <c r="W1131" s="20"/>
      <c r="X1131" s="20"/>
      <c r="Y1131" s="20"/>
      <c r="Z1131" s="20"/>
      <c r="AA1131" s="20"/>
      <c r="AB1131" s="20"/>
      <c r="AC1131" s="20"/>
      <c r="AD1131" s="20"/>
      <c r="AE1131" s="20"/>
      <c r="AF1131" s="20"/>
      <c r="AG1131" s="20"/>
      <c r="AH1131" s="20"/>
      <c r="AI1131" s="20"/>
      <c r="AJ1131" s="20"/>
      <c r="AK1131" s="20"/>
      <c r="AL1131" s="20"/>
      <c r="AM1131" s="20"/>
      <c r="AN1131" s="20"/>
      <c r="AO1131" s="20"/>
      <c r="AP1131" s="20"/>
      <c r="AQ1131" s="20"/>
      <c r="AR1131" s="20"/>
      <c r="AS1131" s="20"/>
      <c r="AT1131" s="20"/>
      <c r="AU1131" s="20"/>
      <c r="AV1131" s="20"/>
      <c r="AW1131" s="20"/>
      <c r="AX1131" s="20"/>
      <c r="AY1131" s="20"/>
      <c r="AZ1131" s="20"/>
      <c r="BA1131" s="20"/>
      <c r="BB1131" s="20"/>
    </row>
    <row r="1132" spans="1:54">
      <c r="A1132" s="641" t="s">
        <v>626</v>
      </c>
      <c r="B1132" s="641"/>
      <c r="C1132" s="641"/>
      <c r="D1132" s="641"/>
      <c r="E1132" s="641"/>
      <c r="F1132" s="641"/>
      <c r="G1132" s="641"/>
      <c r="H1132" s="641"/>
      <c r="I1132" s="641"/>
      <c r="J1132" s="641"/>
      <c r="K1132" s="641"/>
      <c r="L1132" s="641"/>
      <c r="M1132" s="641"/>
      <c r="N1132" s="20"/>
      <c r="O1132" s="20"/>
      <c r="P1132" s="20"/>
      <c r="Q1132" s="20"/>
      <c r="R1132" s="20"/>
      <c r="S1132" s="20"/>
      <c r="T1132" s="20"/>
      <c r="U1132" s="20"/>
      <c r="V1132" s="20"/>
      <c r="W1132" s="20"/>
      <c r="X1132" s="20"/>
      <c r="Y1132" s="20"/>
      <c r="Z1132" s="20"/>
      <c r="AA1132" s="20"/>
      <c r="AB1132" s="20"/>
      <c r="AC1132" s="20"/>
      <c r="AD1132" s="20"/>
      <c r="AE1132" s="20"/>
      <c r="AF1132" s="20"/>
      <c r="AG1132" s="20"/>
      <c r="AH1132" s="20"/>
      <c r="AI1132" s="20"/>
      <c r="AJ1132" s="20"/>
      <c r="AK1132" s="20"/>
      <c r="AL1132" s="20"/>
      <c r="AM1132" s="20"/>
      <c r="AN1132" s="20"/>
      <c r="AO1132" s="20"/>
      <c r="AP1132" s="20"/>
      <c r="AQ1132" s="20"/>
      <c r="AR1132" s="20"/>
      <c r="AS1132" s="20"/>
      <c r="AT1132" s="20"/>
      <c r="AU1132" s="20"/>
      <c r="AV1132" s="20"/>
      <c r="AW1132" s="20"/>
      <c r="AX1132" s="20"/>
      <c r="AY1132" s="20"/>
      <c r="AZ1132" s="20"/>
      <c r="BA1132" s="20"/>
      <c r="BB1132" s="20"/>
    </row>
    <row r="1133" spans="1:54">
      <c r="A1133" s="641" t="str">
        <f>Control!B5</f>
        <v>Base Year at August 31, 2026</v>
      </c>
      <c r="B1133" s="641"/>
      <c r="C1133" s="641"/>
      <c r="D1133" s="641"/>
      <c r="E1133" s="641"/>
      <c r="F1133" s="641"/>
      <c r="G1133" s="641"/>
      <c r="H1133" s="641"/>
      <c r="I1133" s="641"/>
      <c r="J1133" s="641"/>
      <c r="K1133" s="641"/>
      <c r="L1133" s="641"/>
      <c r="M1133" s="641"/>
      <c r="N1133" s="20"/>
      <c r="O1133" s="20"/>
      <c r="P1133" s="20"/>
      <c r="Q1133" s="20"/>
      <c r="R1133" s="20"/>
      <c r="S1133" s="20"/>
      <c r="T1133" s="20"/>
      <c r="U1133" s="20"/>
      <c r="V1133" s="20"/>
      <c r="W1133" s="20"/>
      <c r="X1133" s="20"/>
      <c r="Y1133" s="20"/>
      <c r="Z1133" s="20"/>
      <c r="AA1133" s="20"/>
      <c r="AB1133" s="20"/>
      <c r="AC1133" s="20"/>
      <c r="AD1133" s="20"/>
      <c r="AE1133" s="20"/>
      <c r="AF1133" s="20"/>
      <c r="AG1133" s="20"/>
      <c r="AH1133" s="20"/>
      <c r="AI1133" s="20"/>
      <c r="AJ1133" s="20"/>
      <c r="AK1133" s="20"/>
      <c r="AL1133" s="20"/>
      <c r="AM1133" s="20"/>
      <c r="AN1133" s="20"/>
      <c r="AO1133" s="20"/>
      <c r="AP1133" s="20"/>
      <c r="AQ1133" s="20"/>
      <c r="AR1133" s="20"/>
      <c r="AS1133" s="20"/>
      <c r="AT1133" s="20"/>
      <c r="AU1133" s="20"/>
      <c r="AV1133" s="20"/>
      <c r="AW1133" s="20"/>
      <c r="AX1133" s="20"/>
      <c r="AY1133" s="20"/>
      <c r="AZ1133" s="20"/>
      <c r="BA1133" s="20"/>
      <c r="BB1133" s="20"/>
    </row>
    <row r="1134" spans="1:54" ht="16.5" customHeight="1">
      <c r="A1134" s="18"/>
      <c r="C1134" s="18"/>
      <c r="D1134" s="18"/>
      <c r="E1134" s="18"/>
      <c r="F1134" s="18"/>
      <c r="G1134" s="18"/>
      <c r="H1134" s="18"/>
      <c r="I1134" s="18"/>
      <c r="J1134" s="18"/>
      <c r="K1134" s="18"/>
      <c r="L1134" s="18"/>
      <c r="M1134" s="61" t="s">
        <v>775</v>
      </c>
      <c r="N1134" s="20"/>
      <c r="O1134" s="20"/>
      <c r="P1134" s="20"/>
      <c r="Q1134" s="20"/>
      <c r="R1134" s="20"/>
      <c r="S1134" s="20"/>
      <c r="T1134" s="20"/>
      <c r="U1134" s="20"/>
      <c r="V1134" s="20"/>
      <c r="W1134" s="20"/>
      <c r="X1134" s="20"/>
      <c r="Y1134" s="20"/>
      <c r="Z1134" s="20"/>
      <c r="AA1134" s="20"/>
      <c r="AB1134" s="20"/>
      <c r="AC1134" s="20"/>
      <c r="AD1134" s="20"/>
      <c r="AE1134" s="20"/>
      <c r="AF1134" s="20"/>
      <c r="AG1134" s="20"/>
      <c r="AH1134" s="20"/>
      <c r="AI1134" s="20"/>
      <c r="AJ1134" s="20"/>
      <c r="AK1134" s="20"/>
      <c r="AL1134" s="20"/>
      <c r="AM1134" s="20"/>
      <c r="AN1134" s="20"/>
      <c r="AO1134" s="20"/>
      <c r="AP1134" s="20"/>
      <c r="AQ1134" s="20"/>
      <c r="AR1134" s="20"/>
      <c r="AS1134" s="20"/>
      <c r="AT1134" s="20"/>
      <c r="AU1134" s="20"/>
      <c r="AV1134" s="20"/>
      <c r="AW1134" s="20"/>
      <c r="AX1134" s="20"/>
      <c r="AY1134" s="20"/>
      <c r="AZ1134" s="20"/>
      <c r="BA1134" s="20"/>
      <c r="BB1134" s="20"/>
    </row>
    <row r="1135" spans="1:54">
      <c r="D1135" s="20"/>
      <c r="E1135" s="20"/>
      <c r="F1135" s="20"/>
      <c r="G1135" s="20"/>
      <c r="H1135" s="20"/>
      <c r="I1135" s="20"/>
      <c r="J1135" s="20"/>
      <c r="K1135" s="20"/>
      <c r="L1135" s="20"/>
      <c r="M1135" s="232" t="str">
        <f ca="1">RIGHT(CELL("filename",$A$1),LEN(CELL("filename",$A$1))-SEARCH("\Rate Base",CELL("filename",$A$1),1))</f>
        <v>Rate Base\[KAWC 2026 Rate Case - Exhibit 37 Schedules B1 - B8.xlsx]Sch B-2</v>
      </c>
      <c r="S1135" s="20"/>
    </row>
    <row r="1136" spans="1:54">
      <c r="A1136" s="16" t="s">
        <v>657</v>
      </c>
      <c r="D1136" s="20"/>
      <c r="E1136" s="20"/>
      <c r="F1136" s="20"/>
      <c r="G1136" s="20"/>
      <c r="H1136" s="20"/>
      <c r="I1136" s="20"/>
      <c r="J1136" s="20"/>
      <c r="K1136" s="20"/>
      <c r="M1136" s="61" t="s">
        <v>658</v>
      </c>
      <c r="N1136" s="20"/>
      <c r="O1136" s="20"/>
      <c r="P1136" s="20"/>
      <c r="Q1136" s="20"/>
      <c r="R1136" s="20"/>
      <c r="T1136" s="20"/>
      <c r="U1136" s="20"/>
      <c r="V1136" s="20"/>
      <c r="W1136" s="20"/>
      <c r="X1136" s="20"/>
      <c r="Y1136" s="20"/>
      <c r="Z1136" s="20"/>
      <c r="AA1136" s="20"/>
      <c r="AB1136" s="20"/>
      <c r="AC1136" s="20"/>
      <c r="AD1136" s="20"/>
      <c r="AE1136" s="20"/>
      <c r="AF1136" s="20"/>
      <c r="AG1136" s="20"/>
      <c r="AH1136" s="20"/>
      <c r="AI1136" s="20"/>
      <c r="AJ1136" s="20"/>
      <c r="AK1136" s="20"/>
      <c r="AL1136" s="20"/>
      <c r="AM1136" s="20"/>
      <c r="AN1136" s="20"/>
      <c r="AO1136" s="20"/>
      <c r="AP1136" s="20"/>
      <c r="AQ1136" s="20"/>
      <c r="AR1136" s="20"/>
      <c r="AS1136" s="20"/>
      <c r="AT1136" s="20"/>
      <c r="AU1136" s="20"/>
      <c r="AV1136" s="20"/>
      <c r="AW1136" s="20"/>
      <c r="AX1136" s="20"/>
      <c r="AY1136" s="20"/>
      <c r="AZ1136" s="20"/>
      <c r="BA1136" s="20"/>
      <c r="BB1136" s="20"/>
    </row>
    <row r="1137" spans="1:54">
      <c r="A1137" s="16" t="str">
        <f>+A1010</f>
        <v>TYPE OF FILING:  _X_ ORIGINAL __ UPDATED __ REVISED</v>
      </c>
      <c r="D1137" s="20"/>
      <c r="E1137" s="20"/>
      <c r="F1137" s="20"/>
      <c r="G1137" s="20"/>
      <c r="H1137" s="20"/>
      <c r="I1137" s="20"/>
      <c r="J1137" s="20"/>
      <c r="K1137" s="20"/>
      <c r="M1137" s="29" t="str">
        <f>Control!$D$18</f>
        <v>Witness Responsible:   John Watkins</v>
      </c>
      <c r="N1137" s="20"/>
      <c r="O1137" s="20"/>
      <c r="P1137" s="20"/>
      <c r="Q1137" s="20"/>
      <c r="R1137" s="20"/>
      <c r="S1137" s="20"/>
      <c r="T1137" s="20"/>
      <c r="U1137" s="20"/>
      <c r="V1137" s="20"/>
      <c r="W1137" s="20"/>
      <c r="X1137" s="20"/>
      <c r="Y1137" s="20"/>
      <c r="Z1137" s="20"/>
      <c r="AA1137" s="20"/>
      <c r="AB1137" s="20"/>
      <c r="AC1137" s="20"/>
      <c r="AD1137" s="20"/>
      <c r="AE1137" s="20"/>
      <c r="AF1137" s="20"/>
      <c r="AG1137" s="20"/>
      <c r="AH1137" s="20"/>
      <c r="AI1137" s="20"/>
      <c r="AJ1137" s="20"/>
      <c r="AK1137" s="20"/>
      <c r="AL1137" s="20"/>
      <c r="AM1137" s="20"/>
      <c r="AN1137" s="20"/>
      <c r="AO1137" s="20"/>
      <c r="AP1137" s="20"/>
      <c r="AQ1137" s="20"/>
      <c r="AR1137" s="20"/>
      <c r="AS1137" s="20"/>
      <c r="AT1137" s="20"/>
      <c r="AU1137" s="20"/>
      <c r="AV1137" s="20"/>
      <c r="AW1137" s="20"/>
      <c r="AX1137" s="20"/>
      <c r="AY1137" s="20"/>
      <c r="AZ1137" s="20"/>
      <c r="BA1137" s="20"/>
      <c r="BB1137" s="20"/>
    </row>
    <row r="1138" spans="1:54">
      <c r="A1138" s="16" t="s">
        <v>721</v>
      </c>
      <c r="D1138" s="20"/>
      <c r="E1138" s="20"/>
      <c r="F1138" s="20"/>
      <c r="G1138" s="20"/>
      <c r="H1138" s="20"/>
      <c r="I1138" s="20"/>
      <c r="J1138" s="20"/>
      <c r="K1138" s="20"/>
      <c r="N1138" s="20"/>
      <c r="O1138" s="20"/>
      <c r="P1138" s="20"/>
      <c r="Q1138" s="20"/>
      <c r="R1138" s="20"/>
      <c r="S1138" s="20"/>
      <c r="T1138" s="20"/>
      <c r="U1138" s="20"/>
      <c r="V1138" s="20"/>
      <c r="W1138" s="20"/>
      <c r="X1138" s="20"/>
      <c r="Y1138" s="20"/>
      <c r="Z1138" s="20"/>
      <c r="AA1138" s="20"/>
      <c r="AB1138" s="20"/>
      <c r="AC1138" s="20"/>
      <c r="AD1138" s="20"/>
      <c r="AE1138" s="20"/>
      <c r="AF1138" s="20"/>
      <c r="AG1138" s="20"/>
      <c r="AH1138" s="20"/>
      <c r="AI1138" s="20"/>
      <c r="AJ1138" s="20"/>
      <c r="AK1138" s="20"/>
      <c r="AL1138" s="20"/>
      <c r="AM1138" s="20"/>
      <c r="AN1138" s="20"/>
      <c r="AO1138" s="20"/>
      <c r="AP1138" s="20"/>
      <c r="AQ1138" s="20"/>
      <c r="AR1138" s="20"/>
      <c r="AS1138" s="20"/>
      <c r="AT1138" s="20"/>
      <c r="AU1138" s="20"/>
      <c r="AV1138" s="20"/>
      <c r="AW1138" s="20"/>
      <c r="AX1138" s="20"/>
      <c r="AY1138" s="20"/>
      <c r="AZ1138" s="20"/>
      <c r="BA1138" s="20"/>
      <c r="BB1138" s="20"/>
    </row>
    <row r="1139" spans="1:54" ht="15.75" thickBot="1">
      <c r="A1139" s="44"/>
      <c r="B1139" s="45"/>
      <c r="C1139" s="44"/>
      <c r="D1139" s="50"/>
      <c r="E1139" s="50"/>
      <c r="F1139" s="50"/>
      <c r="G1139" s="50"/>
      <c r="H1139" s="50"/>
      <c r="I1139" s="50"/>
      <c r="J1139" s="50"/>
      <c r="K1139" s="50"/>
      <c r="L1139" s="50"/>
      <c r="M1139" s="50"/>
      <c r="N1139" s="20"/>
      <c r="O1139" s="20"/>
      <c r="P1139" s="20"/>
      <c r="Q1139" s="20"/>
      <c r="R1139" s="20"/>
      <c r="S1139" s="20"/>
      <c r="T1139" s="20"/>
      <c r="U1139" s="20"/>
      <c r="V1139" s="20"/>
      <c r="W1139" s="20"/>
      <c r="X1139" s="20"/>
      <c r="Y1139" s="20"/>
      <c r="Z1139" s="20"/>
      <c r="AA1139" s="20"/>
      <c r="AB1139" s="20"/>
      <c r="AC1139" s="20"/>
      <c r="AD1139" s="20"/>
      <c r="AE1139" s="20"/>
      <c r="AF1139" s="20"/>
      <c r="AG1139" s="20"/>
      <c r="AH1139" s="20"/>
      <c r="AI1139" s="20"/>
      <c r="AJ1139" s="20"/>
      <c r="AK1139" s="20"/>
      <c r="AL1139" s="20"/>
      <c r="AM1139" s="20"/>
      <c r="AN1139" s="20"/>
      <c r="AO1139" s="20"/>
      <c r="AP1139" s="20"/>
      <c r="AQ1139" s="20"/>
      <c r="AR1139" s="20"/>
      <c r="AS1139" s="20"/>
      <c r="AT1139" s="20"/>
      <c r="AU1139" s="20"/>
      <c r="AV1139" s="20"/>
      <c r="AW1139" s="20"/>
      <c r="AX1139" s="20"/>
      <c r="AY1139" s="20"/>
      <c r="AZ1139" s="20"/>
      <c r="BA1139" s="20"/>
      <c r="BB1139" s="20"/>
    </row>
    <row r="1140" spans="1:54">
      <c r="D1140" s="24"/>
      <c r="E1140" s="24"/>
      <c r="F1140" s="24"/>
      <c r="G1140" s="51" t="s">
        <v>768</v>
      </c>
      <c r="H1140" s="24"/>
      <c r="I1140" s="24"/>
      <c r="K1140" s="24"/>
      <c r="L1140" s="24"/>
      <c r="M1140" s="24"/>
      <c r="N1140" s="20"/>
      <c r="O1140" s="20"/>
      <c r="P1140" s="20"/>
      <c r="Q1140" s="20"/>
      <c r="R1140" s="20"/>
      <c r="S1140" s="20"/>
      <c r="T1140" s="20"/>
      <c r="U1140" s="20"/>
      <c r="V1140" s="20"/>
      <c r="W1140" s="20"/>
      <c r="X1140" s="20"/>
      <c r="Y1140" s="20"/>
      <c r="Z1140" s="20"/>
      <c r="AA1140" s="20"/>
      <c r="AB1140" s="20"/>
      <c r="AC1140" s="20"/>
      <c r="AD1140" s="20"/>
      <c r="AE1140" s="20"/>
      <c r="AF1140" s="20"/>
      <c r="AG1140" s="20"/>
      <c r="AH1140" s="20"/>
      <c r="AI1140" s="20"/>
      <c r="AJ1140" s="20"/>
      <c r="AK1140" s="20"/>
      <c r="AL1140" s="20"/>
      <c r="AM1140" s="20"/>
      <c r="AN1140" s="20"/>
      <c r="AO1140" s="20"/>
      <c r="AP1140" s="20"/>
      <c r="AQ1140" s="20"/>
      <c r="AR1140" s="20"/>
      <c r="AS1140" s="20"/>
      <c r="AT1140" s="20"/>
      <c r="AU1140" s="20"/>
      <c r="AV1140" s="20"/>
      <c r="AW1140" s="20"/>
      <c r="AX1140" s="20"/>
      <c r="AY1140" s="20"/>
      <c r="AZ1140" s="20"/>
      <c r="BA1140" s="20"/>
      <c r="BB1140" s="20"/>
    </row>
    <row r="1141" spans="1:54" ht="15.75" thickBot="1">
      <c r="A1141" s="16" t="s">
        <v>570</v>
      </c>
      <c r="D1141" s="33" t="s">
        <v>558</v>
      </c>
      <c r="E1141" s="52" t="s">
        <v>769</v>
      </c>
      <c r="F1141" s="52" t="s">
        <v>770</v>
      </c>
      <c r="G1141" s="52" t="s">
        <v>769</v>
      </c>
      <c r="H1141" s="650" t="s">
        <v>776</v>
      </c>
      <c r="I1141" s="650"/>
      <c r="J1141" s="650"/>
      <c r="K1141" s="76"/>
      <c r="L1141" s="21"/>
      <c r="M1141" s="21"/>
      <c r="N1141" s="21"/>
      <c r="O1141" s="20"/>
      <c r="P1141" s="20"/>
      <c r="Q1141" s="20"/>
      <c r="R1141" s="20"/>
      <c r="S1141" s="20"/>
      <c r="T1141" s="20"/>
      <c r="U1141" s="20"/>
      <c r="V1141" s="20"/>
      <c r="W1141" s="20"/>
      <c r="X1141" s="20"/>
      <c r="Y1141" s="20"/>
      <c r="Z1141" s="20"/>
      <c r="AA1141" s="20"/>
      <c r="AB1141" s="20"/>
      <c r="AC1141" s="20"/>
      <c r="AD1141" s="20"/>
      <c r="AE1141" s="20"/>
      <c r="AF1141" s="20"/>
      <c r="AG1141" s="20"/>
      <c r="AH1141" s="20"/>
      <c r="AI1141" s="20"/>
      <c r="AJ1141" s="20"/>
      <c r="AK1141" s="20"/>
      <c r="AL1141" s="20"/>
      <c r="AM1141" s="20"/>
      <c r="AN1141" s="20"/>
      <c r="AO1141" s="20"/>
      <c r="AP1141" s="20"/>
      <c r="AQ1141" s="20"/>
      <c r="AR1141" s="20"/>
      <c r="AS1141" s="20"/>
      <c r="AT1141" s="20"/>
      <c r="AU1141" s="20"/>
      <c r="AV1141" s="20"/>
      <c r="AW1141" s="20"/>
      <c r="AX1141" s="20"/>
      <c r="AY1141" s="20"/>
      <c r="AZ1141" s="20"/>
      <c r="BA1141" s="20"/>
      <c r="BB1141" s="20"/>
    </row>
    <row r="1142" spans="1:54" ht="15.75" customHeight="1" thickBot="1">
      <c r="A1142" s="44" t="s">
        <v>662</v>
      </c>
      <c r="B1142" s="45" t="s">
        <v>777</v>
      </c>
      <c r="C1142" s="45" t="s">
        <v>84</v>
      </c>
      <c r="D1142" s="36" t="s">
        <v>88</v>
      </c>
      <c r="E1142" s="53" t="s">
        <v>747</v>
      </c>
      <c r="F1142" s="53" t="s">
        <v>531</v>
      </c>
      <c r="G1142" s="53" t="s">
        <v>747</v>
      </c>
      <c r="H1142" s="36" t="s">
        <v>113</v>
      </c>
      <c r="I1142" s="36" t="s">
        <v>300</v>
      </c>
      <c r="J1142" s="36" t="s">
        <v>84</v>
      </c>
      <c r="K1142" s="650" t="s">
        <v>778</v>
      </c>
      <c r="L1142" s="650"/>
      <c r="M1142" s="650"/>
      <c r="N1142" s="34"/>
      <c r="O1142" s="20"/>
      <c r="P1142" s="20"/>
      <c r="Q1142" s="20"/>
      <c r="R1142" s="20"/>
      <c r="S1142" s="20"/>
      <c r="T1142" s="20"/>
      <c r="U1142" s="20"/>
      <c r="V1142" s="20"/>
      <c r="W1142" s="20"/>
      <c r="X1142" s="20"/>
      <c r="Y1142" s="20"/>
      <c r="Z1142" s="20"/>
      <c r="AA1142" s="20"/>
      <c r="AB1142" s="20"/>
      <c r="AC1142" s="20"/>
      <c r="AD1142" s="20"/>
      <c r="AE1142" s="20"/>
      <c r="AF1142" s="20"/>
      <c r="AG1142" s="20"/>
      <c r="AH1142" s="20"/>
      <c r="AI1142" s="20"/>
      <c r="AJ1142" s="20"/>
      <c r="AK1142" s="20"/>
      <c r="AL1142" s="20"/>
      <c r="AM1142" s="20"/>
      <c r="AN1142" s="20"/>
      <c r="AO1142" s="20"/>
      <c r="AP1142" s="20"/>
      <c r="AQ1142" s="20"/>
      <c r="AR1142" s="20"/>
      <c r="AS1142" s="20"/>
      <c r="AT1142" s="20"/>
      <c r="AU1142" s="20"/>
      <c r="AV1142" s="20"/>
      <c r="AW1142" s="20"/>
      <c r="AX1142" s="20"/>
      <c r="AY1142" s="20"/>
      <c r="AZ1142" s="20"/>
      <c r="BA1142" s="20"/>
      <c r="BB1142" s="20"/>
    </row>
    <row r="1143" spans="1:54">
      <c r="A1143" s="18">
        <v>1</v>
      </c>
      <c r="D1143" s="24"/>
      <c r="E1143" s="24"/>
      <c r="F1143" s="24"/>
      <c r="G1143" s="24"/>
      <c r="H1143" s="24"/>
      <c r="I1143" s="24"/>
      <c r="J1143" s="24"/>
      <c r="K1143" s="24"/>
      <c r="L1143" s="24"/>
      <c r="M1143" s="24"/>
      <c r="N1143" s="20"/>
      <c r="O1143" s="20"/>
      <c r="P1143" s="20"/>
      <c r="Q1143" s="20"/>
      <c r="R1143" s="20"/>
      <c r="S1143" s="20"/>
      <c r="T1143" s="20"/>
      <c r="U1143" s="20"/>
      <c r="V1143" s="20"/>
      <c r="W1143" s="20"/>
      <c r="X1143" s="20"/>
      <c r="Y1143" s="20"/>
      <c r="Z1143" s="20"/>
      <c r="AA1143" s="20"/>
      <c r="AB1143" s="20"/>
      <c r="AC1143" s="20"/>
      <c r="AD1143" s="20"/>
      <c r="AE1143" s="20"/>
      <c r="AF1143" s="20"/>
      <c r="AG1143" s="20"/>
      <c r="AH1143" s="20"/>
      <c r="AI1143" s="20"/>
      <c r="AJ1143" s="20"/>
      <c r="AK1143" s="20"/>
      <c r="AL1143" s="20"/>
      <c r="AM1143" s="20"/>
      <c r="AN1143" s="20"/>
      <c r="AO1143" s="20"/>
      <c r="AP1143" s="20"/>
      <c r="AQ1143" s="20"/>
      <c r="AR1143" s="20"/>
      <c r="AS1143" s="20"/>
      <c r="AT1143" s="20"/>
      <c r="AU1143" s="20"/>
      <c r="AV1143" s="20"/>
      <c r="AW1143" s="20"/>
      <c r="AX1143" s="20"/>
      <c r="AY1143" s="20"/>
      <c r="AZ1143" s="20"/>
      <c r="BA1143" s="20"/>
      <c r="BB1143" s="20"/>
    </row>
    <row r="1144" spans="1:54">
      <c r="A1144" s="18">
        <v>2</v>
      </c>
      <c r="D1144" s="20"/>
      <c r="E1144" s="20"/>
      <c r="F1144" s="20"/>
      <c r="G1144" s="20"/>
      <c r="H1144" s="20"/>
      <c r="I1144" s="20"/>
      <c r="J1144" s="20"/>
      <c r="K1144" s="20"/>
      <c r="L1144" s="20"/>
      <c r="M1144" s="20"/>
      <c r="N1144" s="20"/>
      <c r="O1144" s="20"/>
      <c r="P1144" s="20"/>
      <c r="Q1144" s="20"/>
      <c r="R1144" s="20"/>
      <c r="S1144" s="20"/>
      <c r="T1144" s="20"/>
      <c r="U1144" s="20"/>
      <c r="V1144" s="20"/>
      <c r="W1144" s="20"/>
      <c r="X1144" s="20"/>
      <c r="Y1144" s="20"/>
      <c r="Z1144" s="20"/>
      <c r="AA1144" s="20"/>
      <c r="AB1144" s="20"/>
      <c r="AC1144" s="20"/>
      <c r="AD1144" s="20"/>
      <c r="AE1144" s="20"/>
      <c r="AF1144" s="20"/>
      <c r="AG1144" s="20"/>
      <c r="AH1144" s="20"/>
      <c r="AI1144" s="20"/>
      <c r="AJ1144" s="20"/>
      <c r="AK1144" s="20"/>
      <c r="AL1144" s="20"/>
      <c r="AM1144" s="20"/>
      <c r="AN1144" s="20"/>
      <c r="AO1144" s="20"/>
      <c r="AP1144" s="20"/>
      <c r="AQ1144" s="20"/>
      <c r="AR1144" s="20"/>
      <c r="AS1144" s="20"/>
      <c r="AT1144" s="20"/>
      <c r="AU1144" s="20"/>
      <c r="AV1144" s="20"/>
      <c r="AW1144" s="20"/>
      <c r="AX1144" s="20"/>
      <c r="AY1144" s="20"/>
      <c r="AZ1144" s="20"/>
      <c r="BA1144" s="20"/>
      <c r="BB1144" s="20"/>
    </row>
    <row r="1145" spans="1:54">
      <c r="A1145" s="18">
        <v>3</v>
      </c>
      <c r="D1145" s="20"/>
      <c r="E1145" s="73" t="s">
        <v>720</v>
      </c>
      <c r="G1145" s="20"/>
      <c r="I1145" s="20"/>
      <c r="J1145" s="20"/>
      <c r="K1145" s="20"/>
      <c r="L1145" s="20"/>
      <c r="M1145" s="20"/>
      <c r="N1145" s="20"/>
      <c r="O1145" s="20"/>
      <c r="P1145" s="20"/>
      <c r="Q1145" s="20"/>
      <c r="R1145" s="20"/>
      <c r="S1145" s="20"/>
      <c r="T1145" s="20"/>
      <c r="U1145" s="20"/>
      <c r="V1145" s="20"/>
      <c r="W1145" s="20"/>
      <c r="X1145" s="20"/>
      <c r="Y1145" s="20"/>
      <c r="Z1145" s="20"/>
      <c r="AA1145" s="20"/>
      <c r="AB1145" s="20"/>
      <c r="AC1145" s="20"/>
      <c r="AD1145" s="20"/>
      <c r="AE1145" s="20"/>
      <c r="AF1145" s="20"/>
      <c r="AG1145" s="20"/>
      <c r="AH1145" s="20"/>
      <c r="AI1145" s="20"/>
      <c r="AJ1145" s="20"/>
      <c r="AK1145" s="20"/>
      <c r="AL1145" s="20"/>
      <c r="AM1145" s="20"/>
      <c r="AN1145" s="20"/>
      <c r="AO1145" s="20"/>
      <c r="AP1145" s="20"/>
      <c r="AQ1145" s="20"/>
      <c r="AR1145" s="20"/>
      <c r="AS1145" s="20"/>
      <c r="AT1145" s="20"/>
      <c r="AU1145" s="20"/>
      <c r="AV1145" s="20"/>
      <c r="AW1145" s="20"/>
      <c r="AX1145" s="20"/>
      <c r="AY1145" s="20"/>
      <c r="AZ1145" s="20"/>
      <c r="BA1145" s="20"/>
      <c r="BB1145" s="20"/>
    </row>
    <row r="1146" spans="1:54">
      <c r="A1146" s="18"/>
      <c r="D1146" s="20"/>
      <c r="E1146" s="20"/>
      <c r="F1146" s="20"/>
      <c r="G1146" s="20"/>
      <c r="H1146" s="20"/>
      <c r="I1146" s="20"/>
      <c r="J1146" s="20"/>
      <c r="K1146" s="20"/>
      <c r="L1146" s="20"/>
      <c r="M1146" s="20"/>
      <c r="N1146" s="20"/>
      <c r="O1146" s="20"/>
      <c r="P1146" s="20"/>
      <c r="Q1146" s="20"/>
      <c r="R1146" s="20"/>
      <c r="S1146" s="20"/>
      <c r="T1146" s="20"/>
      <c r="U1146" s="20"/>
      <c r="V1146" s="20"/>
      <c r="W1146" s="20"/>
      <c r="X1146" s="20"/>
      <c r="Y1146" s="20"/>
      <c r="Z1146" s="20"/>
      <c r="AA1146" s="20"/>
      <c r="AB1146" s="20"/>
      <c r="AC1146" s="20"/>
      <c r="AD1146" s="20"/>
      <c r="AE1146" s="20"/>
      <c r="AF1146" s="20"/>
      <c r="AG1146" s="20"/>
      <c r="AH1146" s="20"/>
      <c r="AI1146" s="20"/>
      <c r="AJ1146" s="20"/>
      <c r="AK1146" s="20"/>
      <c r="AL1146" s="20"/>
      <c r="AM1146" s="20"/>
      <c r="AN1146" s="20"/>
      <c r="AO1146" s="20"/>
      <c r="AP1146" s="20"/>
      <c r="AQ1146" s="20"/>
      <c r="AR1146" s="20"/>
      <c r="AS1146" s="20"/>
      <c r="AT1146" s="20"/>
      <c r="AU1146" s="20"/>
      <c r="AV1146" s="20"/>
      <c r="AW1146" s="20"/>
      <c r="AX1146" s="20"/>
      <c r="AY1146" s="20"/>
      <c r="AZ1146" s="20"/>
      <c r="BA1146" s="20"/>
      <c r="BB1146" s="20"/>
    </row>
    <row r="1147" spans="1:54">
      <c r="A1147" s="18"/>
      <c r="D1147" s="20"/>
      <c r="E1147" s="20"/>
      <c r="F1147" s="20"/>
      <c r="G1147" s="20"/>
      <c r="H1147" s="20"/>
      <c r="I1147" s="20"/>
      <c r="J1147" s="20"/>
      <c r="K1147" s="20"/>
      <c r="L1147" s="20"/>
      <c r="M1147" s="20"/>
      <c r="N1147" s="20"/>
      <c r="O1147" s="20"/>
      <c r="P1147" s="20"/>
      <c r="Q1147" s="20"/>
      <c r="R1147" s="20"/>
      <c r="S1147" s="20"/>
      <c r="T1147" s="20"/>
      <c r="U1147" s="20"/>
      <c r="V1147" s="20"/>
      <c r="W1147" s="20"/>
      <c r="X1147" s="20"/>
      <c r="Y1147" s="20"/>
      <c r="Z1147" s="20"/>
      <c r="AA1147" s="20"/>
      <c r="AB1147" s="20"/>
      <c r="AC1147" s="20"/>
      <c r="AD1147" s="20"/>
      <c r="AE1147" s="20"/>
      <c r="AF1147" s="20"/>
      <c r="AG1147" s="20"/>
      <c r="AH1147" s="20"/>
      <c r="AI1147" s="20"/>
      <c r="AJ1147" s="20"/>
      <c r="AK1147" s="20"/>
      <c r="AL1147" s="20"/>
      <c r="AM1147" s="20"/>
      <c r="AN1147" s="20"/>
      <c r="AO1147" s="20"/>
      <c r="AP1147" s="20"/>
      <c r="AQ1147" s="20"/>
      <c r="AR1147" s="20"/>
      <c r="AS1147" s="20"/>
      <c r="AT1147" s="20"/>
      <c r="AU1147" s="20"/>
      <c r="AV1147" s="20"/>
      <c r="AW1147" s="20"/>
      <c r="AX1147" s="20"/>
      <c r="AY1147" s="20"/>
      <c r="AZ1147" s="20"/>
      <c r="BA1147" s="20"/>
      <c r="BB1147" s="20"/>
    </row>
    <row r="1148" spans="1:54">
      <c r="A1148" s="18"/>
      <c r="D1148" s="20"/>
      <c r="E1148" s="20"/>
      <c r="F1148" s="20"/>
      <c r="G1148" s="20"/>
      <c r="H1148" s="20"/>
      <c r="I1148" s="20"/>
      <c r="J1148" s="20"/>
      <c r="K1148" s="20"/>
      <c r="L1148" s="20"/>
      <c r="M1148" s="20"/>
      <c r="N1148" s="20"/>
      <c r="O1148" s="20"/>
      <c r="P1148" s="20"/>
      <c r="Q1148" s="20"/>
      <c r="R1148" s="20"/>
      <c r="S1148" s="20"/>
      <c r="T1148" s="20"/>
      <c r="U1148" s="20"/>
      <c r="V1148" s="20"/>
      <c r="W1148" s="20"/>
      <c r="X1148" s="20"/>
      <c r="Y1148" s="20"/>
      <c r="Z1148" s="20"/>
      <c r="AA1148" s="20"/>
      <c r="AB1148" s="20"/>
      <c r="AC1148" s="20"/>
      <c r="AD1148" s="20"/>
      <c r="AE1148" s="20"/>
      <c r="AF1148" s="20"/>
      <c r="AG1148" s="20"/>
      <c r="AH1148" s="20"/>
      <c r="AI1148" s="20"/>
      <c r="AJ1148" s="20"/>
      <c r="AK1148" s="20"/>
      <c r="AL1148" s="20"/>
      <c r="AM1148" s="20"/>
      <c r="AN1148" s="20"/>
      <c r="AO1148" s="20"/>
      <c r="AP1148" s="20"/>
      <c r="AQ1148" s="20"/>
      <c r="AR1148" s="20"/>
      <c r="AS1148" s="20"/>
      <c r="AT1148" s="20"/>
      <c r="AU1148" s="20"/>
      <c r="AV1148" s="20"/>
      <c r="AW1148" s="20"/>
      <c r="AX1148" s="20"/>
      <c r="AY1148" s="20"/>
      <c r="AZ1148" s="20"/>
      <c r="BA1148" s="20"/>
      <c r="BB1148" s="20"/>
    </row>
    <row r="1149" spans="1:54">
      <c r="A1149" s="18"/>
      <c r="D1149" s="20"/>
      <c r="E1149" s="20"/>
      <c r="F1149" s="20"/>
      <c r="G1149" s="20"/>
      <c r="H1149" s="20"/>
      <c r="I1149" s="20"/>
      <c r="J1149" s="20"/>
      <c r="K1149" s="20"/>
      <c r="L1149" s="20"/>
      <c r="M1149" s="20"/>
      <c r="N1149" s="20"/>
      <c r="O1149" s="20"/>
      <c r="P1149" s="20"/>
      <c r="Q1149" s="20"/>
      <c r="R1149" s="20"/>
      <c r="S1149" s="20"/>
      <c r="T1149" s="20"/>
      <c r="U1149" s="20"/>
      <c r="V1149" s="20"/>
      <c r="W1149" s="20"/>
      <c r="X1149" s="20"/>
      <c r="Y1149" s="20"/>
      <c r="Z1149" s="20"/>
      <c r="AA1149" s="20"/>
      <c r="AB1149" s="20"/>
      <c r="AC1149" s="20"/>
      <c r="AD1149" s="20"/>
      <c r="AE1149" s="20"/>
      <c r="AF1149" s="20"/>
      <c r="AG1149" s="20"/>
      <c r="AH1149" s="20"/>
      <c r="AI1149" s="20"/>
      <c r="AJ1149" s="20"/>
      <c r="AK1149" s="20"/>
      <c r="AL1149" s="20"/>
      <c r="AM1149" s="20"/>
      <c r="AN1149" s="20"/>
      <c r="AO1149" s="20"/>
      <c r="AP1149" s="20"/>
      <c r="AQ1149" s="20"/>
      <c r="AR1149" s="20"/>
      <c r="AS1149" s="20"/>
      <c r="AT1149" s="20"/>
      <c r="AU1149" s="20"/>
      <c r="AV1149" s="20"/>
      <c r="AW1149" s="20"/>
      <c r="AX1149" s="20"/>
      <c r="AY1149" s="20"/>
      <c r="AZ1149" s="20"/>
      <c r="BA1149" s="20"/>
      <c r="BB1149" s="20"/>
    </row>
    <row r="1150" spans="1:54">
      <c r="A1150" s="18"/>
      <c r="D1150" s="20"/>
      <c r="E1150" s="20"/>
      <c r="F1150" s="20"/>
      <c r="G1150" s="20"/>
      <c r="H1150" s="20"/>
      <c r="I1150" s="20"/>
      <c r="J1150" s="20"/>
      <c r="K1150" s="20"/>
      <c r="L1150" s="20"/>
      <c r="M1150" s="20"/>
      <c r="N1150" s="20"/>
      <c r="O1150" s="20"/>
      <c r="P1150" s="20"/>
      <c r="Q1150" s="20"/>
      <c r="R1150" s="20"/>
      <c r="S1150" s="20"/>
      <c r="T1150" s="20"/>
      <c r="U1150" s="20"/>
      <c r="V1150" s="20"/>
      <c r="W1150" s="20"/>
      <c r="X1150" s="20"/>
      <c r="Y1150" s="20"/>
      <c r="Z1150" s="20"/>
      <c r="AA1150" s="20"/>
      <c r="AB1150" s="20"/>
      <c r="AC1150" s="20"/>
      <c r="AD1150" s="20"/>
      <c r="AE1150" s="20"/>
      <c r="AF1150" s="20"/>
      <c r="AG1150" s="20"/>
      <c r="AH1150" s="20"/>
      <c r="AI1150" s="20"/>
      <c r="AJ1150" s="20"/>
      <c r="AK1150" s="20"/>
      <c r="AL1150" s="20"/>
      <c r="AM1150" s="20"/>
      <c r="AN1150" s="20"/>
      <c r="AO1150" s="20"/>
      <c r="AP1150" s="20"/>
      <c r="AQ1150" s="20"/>
      <c r="AR1150" s="20"/>
      <c r="AS1150" s="20"/>
      <c r="AT1150" s="20"/>
      <c r="AU1150" s="20"/>
      <c r="AV1150" s="20"/>
      <c r="AW1150" s="20"/>
      <c r="AX1150" s="20"/>
      <c r="AY1150" s="20"/>
      <c r="AZ1150" s="20"/>
      <c r="BA1150" s="20"/>
      <c r="BB1150" s="20"/>
    </row>
    <row r="1151" spans="1:54">
      <c r="A1151" s="18"/>
      <c r="D1151" s="20"/>
      <c r="E1151" s="20"/>
      <c r="F1151" s="20"/>
      <c r="G1151" s="20"/>
      <c r="H1151" s="20"/>
      <c r="I1151" s="20"/>
      <c r="J1151" s="20"/>
      <c r="K1151" s="20"/>
      <c r="L1151" s="20"/>
      <c r="M1151" s="20"/>
      <c r="N1151" s="20"/>
      <c r="O1151" s="20"/>
      <c r="P1151" s="20"/>
      <c r="Q1151" s="20"/>
      <c r="R1151" s="20"/>
      <c r="S1151" s="20"/>
      <c r="T1151" s="20"/>
      <c r="U1151" s="20"/>
      <c r="V1151" s="20"/>
      <c r="W1151" s="20"/>
      <c r="X1151" s="20"/>
      <c r="Y1151" s="20"/>
      <c r="Z1151" s="20"/>
      <c r="AA1151" s="20"/>
      <c r="AB1151" s="20"/>
      <c r="AC1151" s="20"/>
      <c r="AD1151" s="20"/>
      <c r="AE1151" s="20"/>
      <c r="AF1151" s="20"/>
      <c r="AG1151" s="20"/>
      <c r="AH1151" s="20"/>
      <c r="AI1151" s="20"/>
      <c r="AJ1151" s="20"/>
      <c r="AK1151" s="20"/>
      <c r="AL1151" s="20"/>
      <c r="AM1151" s="20"/>
      <c r="AN1151" s="20"/>
      <c r="AO1151" s="20"/>
      <c r="AP1151" s="20"/>
      <c r="AQ1151" s="20"/>
      <c r="AR1151" s="20"/>
      <c r="AS1151" s="20"/>
      <c r="AT1151" s="20"/>
      <c r="AU1151" s="20"/>
      <c r="AV1151" s="20"/>
      <c r="AW1151" s="20"/>
      <c r="AX1151" s="20"/>
      <c r="AY1151" s="20"/>
      <c r="AZ1151" s="20"/>
      <c r="BA1151" s="20"/>
      <c r="BB1151" s="20"/>
    </row>
    <row r="1152" spans="1:54">
      <c r="A1152" s="18"/>
      <c r="D1152" s="20"/>
      <c r="E1152" s="20"/>
      <c r="F1152" s="20"/>
      <c r="G1152" s="20"/>
      <c r="H1152" s="20"/>
      <c r="I1152" s="20"/>
      <c r="J1152" s="20"/>
      <c r="K1152" s="20"/>
      <c r="L1152" s="20"/>
      <c r="M1152" s="20"/>
      <c r="N1152" s="20"/>
      <c r="O1152" s="20"/>
      <c r="P1152" s="20"/>
      <c r="Q1152" s="20"/>
      <c r="R1152" s="20"/>
      <c r="S1152" s="20"/>
      <c r="T1152" s="20"/>
      <c r="U1152" s="20"/>
      <c r="V1152" s="20"/>
      <c r="W1152" s="20"/>
      <c r="X1152" s="20"/>
      <c r="Y1152" s="20"/>
      <c r="Z1152" s="20"/>
      <c r="AA1152" s="20"/>
      <c r="AB1152" s="20"/>
      <c r="AC1152" s="20"/>
      <c r="AD1152" s="20"/>
      <c r="AE1152" s="20"/>
      <c r="AF1152" s="20"/>
      <c r="AG1152" s="20"/>
      <c r="AH1152" s="20"/>
      <c r="AI1152" s="20"/>
      <c r="AJ1152" s="20"/>
      <c r="AK1152" s="20"/>
      <c r="AL1152" s="20"/>
      <c r="AM1152" s="20"/>
      <c r="AN1152" s="20"/>
      <c r="AO1152" s="20"/>
      <c r="AP1152" s="20"/>
      <c r="AQ1152" s="20"/>
      <c r="AR1152" s="20"/>
      <c r="AS1152" s="20"/>
      <c r="AT1152" s="20"/>
      <c r="AU1152" s="20"/>
      <c r="AV1152" s="20"/>
      <c r="AW1152" s="20"/>
      <c r="AX1152" s="20"/>
      <c r="AY1152" s="20"/>
      <c r="AZ1152" s="20"/>
      <c r="BA1152" s="20"/>
      <c r="BB1152" s="20"/>
    </row>
    <row r="1153" spans="1:54">
      <c r="A1153" s="18"/>
      <c r="D1153" s="20"/>
      <c r="E1153" s="20"/>
      <c r="F1153" s="20"/>
      <c r="G1153" s="20"/>
      <c r="H1153" s="20"/>
      <c r="I1153" s="20"/>
      <c r="J1153" s="20"/>
      <c r="K1153" s="20"/>
      <c r="L1153" s="20"/>
      <c r="M1153" s="20"/>
      <c r="N1153" s="20"/>
      <c r="O1153" s="20"/>
      <c r="P1153" s="20"/>
      <c r="Q1153" s="20"/>
      <c r="R1153" s="20"/>
      <c r="S1153" s="20"/>
      <c r="T1153" s="20"/>
      <c r="U1153" s="20"/>
      <c r="V1153" s="20"/>
      <c r="W1153" s="20"/>
      <c r="X1153" s="20"/>
      <c r="Y1153" s="20"/>
      <c r="Z1153" s="20"/>
      <c r="AA1153" s="20"/>
      <c r="AB1153" s="20"/>
      <c r="AC1153" s="20"/>
      <c r="AD1153" s="20"/>
      <c r="AE1153" s="20"/>
      <c r="AF1153" s="20"/>
      <c r="AG1153" s="20"/>
      <c r="AH1153" s="20"/>
      <c r="AI1153" s="20"/>
      <c r="AJ1153" s="20"/>
      <c r="AK1153" s="20"/>
      <c r="AL1153" s="20"/>
      <c r="AM1153" s="20"/>
      <c r="AN1153" s="20"/>
      <c r="AO1153" s="20"/>
      <c r="AP1153" s="20"/>
      <c r="AQ1153" s="20"/>
      <c r="AR1153" s="20"/>
      <c r="AS1153" s="20"/>
      <c r="AT1153" s="20"/>
      <c r="AU1153" s="20"/>
      <c r="AV1153" s="20"/>
      <c r="AW1153" s="20"/>
      <c r="AX1153" s="20"/>
      <c r="AY1153" s="20"/>
      <c r="AZ1153" s="20"/>
      <c r="BA1153" s="20"/>
      <c r="BB1153" s="20"/>
    </row>
    <row r="1154" spans="1:54">
      <c r="A1154" s="18"/>
      <c r="D1154" s="20"/>
      <c r="E1154" s="20"/>
      <c r="F1154" s="20"/>
      <c r="G1154" s="20"/>
      <c r="H1154" s="20"/>
      <c r="I1154" s="20"/>
      <c r="J1154" s="20"/>
      <c r="K1154" s="20"/>
      <c r="L1154" s="20"/>
      <c r="M1154" s="20"/>
      <c r="N1154" s="20"/>
      <c r="O1154" s="20"/>
      <c r="P1154" s="20"/>
      <c r="Q1154" s="20"/>
      <c r="R1154" s="20"/>
      <c r="S1154" s="20"/>
      <c r="T1154" s="20"/>
      <c r="U1154" s="20"/>
      <c r="V1154" s="20"/>
      <c r="W1154" s="20"/>
      <c r="X1154" s="20"/>
      <c r="Y1154" s="20"/>
      <c r="Z1154" s="20"/>
      <c r="AA1154" s="20"/>
      <c r="AB1154" s="20"/>
      <c r="AC1154" s="20"/>
      <c r="AD1154" s="20"/>
      <c r="AE1154" s="20"/>
      <c r="AF1154" s="20"/>
      <c r="AG1154" s="20"/>
      <c r="AH1154" s="20"/>
      <c r="AI1154" s="20"/>
      <c r="AJ1154" s="20"/>
      <c r="AK1154" s="20"/>
      <c r="AL1154" s="20"/>
      <c r="AM1154" s="20"/>
      <c r="AN1154" s="20"/>
      <c r="AO1154" s="20"/>
      <c r="AP1154" s="20"/>
      <c r="AQ1154" s="20"/>
      <c r="AR1154" s="20"/>
      <c r="AS1154" s="20"/>
      <c r="AT1154" s="20"/>
      <c r="AU1154" s="20"/>
      <c r="AV1154" s="20"/>
      <c r="AW1154" s="20"/>
      <c r="AX1154" s="20"/>
      <c r="AY1154" s="20"/>
      <c r="AZ1154" s="20"/>
      <c r="BA1154" s="20"/>
      <c r="BB1154" s="20"/>
    </row>
    <row r="1155" spans="1:54">
      <c r="A1155" s="18"/>
      <c r="D1155" s="20"/>
      <c r="E1155" s="20"/>
      <c r="F1155" s="20"/>
      <c r="G1155" s="20"/>
      <c r="H1155" s="20"/>
      <c r="I1155" s="20"/>
      <c r="J1155" s="20"/>
      <c r="K1155" s="20"/>
      <c r="L1155" s="20"/>
      <c r="M1155" s="20"/>
      <c r="N1155" s="20"/>
      <c r="O1155" s="20"/>
      <c r="P1155" s="20"/>
      <c r="Q1155" s="20"/>
      <c r="R1155" s="20"/>
      <c r="S1155" s="20"/>
      <c r="T1155" s="20"/>
      <c r="U1155" s="20"/>
      <c r="V1155" s="20"/>
      <c r="W1155" s="20"/>
      <c r="X1155" s="20"/>
      <c r="Y1155" s="20"/>
      <c r="Z1155" s="20"/>
      <c r="AA1155" s="20"/>
      <c r="AB1155" s="20"/>
      <c r="AC1155" s="20"/>
      <c r="AD1155" s="20"/>
      <c r="AE1155" s="20"/>
      <c r="AF1155" s="20"/>
      <c r="AG1155" s="20"/>
      <c r="AH1155" s="20"/>
      <c r="AI1155" s="20"/>
      <c r="AJ1155" s="20"/>
      <c r="AK1155" s="20"/>
      <c r="AL1155" s="20"/>
      <c r="AM1155" s="20"/>
      <c r="AN1155" s="20"/>
      <c r="AO1155" s="20"/>
      <c r="AP1155" s="20"/>
      <c r="AQ1155" s="20"/>
      <c r="AR1155" s="20"/>
      <c r="AS1155" s="20"/>
      <c r="AT1155" s="20"/>
      <c r="AU1155" s="20"/>
      <c r="AV1155" s="20"/>
      <c r="AW1155" s="20"/>
      <c r="AX1155" s="20"/>
      <c r="AY1155" s="20"/>
      <c r="AZ1155" s="20"/>
      <c r="BA1155" s="20"/>
      <c r="BB1155" s="20"/>
    </row>
    <row r="1156" spans="1:54">
      <c r="A1156" s="18"/>
      <c r="D1156" s="20"/>
      <c r="E1156" s="20"/>
      <c r="F1156" s="20"/>
      <c r="G1156" s="20"/>
      <c r="H1156" s="20"/>
      <c r="I1156" s="20"/>
      <c r="J1156" s="20"/>
      <c r="K1156" s="20"/>
      <c r="L1156" s="20"/>
      <c r="M1156" s="20"/>
      <c r="N1156" s="20"/>
      <c r="O1156" s="20"/>
      <c r="P1156" s="20"/>
      <c r="Q1156" s="20"/>
      <c r="R1156" s="20"/>
      <c r="S1156" s="20"/>
      <c r="T1156" s="20"/>
      <c r="U1156" s="20"/>
      <c r="V1156" s="20"/>
      <c r="W1156" s="20"/>
      <c r="X1156" s="20"/>
      <c r="Y1156" s="20"/>
      <c r="Z1156" s="20"/>
      <c r="AA1156" s="20"/>
      <c r="AB1156" s="20"/>
      <c r="AC1156" s="20"/>
      <c r="AD1156" s="20"/>
      <c r="AE1156" s="20"/>
      <c r="AF1156" s="20"/>
      <c r="AG1156" s="20"/>
      <c r="AH1156" s="20"/>
      <c r="AI1156" s="20"/>
      <c r="AJ1156" s="20"/>
      <c r="AK1156" s="20"/>
      <c r="AL1156" s="20"/>
      <c r="AM1156" s="20"/>
      <c r="AN1156" s="20"/>
      <c r="AO1156" s="20"/>
      <c r="AP1156" s="20"/>
      <c r="AQ1156" s="20"/>
      <c r="AR1156" s="20"/>
      <c r="AS1156" s="20"/>
      <c r="AT1156" s="20"/>
      <c r="AU1156" s="20"/>
      <c r="AV1156" s="20"/>
      <c r="AW1156" s="20"/>
      <c r="AX1156" s="20"/>
      <c r="AY1156" s="20"/>
      <c r="AZ1156" s="20"/>
      <c r="BA1156" s="20"/>
      <c r="BB1156" s="20"/>
    </row>
    <row r="1157" spans="1:54">
      <c r="A1157" s="18"/>
      <c r="D1157" s="20"/>
      <c r="E1157" s="20"/>
      <c r="F1157" s="20"/>
      <c r="G1157" s="20"/>
      <c r="H1157" s="20"/>
      <c r="I1157" s="20"/>
      <c r="J1157" s="20"/>
      <c r="K1157" s="20"/>
      <c r="L1157" s="20"/>
      <c r="M1157" s="20"/>
      <c r="N1157" s="20"/>
      <c r="O1157" s="20"/>
      <c r="P1157" s="20"/>
      <c r="Q1157" s="20"/>
      <c r="R1157" s="20"/>
      <c r="S1157" s="20"/>
      <c r="T1157" s="20"/>
      <c r="U1157" s="20"/>
      <c r="V1157" s="20"/>
      <c r="W1157" s="20"/>
      <c r="X1157" s="20"/>
      <c r="Y1157" s="20"/>
      <c r="Z1157" s="20"/>
      <c r="AA1157" s="20"/>
      <c r="AB1157" s="20"/>
      <c r="AC1157" s="20"/>
      <c r="AD1157" s="20"/>
      <c r="AE1157" s="20"/>
      <c r="AF1157" s="20"/>
      <c r="AG1157" s="20"/>
      <c r="AH1157" s="20"/>
      <c r="AI1157" s="20"/>
      <c r="AJ1157" s="20"/>
      <c r="AK1157" s="20"/>
      <c r="AL1157" s="20"/>
      <c r="AM1157" s="20"/>
      <c r="AN1157" s="20"/>
      <c r="AO1157" s="20"/>
      <c r="AP1157" s="20"/>
      <c r="AQ1157" s="20"/>
      <c r="AR1157" s="20"/>
      <c r="AS1157" s="20"/>
      <c r="AT1157" s="20"/>
      <c r="AU1157" s="20"/>
      <c r="AV1157" s="20"/>
      <c r="AW1157" s="20"/>
      <c r="AX1157" s="20"/>
      <c r="AY1157" s="20"/>
      <c r="AZ1157" s="20"/>
      <c r="BA1157" s="20"/>
      <c r="BB1157" s="20"/>
    </row>
    <row r="1158" spans="1:54">
      <c r="A1158" s="18"/>
      <c r="D1158" s="20"/>
      <c r="E1158" s="20"/>
      <c r="F1158" s="20"/>
      <c r="G1158" s="20"/>
      <c r="H1158" s="20"/>
      <c r="I1158" s="20"/>
      <c r="J1158" s="20"/>
      <c r="K1158" s="20"/>
      <c r="L1158" s="20"/>
      <c r="M1158" s="20"/>
      <c r="N1158" s="20"/>
      <c r="O1158" s="20"/>
      <c r="P1158" s="20"/>
      <c r="Q1158" s="20"/>
      <c r="R1158" s="20"/>
      <c r="S1158" s="20"/>
      <c r="T1158" s="20"/>
      <c r="U1158" s="20"/>
      <c r="V1158" s="20"/>
      <c r="W1158" s="20"/>
      <c r="X1158" s="20"/>
      <c r="Y1158" s="20"/>
      <c r="Z1158" s="20"/>
      <c r="AA1158" s="20"/>
      <c r="AB1158" s="20"/>
      <c r="AC1158" s="20"/>
      <c r="AD1158" s="20"/>
      <c r="AE1158" s="20"/>
      <c r="AF1158" s="20"/>
      <c r="AG1158" s="20"/>
      <c r="AH1158" s="20"/>
      <c r="AI1158" s="20"/>
      <c r="AJ1158" s="20"/>
      <c r="AK1158" s="20"/>
      <c r="AL1158" s="20"/>
      <c r="AM1158" s="20"/>
      <c r="AN1158" s="20"/>
      <c r="AO1158" s="20"/>
      <c r="AP1158" s="20"/>
      <c r="AQ1158" s="20"/>
      <c r="AR1158" s="20"/>
      <c r="AS1158" s="20"/>
      <c r="AT1158" s="20"/>
      <c r="AU1158" s="20"/>
      <c r="AV1158" s="20"/>
      <c r="AW1158" s="20"/>
      <c r="AX1158" s="20"/>
      <c r="AY1158" s="20"/>
      <c r="AZ1158" s="20"/>
      <c r="BA1158" s="20"/>
      <c r="BB1158" s="20"/>
    </row>
    <row r="1159" spans="1:54">
      <c r="A1159" s="18"/>
      <c r="D1159" s="20"/>
      <c r="E1159" s="20"/>
      <c r="F1159" s="20"/>
      <c r="G1159" s="20"/>
      <c r="H1159" s="20"/>
      <c r="I1159" s="20"/>
      <c r="J1159" s="20"/>
      <c r="K1159" s="20"/>
      <c r="L1159" s="20"/>
      <c r="M1159" s="20"/>
      <c r="N1159" s="20"/>
      <c r="O1159" s="20"/>
      <c r="P1159" s="20"/>
      <c r="Q1159" s="20"/>
      <c r="R1159" s="20"/>
      <c r="S1159" s="20"/>
      <c r="T1159" s="20"/>
      <c r="U1159" s="20"/>
      <c r="V1159" s="20"/>
      <c r="W1159" s="20"/>
      <c r="X1159" s="20"/>
      <c r="Y1159" s="20"/>
      <c r="Z1159" s="20"/>
      <c r="AA1159" s="20"/>
      <c r="AB1159" s="20"/>
      <c r="AC1159" s="20"/>
      <c r="AD1159" s="20"/>
      <c r="AE1159" s="20"/>
      <c r="AF1159" s="20"/>
      <c r="AG1159" s="20"/>
      <c r="AH1159" s="20"/>
      <c r="AI1159" s="20"/>
      <c r="AJ1159" s="20"/>
      <c r="AK1159" s="20"/>
      <c r="AL1159" s="20"/>
      <c r="AM1159" s="20"/>
      <c r="AN1159" s="20"/>
      <c r="AO1159" s="20"/>
      <c r="AP1159" s="20"/>
      <c r="AQ1159" s="20"/>
      <c r="AR1159" s="20"/>
      <c r="AS1159" s="20"/>
      <c r="AT1159" s="20"/>
      <c r="AU1159" s="20"/>
      <c r="AV1159" s="20"/>
      <c r="AW1159" s="20"/>
      <c r="AX1159" s="20"/>
      <c r="AY1159" s="20"/>
      <c r="AZ1159" s="20"/>
      <c r="BA1159" s="20"/>
      <c r="BB1159" s="20"/>
    </row>
    <row r="1160" spans="1:54">
      <c r="A1160" s="18"/>
      <c r="D1160" s="20"/>
      <c r="E1160" s="20"/>
      <c r="F1160" s="20"/>
      <c r="G1160" s="20"/>
      <c r="H1160" s="20"/>
      <c r="I1160" s="20"/>
      <c r="J1160" s="20"/>
      <c r="K1160" s="20"/>
      <c r="L1160" s="20"/>
      <c r="M1160" s="20"/>
      <c r="N1160" s="20"/>
      <c r="O1160" s="20"/>
      <c r="P1160" s="20"/>
      <c r="Q1160" s="20"/>
      <c r="R1160" s="20"/>
      <c r="S1160" s="20"/>
      <c r="T1160" s="20"/>
      <c r="U1160" s="20"/>
      <c r="V1160" s="20"/>
      <c r="W1160" s="20"/>
      <c r="X1160" s="20"/>
      <c r="Y1160" s="20"/>
      <c r="Z1160" s="20"/>
      <c r="AA1160" s="20"/>
      <c r="AB1160" s="20"/>
      <c r="AC1160" s="20"/>
      <c r="AD1160" s="20"/>
      <c r="AE1160" s="20"/>
      <c r="AF1160" s="20"/>
      <c r="AG1160" s="20"/>
      <c r="AH1160" s="20"/>
      <c r="AI1160" s="20"/>
      <c r="AJ1160" s="20"/>
      <c r="AK1160" s="20"/>
      <c r="AL1160" s="20"/>
      <c r="AM1160" s="20"/>
      <c r="AN1160" s="20"/>
      <c r="AO1160" s="20"/>
      <c r="AP1160" s="20"/>
      <c r="AQ1160" s="20"/>
      <c r="AR1160" s="20"/>
      <c r="AS1160" s="20"/>
      <c r="AT1160" s="20"/>
      <c r="AU1160" s="20"/>
      <c r="AV1160" s="20"/>
      <c r="AW1160" s="20"/>
      <c r="AX1160" s="20"/>
      <c r="AY1160" s="20"/>
      <c r="AZ1160" s="20"/>
      <c r="BA1160" s="20"/>
      <c r="BB1160" s="20"/>
    </row>
    <row r="1161" spans="1:54">
      <c r="A1161" s="18"/>
      <c r="D1161" s="20"/>
      <c r="E1161" s="20"/>
      <c r="F1161" s="20"/>
      <c r="G1161" s="20"/>
      <c r="H1161" s="20"/>
      <c r="I1161" s="20"/>
      <c r="J1161" s="20"/>
      <c r="K1161" s="20"/>
      <c r="L1161" s="20"/>
      <c r="M1161" s="20"/>
      <c r="N1161" s="20"/>
      <c r="O1161" s="20"/>
      <c r="P1161" s="20"/>
      <c r="Q1161" s="20"/>
      <c r="R1161" s="20"/>
      <c r="S1161" s="20"/>
      <c r="T1161" s="20"/>
      <c r="U1161" s="20"/>
      <c r="V1161" s="20"/>
      <c r="W1161" s="20"/>
      <c r="X1161" s="20"/>
      <c r="Y1161" s="20"/>
      <c r="Z1161" s="20"/>
      <c r="AA1161" s="20"/>
      <c r="AB1161" s="20"/>
      <c r="AC1161" s="20"/>
      <c r="AD1161" s="20"/>
      <c r="AE1161" s="20"/>
      <c r="AF1161" s="20"/>
      <c r="AG1161" s="20"/>
      <c r="AH1161" s="20"/>
      <c r="AI1161" s="20"/>
      <c r="AJ1161" s="20"/>
      <c r="AK1161" s="20"/>
      <c r="AL1161" s="20"/>
      <c r="AM1161" s="20"/>
      <c r="AN1161" s="20"/>
      <c r="AO1161" s="20"/>
      <c r="AP1161" s="20"/>
      <c r="AQ1161" s="20"/>
      <c r="AR1161" s="20"/>
      <c r="AS1161" s="20"/>
      <c r="AT1161" s="20"/>
      <c r="AU1161" s="20"/>
      <c r="AV1161" s="20"/>
      <c r="AW1161" s="20"/>
      <c r="AX1161" s="20"/>
      <c r="AY1161" s="20"/>
      <c r="AZ1161" s="20"/>
      <c r="BA1161" s="20"/>
      <c r="BB1161" s="20"/>
    </row>
    <row r="1162" spans="1:54">
      <c r="A1162" s="18"/>
      <c r="D1162" s="20"/>
      <c r="E1162" s="20"/>
      <c r="F1162" s="20"/>
      <c r="G1162" s="20"/>
      <c r="H1162" s="20"/>
      <c r="I1162" s="20"/>
      <c r="J1162" s="20"/>
      <c r="K1162" s="20"/>
      <c r="L1162" s="20"/>
      <c r="M1162" s="20"/>
      <c r="N1162" s="20"/>
      <c r="O1162" s="20"/>
      <c r="P1162" s="20"/>
      <c r="Q1162" s="20"/>
      <c r="R1162" s="20"/>
      <c r="S1162" s="20"/>
      <c r="T1162" s="20"/>
      <c r="U1162" s="20"/>
      <c r="V1162" s="20"/>
      <c r="W1162" s="20"/>
      <c r="X1162" s="20"/>
      <c r="Y1162" s="20"/>
      <c r="Z1162" s="20"/>
      <c r="AA1162" s="20"/>
      <c r="AB1162" s="20"/>
      <c r="AC1162" s="20"/>
      <c r="AD1162" s="20"/>
      <c r="AE1162" s="20"/>
      <c r="AF1162" s="20"/>
      <c r="AG1162" s="20"/>
      <c r="AH1162" s="20"/>
      <c r="AI1162" s="20"/>
      <c r="AJ1162" s="20"/>
      <c r="AK1162" s="20"/>
      <c r="AL1162" s="20"/>
      <c r="AM1162" s="20"/>
      <c r="AN1162" s="20"/>
      <c r="AO1162" s="20"/>
      <c r="AP1162" s="20"/>
      <c r="AQ1162" s="20"/>
      <c r="AR1162" s="20"/>
      <c r="AS1162" s="20"/>
      <c r="AT1162" s="20"/>
      <c r="AU1162" s="20"/>
      <c r="AV1162" s="20"/>
      <c r="AW1162" s="20"/>
      <c r="AX1162" s="20"/>
      <c r="AY1162" s="20"/>
      <c r="AZ1162" s="20"/>
      <c r="BA1162" s="20"/>
      <c r="BB1162" s="20"/>
    </row>
    <row r="1163" spans="1:54">
      <c r="A1163" s="18"/>
      <c r="D1163" s="20"/>
      <c r="E1163" s="20"/>
      <c r="F1163" s="20"/>
      <c r="G1163" s="20"/>
      <c r="H1163" s="20"/>
      <c r="I1163" s="20"/>
      <c r="J1163" s="20"/>
      <c r="K1163" s="20"/>
      <c r="L1163" s="20"/>
      <c r="M1163" s="20"/>
      <c r="N1163" s="20"/>
      <c r="O1163" s="20"/>
      <c r="P1163" s="20"/>
      <c r="Q1163" s="20"/>
      <c r="R1163" s="20"/>
      <c r="S1163" s="20"/>
      <c r="T1163" s="20"/>
      <c r="U1163" s="20"/>
      <c r="V1163" s="20"/>
      <c r="W1163" s="20"/>
      <c r="X1163" s="20"/>
      <c r="Y1163" s="20"/>
      <c r="Z1163" s="20"/>
      <c r="AA1163" s="20"/>
      <c r="AB1163" s="20"/>
      <c r="AC1163" s="20"/>
      <c r="AD1163" s="20"/>
      <c r="AE1163" s="20"/>
      <c r="AF1163" s="20"/>
      <c r="AG1163" s="20"/>
      <c r="AH1163" s="20"/>
      <c r="AI1163" s="20"/>
      <c r="AJ1163" s="20"/>
      <c r="AK1163" s="20"/>
      <c r="AL1163" s="20"/>
      <c r="AM1163" s="20"/>
      <c r="AN1163" s="20"/>
      <c r="AO1163" s="20"/>
      <c r="AP1163" s="20"/>
      <c r="AQ1163" s="20"/>
      <c r="AR1163" s="20"/>
      <c r="AS1163" s="20"/>
      <c r="AT1163" s="20"/>
      <c r="AU1163" s="20"/>
      <c r="AV1163" s="20"/>
      <c r="AW1163" s="20"/>
      <c r="AX1163" s="20"/>
      <c r="AY1163" s="20"/>
      <c r="AZ1163" s="20"/>
      <c r="BA1163" s="20"/>
      <c r="BB1163" s="20"/>
    </row>
    <row r="1164" spans="1:54">
      <c r="A1164" s="18"/>
      <c r="D1164" s="20"/>
      <c r="E1164" s="20"/>
      <c r="F1164" s="20"/>
      <c r="G1164" s="20"/>
      <c r="H1164" s="20"/>
      <c r="I1164" s="20"/>
      <c r="J1164" s="20"/>
      <c r="K1164" s="20"/>
      <c r="L1164" s="20"/>
      <c r="M1164" s="20"/>
      <c r="N1164" s="20"/>
      <c r="O1164" s="20"/>
      <c r="P1164" s="20"/>
      <c r="Q1164" s="20"/>
      <c r="R1164" s="20"/>
      <c r="S1164" s="20"/>
      <c r="T1164" s="20"/>
      <c r="U1164" s="20"/>
      <c r="V1164" s="20"/>
      <c r="W1164" s="20"/>
      <c r="X1164" s="20"/>
      <c r="Y1164" s="20"/>
      <c r="Z1164" s="20"/>
      <c r="AA1164" s="20"/>
      <c r="AB1164" s="20"/>
      <c r="AC1164" s="20"/>
      <c r="AD1164" s="20"/>
      <c r="AE1164" s="20"/>
      <c r="AF1164" s="20"/>
      <c r="AG1164" s="20"/>
      <c r="AH1164" s="20"/>
      <c r="AI1164" s="20"/>
      <c r="AJ1164" s="20"/>
      <c r="AK1164" s="20"/>
      <c r="AL1164" s="20"/>
      <c r="AM1164" s="20"/>
      <c r="AN1164" s="20"/>
      <c r="AO1164" s="20"/>
      <c r="AP1164" s="20"/>
      <c r="AQ1164" s="20"/>
      <c r="AR1164" s="20"/>
      <c r="AS1164" s="20"/>
      <c r="AT1164" s="20"/>
      <c r="AU1164" s="20"/>
      <c r="AV1164" s="20"/>
      <c r="AW1164" s="20"/>
      <c r="AX1164" s="20"/>
      <c r="AY1164" s="20"/>
      <c r="AZ1164" s="20"/>
      <c r="BA1164" s="20"/>
      <c r="BB1164" s="20"/>
    </row>
    <row r="1165" spans="1:54">
      <c r="A1165" s="18"/>
      <c r="D1165" s="20"/>
      <c r="E1165" s="20"/>
      <c r="F1165" s="20"/>
      <c r="G1165" s="20"/>
      <c r="H1165" s="20"/>
      <c r="I1165" s="20"/>
      <c r="J1165" s="20"/>
      <c r="K1165" s="20"/>
      <c r="L1165" s="20"/>
      <c r="M1165" s="20"/>
      <c r="N1165" s="20"/>
      <c r="O1165" s="20"/>
      <c r="P1165" s="20"/>
      <c r="Q1165" s="20"/>
      <c r="R1165" s="20"/>
      <c r="S1165" s="20"/>
      <c r="T1165" s="20"/>
      <c r="U1165" s="20"/>
      <c r="V1165" s="20"/>
      <c r="W1165" s="20"/>
      <c r="X1165" s="20"/>
      <c r="Y1165" s="20"/>
      <c r="Z1165" s="20"/>
      <c r="AA1165" s="20"/>
      <c r="AB1165" s="20"/>
      <c r="AC1165" s="20"/>
      <c r="AD1165" s="20"/>
      <c r="AE1165" s="20"/>
      <c r="AF1165" s="20"/>
      <c r="AG1165" s="20"/>
      <c r="AH1165" s="20"/>
      <c r="AI1165" s="20"/>
      <c r="AJ1165" s="20"/>
      <c r="AK1165" s="20"/>
      <c r="AL1165" s="20"/>
      <c r="AM1165" s="20"/>
      <c r="AN1165" s="20"/>
      <c r="AO1165" s="20"/>
      <c r="AP1165" s="20"/>
      <c r="AQ1165" s="20"/>
      <c r="AR1165" s="20"/>
      <c r="AS1165" s="20"/>
      <c r="AT1165" s="20"/>
      <c r="AU1165" s="20"/>
      <c r="AV1165" s="20"/>
      <c r="AW1165" s="20"/>
      <c r="AX1165" s="20"/>
      <c r="AY1165" s="20"/>
      <c r="AZ1165" s="20"/>
      <c r="BA1165" s="20"/>
      <c r="BB1165" s="20"/>
    </row>
    <row r="1166" spans="1:54">
      <c r="A1166" s="18"/>
      <c r="D1166" s="20"/>
      <c r="E1166" s="20"/>
      <c r="F1166" s="20"/>
      <c r="G1166" s="20"/>
      <c r="H1166" s="20"/>
      <c r="I1166" s="20"/>
      <c r="J1166" s="20"/>
      <c r="K1166" s="20"/>
      <c r="L1166" s="20"/>
      <c r="M1166" s="20"/>
      <c r="N1166" s="20"/>
      <c r="O1166" s="20"/>
      <c r="P1166" s="20"/>
      <c r="Q1166" s="20"/>
      <c r="R1166" s="20"/>
      <c r="S1166" s="20"/>
      <c r="T1166" s="20"/>
      <c r="U1166" s="20"/>
      <c r="V1166" s="20"/>
      <c r="W1166" s="20"/>
      <c r="X1166" s="20"/>
      <c r="Y1166" s="20"/>
      <c r="Z1166" s="20"/>
      <c r="AA1166" s="20"/>
      <c r="AB1166" s="20"/>
      <c r="AC1166" s="20"/>
      <c r="AD1166" s="20"/>
      <c r="AE1166" s="20"/>
      <c r="AF1166" s="20"/>
      <c r="AG1166" s="20"/>
      <c r="AH1166" s="20"/>
      <c r="AI1166" s="20"/>
      <c r="AJ1166" s="20"/>
      <c r="AK1166" s="20"/>
      <c r="AL1166" s="20"/>
      <c r="AM1166" s="20"/>
      <c r="AN1166" s="20"/>
      <c r="AO1166" s="20"/>
      <c r="AP1166" s="20"/>
      <c r="AQ1166" s="20"/>
      <c r="AR1166" s="20"/>
      <c r="AS1166" s="20"/>
      <c r="AT1166" s="20"/>
      <c r="AU1166" s="20"/>
      <c r="AV1166" s="20"/>
      <c r="AW1166" s="20"/>
      <c r="AX1166" s="20"/>
      <c r="AY1166" s="20"/>
      <c r="AZ1166" s="20"/>
      <c r="BA1166" s="20"/>
      <c r="BB1166" s="20"/>
    </row>
    <row r="1167" spans="1:54">
      <c r="A1167" s="18"/>
      <c r="D1167" s="20"/>
      <c r="E1167" s="20"/>
      <c r="F1167" s="20"/>
      <c r="G1167" s="20"/>
      <c r="H1167" s="20"/>
      <c r="I1167" s="20"/>
      <c r="J1167" s="20"/>
      <c r="K1167" s="20"/>
      <c r="L1167" s="20"/>
      <c r="M1167" s="20"/>
      <c r="N1167" s="20"/>
      <c r="O1167" s="20"/>
      <c r="P1167" s="20"/>
      <c r="Q1167" s="20"/>
      <c r="R1167" s="20"/>
      <c r="S1167" s="20"/>
      <c r="T1167" s="20"/>
      <c r="U1167" s="20"/>
      <c r="V1167" s="20"/>
      <c r="W1167" s="20"/>
      <c r="X1167" s="20"/>
      <c r="Y1167" s="20"/>
      <c r="Z1167" s="20"/>
      <c r="AA1167" s="20"/>
      <c r="AB1167" s="20"/>
      <c r="AC1167" s="20"/>
      <c r="AD1167" s="20"/>
      <c r="AE1167" s="20"/>
      <c r="AF1167" s="20"/>
      <c r="AG1167" s="20"/>
      <c r="AH1167" s="20"/>
      <c r="AI1167" s="20"/>
      <c r="AJ1167" s="20"/>
      <c r="AK1167" s="20"/>
      <c r="AL1167" s="20"/>
      <c r="AM1167" s="20"/>
      <c r="AN1167" s="20"/>
      <c r="AO1167" s="20"/>
      <c r="AP1167" s="20"/>
      <c r="AQ1167" s="20"/>
      <c r="AR1167" s="20"/>
      <c r="AS1167" s="20"/>
      <c r="AT1167" s="20"/>
      <c r="AU1167" s="20"/>
      <c r="AV1167" s="20"/>
      <c r="AW1167" s="20"/>
      <c r="AX1167" s="20"/>
      <c r="AY1167" s="20"/>
      <c r="AZ1167" s="20"/>
      <c r="BA1167" s="20"/>
      <c r="BB1167" s="20"/>
    </row>
    <row r="1168" spans="1:54">
      <c r="A1168" s="18"/>
      <c r="D1168" s="20"/>
      <c r="E1168" s="20"/>
      <c r="F1168" s="20"/>
      <c r="G1168" s="20"/>
      <c r="H1168" s="20"/>
      <c r="I1168" s="20"/>
      <c r="J1168" s="20"/>
      <c r="K1168" s="20"/>
      <c r="L1168" s="20"/>
      <c r="M1168" s="20"/>
      <c r="N1168" s="20"/>
      <c r="O1168" s="20"/>
      <c r="P1168" s="20"/>
      <c r="Q1168" s="20"/>
      <c r="R1168" s="20"/>
      <c r="S1168" s="20"/>
      <c r="T1168" s="20"/>
      <c r="U1168" s="20"/>
      <c r="V1168" s="20"/>
      <c r="W1168" s="20"/>
      <c r="X1168" s="20"/>
      <c r="Y1168" s="20"/>
      <c r="Z1168" s="20"/>
      <c r="AA1168" s="20"/>
      <c r="AB1168" s="20"/>
      <c r="AC1168" s="20"/>
      <c r="AD1168" s="20"/>
      <c r="AE1168" s="20"/>
      <c r="AF1168" s="20"/>
      <c r="AG1168" s="20"/>
      <c r="AH1168" s="20"/>
      <c r="AI1168" s="20"/>
      <c r="AJ1168" s="20"/>
      <c r="AK1168" s="20"/>
      <c r="AL1168" s="20"/>
      <c r="AM1168" s="20"/>
      <c r="AN1168" s="20"/>
      <c r="AO1168" s="20"/>
      <c r="AP1168" s="20"/>
      <c r="AQ1168" s="20"/>
      <c r="AR1168" s="20"/>
      <c r="AS1168" s="20"/>
      <c r="AT1168" s="20"/>
      <c r="AU1168" s="20"/>
      <c r="AV1168" s="20"/>
      <c r="AW1168" s="20"/>
      <c r="AX1168" s="20"/>
      <c r="AY1168" s="20"/>
      <c r="AZ1168" s="20"/>
      <c r="BA1168" s="20"/>
      <c r="BB1168" s="20"/>
    </row>
    <row r="1169" spans="1:54">
      <c r="A1169" s="18"/>
      <c r="D1169" s="20"/>
      <c r="E1169" s="20"/>
      <c r="F1169" s="20"/>
      <c r="G1169" s="20"/>
      <c r="H1169" s="20"/>
      <c r="I1169" s="20"/>
      <c r="J1169" s="20"/>
      <c r="K1169" s="20"/>
      <c r="L1169" s="20"/>
      <c r="M1169" s="20"/>
      <c r="N1169" s="20"/>
      <c r="O1169" s="20"/>
      <c r="P1169" s="20"/>
      <c r="Q1169" s="20"/>
      <c r="R1169" s="20"/>
      <c r="S1169" s="20"/>
      <c r="T1169" s="20"/>
      <c r="U1169" s="20"/>
      <c r="V1169" s="20"/>
      <c r="W1169" s="20"/>
      <c r="X1169" s="20"/>
      <c r="Y1169" s="20"/>
      <c r="Z1169" s="20"/>
      <c r="AA1169" s="20"/>
      <c r="AB1169" s="20"/>
      <c r="AC1169" s="20"/>
      <c r="AD1169" s="20"/>
      <c r="AE1169" s="20"/>
      <c r="AF1169" s="20"/>
      <c r="AG1169" s="20"/>
      <c r="AH1169" s="20"/>
      <c r="AI1169" s="20"/>
      <c r="AJ1169" s="20"/>
      <c r="AK1169" s="20"/>
      <c r="AL1169" s="20"/>
      <c r="AM1169" s="20"/>
      <c r="AN1169" s="20"/>
      <c r="AO1169" s="20"/>
      <c r="AP1169" s="20"/>
      <c r="AQ1169" s="20"/>
      <c r="AR1169" s="20"/>
      <c r="AS1169" s="20"/>
      <c r="AT1169" s="20"/>
      <c r="AU1169" s="20"/>
      <c r="AV1169" s="20"/>
      <c r="AW1169" s="20"/>
      <c r="AX1169" s="20"/>
      <c r="AY1169" s="20"/>
      <c r="AZ1169" s="20"/>
      <c r="BA1169" s="20"/>
      <c r="BB1169" s="20"/>
    </row>
    <row r="1170" spans="1:54">
      <c r="A1170" s="18"/>
      <c r="D1170" s="20"/>
      <c r="E1170" s="20"/>
      <c r="F1170" s="20"/>
      <c r="G1170" s="20"/>
      <c r="H1170" s="20"/>
      <c r="I1170" s="20"/>
      <c r="J1170" s="20"/>
      <c r="K1170" s="20"/>
      <c r="L1170" s="20"/>
      <c r="M1170" s="20"/>
      <c r="N1170" s="20"/>
      <c r="O1170" s="20"/>
      <c r="P1170" s="20"/>
      <c r="Q1170" s="20"/>
      <c r="R1170" s="20"/>
      <c r="S1170" s="20"/>
      <c r="T1170" s="20"/>
      <c r="U1170" s="20"/>
      <c r="V1170" s="20"/>
      <c r="W1170" s="20"/>
      <c r="X1170" s="20"/>
      <c r="Y1170" s="20"/>
      <c r="Z1170" s="20"/>
      <c r="AA1170" s="20"/>
      <c r="AB1170" s="20"/>
      <c r="AC1170" s="20"/>
      <c r="AD1170" s="20"/>
      <c r="AE1170" s="20"/>
      <c r="AF1170" s="20"/>
      <c r="AG1170" s="20"/>
      <c r="AH1170" s="20"/>
      <c r="AI1170" s="20"/>
      <c r="AJ1170" s="20"/>
      <c r="AK1170" s="20"/>
      <c r="AL1170" s="20"/>
      <c r="AM1170" s="20"/>
      <c r="AN1170" s="20"/>
      <c r="AO1170" s="20"/>
      <c r="AP1170" s="20"/>
      <c r="AQ1170" s="20"/>
      <c r="AR1170" s="20"/>
      <c r="AS1170" s="20"/>
      <c r="AT1170" s="20"/>
      <c r="AU1170" s="20"/>
      <c r="AV1170" s="20"/>
      <c r="AW1170" s="20"/>
      <c r="AX1170" s="20"/>
      <c r="AY1170" s="20"/>
      <c r="AZ1170" s="20"/>
      <c r="BA1170" s="20"/>
      <c r="BB1170" s="20"/>
    </row>
    <row r="1171" spans="1:54">
      <c r="A1171" s="18"/>
      <c r="D1171" s="20"/>
      <c r="E1171" s="20"/>
      <c r="F1171" s="20"/>
      <c r="G1171" s="20"/>
      <c r="H1171" s="20"/>
      <c r="I1171" s="20"/>
      <c r="J1171" s="20"/>
      <c r="K1171" s="20"/>
      <c r="L1171" s="20"/>
      <c r="M1171" s="20"/>
      <c r="N1171" s="20"/>
      <c r="O1171" s="20"/>
      <c r="P1171" s="20"/>
      <c r="Q1171" s="20"/>
      <c r="R1171" s="20"/>
      <c r="S1171" s="20"/>
      <c r="T1171" s="20"/>
      <c r="U1171" s="20"/>
      <c r="V1171" s="20"/>
      <c r="W1171" s="20"/>
      <c r="X1171" s="20"/>
      <c r="Y1171" s="20"/>
      <c r="Z1171" s="20"/>
      <c r="AA1171" s="20"/>
      <c r="AB1171" s="20"/>
      <c r="AC1171" s="20"/>
      <c r="AD1171" s="20"/>
      <c r="AE1171" s="20"/>
      <c r="AF1171" s="20"/>
      <c r="AG1171" s="20"/>
      <c r="AH1171" s="20"/>
      <c r="AI1171" s="20"/>
      <c r="AJ1171" s="20"/>
      <c r="AK1171" s="20"/>
      <c r="AL1171" s="20"/>
      <c r="AM1171" s="20"/>
      <c r="AN1171" s="20"/>
      <c r="AO1171" s="20"/>
      <c r="AP1171" s="20"/>
      <c r="AQ1171" s="20"/>
      <c r="AR1171" s="20"/>
      <c r="AS1171" s="20"/>
      <c r="AT1171" s="20"/>
      <c r="AU1171" s="20"/>
      <c r="AV1171" s="20"/>
      <c r="AW1171" s="20"/>
      <c r="AX1171" s="20"/>
      <c r="AY1171" s="20"/>
      <c r="AZ1171" s="20"/>
      <c r="BA1171" s="20"/>
      <c r="BB1171" s="20"/>
    </row>
    <row r="1172" spans="1:54">
      <c r="A1172" s="18"/>
      <c r="D1172" s="20"/>
      <c r="E1172" s="20"/>
      <c r="F1172" s="20"/>
      <c r="G1172" s="20"/>
      <c r="H1172" s="20"/>
      <c r="I1172" s="20"/>
      <c r="J1172" s="20"/>
      <c r="K1172" s="20"/>
      <c r="L1172" s="20"/>
      <c r="M1172" s="20"/>
      <c r="N1172" s="20"/>
      <c r="O1172" s="20"/>
      <c r="P1172" s="20"/>
      <c r="Q1172" s="20"/>
      <c r="R1172" s="20"/>
      <c r="S1172" s="20"/>
      <c r="T1172" s="20"/>
      <c r="U1172" s="20"/>
      <c r="V1172" s="20"/>
      <c r="W1172" s="20"/>
      <c r="X1172" s="20"/>
      <c r="Y1172" s="20"/>
      <c r="Z1172" s="20"/>
      <c r="AA1172" s="20"/>
      <c r="AB1172" s="20"/>
      <c r="AC1172" s="20"/>
      <c r="AD1172" s="20"/>
      <c r="AE1172" s="20"/>
      <c r="AF1172" s="20"/>
      <c r="AG1172" s="20"/>
      <c r="AH1172" s="20"/>
      <c r="AI1172" s="20"/>
      <c r="AJ1172" s="20"/>
      <c r="AK1172" s="20"/>
      <c r="AL1172" s="20"/>
      <c r="AM1172" s="20"/>
      <c r="AN1172" s="20"/>
      <c r="AO1172" s="20"/>
      <c r="AP1172" s="20"/>
      <c r="AQ1172" s="20"/>
      <c r="AR1172" s="20"/>
      <c r="AS1172" s="20"/>
      <c r="AT1172" s="20"/>
      <c r="AU1172" s="20"/>
      <c r="AV1172" s="20"/>
      <c r="AW1172" s="20"/>
      <c r="AX1172" s="20"/>
      <c r="AY1172" s="20"/>
      <c r="AZ1172" s="20"/>
      <c r="BA1172" s="20"/>
      <c r="BB1172" s="20"/>
    </row>
    <row r="1173" spans="1:54">
      <c r="A1173" s="18"/>
      <c r="D1173" s="20"/>
      <c r="E1173" s="20"/>
      <c r="F1173" s="20"/>
      <c r="G1173" s="20"/>
      <c r="H1173" s="20"/>
      <c r="I1173" s="20"/>
      <c r="J1173" s="20"/>
      <c r="K1173" s="20"/>
      <c r="L1173" s="20"/>
      <c r="M1173" s="20"/>
      <c r="N1173" s="20"/>
      <c r="O1173" s="20"/>
      <c r="P1173" s="20"/>
      <c r="Q1173" s="20"/>
      <c r="R1173" s="20"/>
      <c r="S1173" s="20"/>
      <c r="T1173" s="20"/>
      <c r="U1173" s="20"/>
      <c r="V1173" s="20"/>
      <c r="W1173" s="20"/>
      <c r="X1173" s="20"/>
      <c r="Y1173" s="20"/>
      <c r="Z1173" s="20"/>
      <c r="AA1173" s="20"/>
      <c r="AB1173" s="20"/>
      <c r="AC1173" s="20"/>
      <c r="AD1173" s="20"/>
      <c r="AE1173" s="20"/>
      <c r="AF1173" s="20"/>
      <c r="AG1173" s="20"/>
      <c r="AH1173" s="20"/>
      <c r="AI1173" s="20"/>
      <c r="AJ1173" s="20"/>
      <c r="AK1173" s="20"/>
      <c r="AL1173" s="20"/>
      <c r="AM1173" s="20"/>
      <c r="AN1173" s="20"/>
      <c r="AO1173" s="20"/>
      <c r="AP1173" s="20"/>
      <c r="AQ1173" s="20"/>
      <c r="AR1173" s="20"/>
      <c r="AS1173" s="20"/>
      <c r="AT1173" s="20"/>
      <c r="AU1173" s="20"/>
      <c r="AV1173" s="20"/>
      <c r="AW1173" s="20"/>
      <c r="AX1173" s="20"/>
      <c r="AY1173" s="20"/>
      <c r="AZ1173" s="20"/>
      <c r="BA1173" s="20"/>
      <c r="BB1173" s="20"/>
    </row>
    <row r="1174" spans="1:54">
      <c r="A1174" s="18"/>
      <c r="D1174" s="20"/>
      <c r="E1174" s="20"/>
      <c r="F1174" s="20"/>
      <c r="G1174" s="20"/>
      <c r="H1174" s="20"/>
      <c r="I1174" s="20"/>
      <c r="J1174" s="20"/>
      <c r="K1174" s="20"/>
      <c r="L1174" s="20"/>
      <c r="M1174" s="20"/>
      <c r="N1174" s="20"/>
      <c r="O1174" s="20"/>
      <c r="P1174" s="20"/>
      <c r="Q1174" s="20"/>
      <c r="R1174" s="20"/>
      <c r="S1174" s="20"/>
      <c r="T1174" s="20"/>
      <c r="U1174" s="20"/>
      <c r="V1174" s="20"/>
      <c r="W1174" s="20"/>
      <c r="X1174" s="20"/>
      <c r="Y1174" s="20"/>
      <c r="Z1174" s="20"/>
      <c r="AA1174" s="20"/>
      <c r="AB1174" s="20"/>
      <c r="AC1174" s="20"/>
      <c r="AD1174" s="20"/>
      <c r="AE1174" s="20"/>
      <c r="AF1174" s="20"/>
      <c r="AG1174" s="20"/>
      <c r="AH1174" s="20"/>
      <c r="AI1174" s="20"/>
      <c r="AJ1174" s="20"/>
      <c r="AK1174" s="20"/>
      <c r="AL1174" s="20"/>
      <c r="AM1174" s="20"/>
      <c r="AN1174" s="20"/>
      <c r="AO1174" s="20"/>
      <c r="AP1174" s="20"/>
      <c r="AQ1174" s="20"/>
      <c r="AR1174" s="20"/>
      <c r="AS1174" s="20"/>
      <c r="AT1174" s="20"/>
      <c r="AU1174" s="20"/>
      <c r="AV1174" s="20"/>
      <c r="AW1174" s="20"/>
      <c r="AX1174" s="20"/>
      <c r="AY1174" s="20"/>
      <c r="AZ1174" s="20"/>
      <c r="BA1174" s="20"/>
      <c r="BB1174" s="20"/>
    </row>
    <row r="1175" spans="1:54">
      <c r="A1175" s="18"/>
      <c r="D1175" s="20"/>
      <c r="E1175" s="20"/>
      <c r="F1175" s="20"/>
      <c r="G1175" s="20"/>
      <c r="H1175" s="20"/>
      <c r="I1175" s="20"/>
      <c r="J1175" s="20"/>
      <c r="K1175" s="20"/>
      <c r="L1175" s="20"/>
      <c r="M1175" s="20"/>
      <c r="N1175" s="20"/>
      <c r="O1175" s="20"/>
      <c r="P1175" s="20"/>
      <c r="Q1175" s="20"/>
      <c r="R1175" s="20"/>
      <c r="S1175" s="20"/>
      <c r="T1175" s="20"/>
      <c r="U1175" s="20"/>
      <c r="V1175" s="20"/>
      <c r="W1175" s="20"/>
      <c r="X1175" s="20"/>
      <c r="Y1175" s="20"/>
      <c r="Z1175" s="20"/>
      <c r="AA1175" s="20"/>
      <c r="AB1175" s="20"/>
      <c r="AC1175" s="20"/>
      <c r="AD1175" s="20"/>
      <c r="AE1175" s="20"/>
      <c r="AF1175" s="20"/>
      <c r="AG1175" s="20"/>
      <c r="AH1175" s="20"/>
      <c r="AI1175" s="20"/>
      <c r="AJ1175" s="20"/>
      <c r="AK1175" s="20"/>
      <c r="AL1175" s="20"/>
      <c r="AM1175" s="20"/>
      <c r="AN1175" s="20"/>
      <c r="AO1175" s="20"/>
      <c r="AP1175" s="20"/>
      <c r="AQ1175" s="20"/>
      <c r="AR1175" s="20"/>
      <c r="AS1175" s="20"/>
      <c r="AT1175" s="20"/>
      <c r="AU1175" s="20"/>
      <c r="AV1175" s="20"/>
      <c r="AW1175" s="20"/>
      <c r="AX1175" s="20"/>
      <c r="AY1175" s="20"/>
      <c r="AZ1175" s="20"/>
      <c r="BA1175" s="20"/>
      <c r="BB1175" s="20"/>
    </row>
    <row r="1176" spans="1:54">
      <c r="A1176" s="18"/>
      <c r="D1176" s="20"/>
      <c r="E1176" s="20"/>
      <c r="F1176" s="20"/>
      <c r="G1176" s="20"/>
      <c r="H1176" s="20"/>
      <c r="I1176" s="20"/>
      <c r="J1176" s="20"/>
      <c r="K1176" s="20"/>
      <c r="L1176" s="20"/>
      <c r="M1176" s="20"/>
      <c r="N1176" s="20"/>
      <c r="O1176" s="20"/>
      <c r="P1176" s="20"/>
      <c r="Q1176" s="20"/>
      <c r="R1176" s="20"/>
      <c r="S1176" s="20"/>
      <c r="T1176" s="20"/>
      <c r="U1176" s="20"/>
      <c r="V1176" s="20"/>
      <c r="W1176" s="20"/>
      <c r="X1176" s="20"/>
      <c r="Y1176" s="20"/>
      <c r="Z1176" s="20"/>
      <c r="AA1176" s="20"/>
      <c r="AB1176" s="20"/>
      <c r="AC1176" s="20"/>
      <c r="AD1176" s="20"/>
      <c r="AE1176" s="20"/>
      <c r="AF1176" s="20"/>
      <c r="AG1176" s="20"/>
      <c r="AH1176" s="20"/>
      <c r="AI1176" s="20"/>
      <c r="AJ1176" s="20"/>
      <c r="AK1176" s="20"/>
      <c r="AL1176" s="20"/>
      <c r="AM1176" s="20"/>
      <c r="AN1176" s="20"/>
      <c r="AO1176" s="20"/>
      <c r="AP1176" s="20"/>
      <c r="AQ1176" s="20"/>
      <c r="AR1176" s="20"/>
      <c r="AS1176" s="20"/>
      <c r="AT1176" s="20"/>
      <c r="AU1176" s="20"/>
      <c r="AV1176" s="20"/>
      <c r="AW1176" s="20"/>
      <c r="AX1176" s="20"/>
      <c r="AY1176" s="20"/>
      <c r="AZ1176" s="20"/>
      <c r="BA1176" s="20"/>
      <c r="BB1176" s="20"/>
    </row>
    <row r="1177" spans="1:54">
      <c r="A1177" s="18"/>
      <c r="D1177" s="20"/>
      <c r="E1177" s="20"/>
      <c r="F1177" s="20"/>
      <c r="G1177" s="20"/>
      <c r="H1177" s="20"/>
      <c r="I1177" s="20"/>
      <c r="J1177" s="20"/>
      <c r="K1177" s="20"/>
      <c r="L1177" s="20"/>
      <c r="M1177" s="20"/>
      <c r="N1177" s="20"/>
      <c r="O1177" s="20"/>
      <c r="P1177" s="20"/>
      <c r="Q1177" s="20"/>
      <c r="R1177" s="20"/>
      <c r="S1177" s="20"/>
      <c r="T1177" s="20"/>
      <c r="U1177" s="20"/>
      <c r="V1177" s="20"/>
      <c r="W1177" s="20"/>
      <c r="X1177" s="20"/>
      <c r="Y1177" s="20"/>
      <c r="Z1177" s="20"/>
      <c r="AA1177" s="20"/>
      <c r="AB1177" s="20"/>
      <c r="AC1177" s="20"/>
      <c r="AD1177" s="20"/>
      <c r="AE1177" s="20"/>
      <c r="AF1177" s="20"/>
      <c r="AG1177" s="20"/>
      <c r="AH1177" s="20"/>
      <c r="AI1177" s="20"/>
      <c r="AJ1177" s="20"/>
      <c r="AK1177" s="20"/>
      <c r="AL1177" s="20"/>
      <c r="AM1177" s="20"/>
      <c r="AN1177" s="20"/>
      <c r="AO1177" s="20"/>
      <c r="AP1177" s="20"/>
      <c r="AQ1177" s="20"/>
      <c r="AR1177" s="20"/>
      <c r="AS1177" s="20"/>
      <c r="AT1177" s="20"/>
      <c r="AU1177" s="20"/>
      <c r="AV1177" s="20"/>
      <c r="AW1177" s="20"/>
      <c r="AX1177" s="20"/>
      <c r="AY1177" s="20"/>
      <c r="AZ1177" s="20"/>
      <c r="BA1177" s="20"/>
      <c r="BB1177" s="20"/>
    </row>
    <row r="1178" spans="1:54">
      <c r="A1178" s="18"/>
      <c r="D1178" s="20"/>
      <c r="E1178" s="20"/>
      <c r="F1178" s="20"/>
      <c r="G1178" s="20"/>
      <c r="H1178" s="20"/>
      <c r="I1178" s="20"/>
      <c r="J1178" s="20"/>
      <c r="K1178" s="20"/>
      <c r="L1178" s="20"/>
      <c r="M1178" s="20"/>
      <c r="N1178" s="20"/>
      <c r="O1178" s="20"/>
      <c r="P1178" s="20"/>
      <c r="Q1178" s="20"/>
      <c r="R1178" s="20"/>
      <c r="S1178" s="20"/>
      <c r="T1178" s="20"/>
      <c r="U1178" s="20"/>
      <c r="V1178" s="20"/>
      <c r="W1178" s="20"/>
      <c r="X1178" s="20"/>
      <c r="Y1178" s="20"/>
      <c r="Z1178" s="20"/>
      <c r="AA1178" s="20"/>
      <c r="AB1178" s="20"/>
      <c r="AC1178" s="20"/>
      <c r="AD1178" s="20"/>
      <c r="AE1178" s="20"/>
      <c r="AF1178" s="20"/>
      <c r="AG1178" s="20"/>
      <c r="AH1178" s="20"/>
      <c r="AI1178" s="20"/>
      <c r="AJ1178" s="20"/>
      <c r="AK1178" s="20"/>
      <c r="AL1178" s="20"/>
      <c r="AM1178" s="20"/>
      <c r="AN1178" s="20"/>
      <c r="AO1178" s="20"/>
      <c r="AP1178" s="20"/>
      <c r="AQ1178" s="20"/>
      <c r="AR1178" s="20"/>
      <c r="AS1178" s="20"/>
      <c r="AT1178" s="20"/>
      <c r="AU1178" s="20"/>
      <c r="AV1178" s="20"/>
      <c r="AW1178" s="20"/>
      <c r="AX1178" s="20"/>
      <c r="AY1178" s="20"/>
      <c r="AZ1178" s="20"/>
      <c r="BA1178" s="20"/>
      <c r="BB1178" s="20"/>
    </row>
    <row r="1179" spans="1:54">
      <c r="A1179" s="18"/>
      <c r="D1179" s="20"/>
      <c r="E1179" s="20"/>
      <c r="F1179" s="20"/>
      <c r="G1179" s="20"/>
      <c r="H1179" s="20"/>
      <c r="I1179" s="20"/>
      <c r="J1179" s="20"/>
      <c r="K1179" s="20"/>
      <c r="L1179" s="20"/>
      <c r="M1179" s="20"/>
      <c r="N1179" s="20"/>
      <c r="O1179" s="20"/>
      <c r="P1179" s="20"/>
      <c r="Q1179" s="20"/>
      <c r="R1179" s="20"/>
      <c r="S1179" s="20"/>
      <c r="T1179" s="20"/>
      <c r="U1179" s="20"/>
      <c r="V1179" s="20"/>
      <c r="W1179" s="20"/>
      <c r="X1179" s="20"/>
      <c r="Y1179" s="20"/>
      <c r="Z1179" s="20"/>
      <c r="AA1179" s="20"/>
      <c r="AB1179" s="20"/>
      <c r="AC1179" s="20"/>
      <c r="AD1179" s="20"/>
      <c r="AE1179" s="20"/>
      <c r="AF1179" s="20"/>
      <c r="AG1179" s="20"/>
      <c r="AH1179" s="20"/>
      <c r="AI1179" s="20"/>
      <c r="AJ1179" s="20"/>
      <c r="AK1179" s="20"/>
      <c r="AL1179" s="20"/>
      <c r="AM1179" s="20"/>
      <c r="AN1179" s="20"/>
      <c r="AO1179" s="20"/>
      <c r="AP1179" s="20"/>
      <c r="AQ1179" s="20"/>
      <c r="AR1179" s="20"/>
      <c r="AS1179" s="20"/>
      <c r="AT1179" s="20"/>
      <c r="AU1179" s="20"/>
      <c r="AV1179" s="20"/>
      <c r="AW1179" s="20"/>
      <c r="AX1179" s="20"/>
      <c r="AY1179" s="20"/>
      <c r="AZ1179" s="20"/>
      <c r="BA1179" s="20"/>
      <c r="BB1179" s="20"/>
    </row>
    <row r="1180" spans="1:54">
      <c r="A1180" s="18"/>
      <c r="D1180" s="20"/>
      <c r="E1180" s="20"/>
      <c r="F1180" s="20"/>
      <c r="G1180" s="20"/>
      <c r="H1180" s="20"/>
      <c r="I1180" s="20"/>
      <c r="J1180" s="20"/>
      <c r="K1180" s="20"/>
      <c r="L1180" s="20"/>
      <c r="M1180" s="20"/>
      <c r="N1180" s="20"/>
      <c r="O1180" s="20"/>
      <c r="P1180" s="20"/>
      <c r="Q1180" s="20"/>
      <c r="R1180" s="20"/>
      <c r="S1180" s="20"/>
      <c r="T1180" s="20"/>
      <c r="U1180" s="20"/>
      <c r="V1180" s="20"/>
      <c r="W1180" s="20"/>
      <c r="X1180" s="20"/>
      <c r="Y1180" s="20"/>
      <c r="Z1180" s="20"/>
      <c r="AA1180" s="20"/>
      <c r="AB1180" s="20"/>
      <c r="AC1180" s="20"/>
      <c r="AD1180" s="20"/>
      <c r="AE1180" s="20"/>
      <c r="AF1180" s="20"/>
      <c r="AG1180" s="20"/>
      <c r="AH1180" s="20"/>
      <c r="AI1180" s="20"/>
      <c r="AJ1180" s="20"/>
      <c r="AK1180" s="20"/>
      <c r="AL1180" s="20"/>
      <c r="AM1180" s="20"/>
      <c r="AN1180" s="20"/>
      <c r="AO1180" s="20"/>
      <c r="AP1180" s="20"/>
      <c r="AQ1180" s="20"/>
      <c r="AR1180" s="20"/>
      <c r="AS1180" s="20"/>
      <c r="AT1180" s="20"/>
      <c r="AU1180" s="20"/>
      <c r="AV1180" s="20"/>
      <c r="AW1180" s="20"/>
      <c r="AX1180" s="20"/>
      <c r="AY1180" s="20"/>
      <c r="AZ1180" s="20"/>
      <c r="BA1180" s="20"/>
      <c r="BB1180" s="20"/>
    </row>
    <row r="1181" spans="1:54">
      <c r="A1181" s="18"/>
      <c r="D1181" s="20"/>
      <c r="E1181" s="20"/>
      <c r="F1181" s="20"/>
      <c r="G1181" s="20"/>
      <c r="H1181" s="20"/>
      <c r="I1181" s="20"/>
      <c r="J1181" s="20"/>
      <c r="K1181" s="20"/>
      <c r="L1181" s="20"/>
      <c r="M1181" s="20"/>
      <c r="N1181" s="20"/>
      <c r="O1181" s="20"/>
      <c r="P1181" s="20"/>
      <c r="Q1181" s="20"/>
      <c r="R1181" s="20"/>
      <c r="S1181" s="20"/>
      <c r="T1181" s="20"/>
      <c r="U1181" s="20"/>
      <c r="V1181" s="20"/>
      <c r="W1181" s="20"/>
      <c r="X1181" s="20"/>
      <c r="Y1181" s="20"/>
      <c r="Z1181" s="20"/>
      <c r="AA1181" s="20"/>
      <c r="AB1181" s="20"/>
      <c r="AC1181" s="20"/>
      <c r="AD1181" s="20"/>
      <c r="AE1181" s="20"/>
      <c r="AF1181" s="20"/>
      <c r="AG1181" s="20"/>
      <c r="AH1181" s="20"/>
      <c r="AI1181" s="20"/>
      <c r="AJ1181" s="20"/>
      <c r="AK1181" s="20"/>
      <c r="AL1181" s="20"/>
      <c r="AM1181" s="20"/>
      <c r="AN1181" s="20"/>
      <c r="AO1181" s="20"/>
      <c r="AP1181" s="20"/>
      <c r="AQ1181" s="20"/>
      <c r="AR1181" s="20"/>
      <c r="AS1181" s="20"/>
      <c r="AT1181" s="20"/>
      <c r="AU1181" s="20"/>
      <c r="AV1181" s="20"/>
      <c r="AW1181" s="20"/>
      <c r="AX1181" s="20"/>
      <c r="AY1181" s="20"/>
      <c r="AZ1181" s="20"/>
      <c r="BA1181" s="20"/>
      <c r="BB1181" s="20"/>
    </row>
    <row r="1182" spans="1:54">
      <c r="A1182" s="18"/>
      <c r="D1182" s="20"/>
      <c r="E1182" s="20"/>
      <c r="F1182" s="20"/>
      <c r="G1182" s="20"/>
      <c r="H1182" s="20"/>
      <c r="I1182" s="20"/>
      <c r="J1182" s="20"/>
      <c r="K1182" s="20"/>
      <c r="L1182" s="20"/>
      <c r="M1182" s="20"/>
      <c r="N1182" s="20"/>
      <c r="O1182" s="20"/>
      <c r="P1182" s="20"/>
      <c r="Q1182" s="20"/>
      <c r="R1182" s="20"/>
      <c r="S1182" s="20"/>
      <c r="T1182" s="20"/>
      <c r="U1182" s="20"/>
      <c r="V1182" s="20"/>
      <c r="W1182" s="20"/>
      <c r="X1182" s="20"/>
      <c r="Y1182" s="20"/>
      <c r="Z1182" s="20"/>
      <c r="AA1182" s="20"/>
      <c r="AB1182" s="20"/>
      <c r="AC1182" s="20"/>
      <c r="AD1182" s="20"/>
      <c r="AE1182" s="20"/>
      <c r="AF1182" s="20"/>
      <c r="AG1182" s="20"/>
      <c r="AH1182" s="20"/>
      <c r="AI1182" s="20"/>
      <c r="AJ1182" s="20"/>
      <c r="AK1182" s="20"/>
      <c r="AL1182" s="20"/>
      <c r="AM1182" s="20"/>
      <c r="AN1182" s="20"/>
      <c r="AO1182" s="20"/>
      <c r="AP1182" s="20"/>
      <c r="AQ1182" s="20"/>
      <c r="AR1182" s="20"/>
      <c r="AS1182" s="20"/>
      <c r="AT1182" s="20"/>
      <c r="AU1182" s="20"/>
      <c r="AV1182" s="20"/>
      <c r="AW1182" s="20"/>
      <c r="AX1182" s="20"/>
      <c r="AY1182" s="20"/>
      <c r="AZ1182" s="20"/>
      <c r="BA1182" s="20"/>
      <c r="BB1182" s="20"/>
    </row>
    <row r="1183" spans="1:54">
      <c r="A1183" s="18"/>
      <c r="D1183" s="20"/>
      <c r="E1183" s="20"/>
      <c r="F1183" s="20"/>
      <c r="G1183" s="20"/>
      <c r="H1183" s="20"/>
      <c r="I1183" s="20"/>
      <c r="J1183" s="20"/>
      <c r="K1183" s="20"/>
      <c r="L1183" s="20"/>
      <c r="M1183" s="20"/>
      <c r="N1183" s="20"/>
      <c r="O1183" s="20"/>
      <c r="P1183" s="20"/>
      <c r="Q1183" s="20"/>
      <c r="R1183" s="20"/>
      <c r="S1183" s="20"/>
      <c r="T1183" s="20"/>
      <c r="U1183" s="20"/>
      <c r="V1183" s="20"/>
      <c r="W1183" s="20"/>
      <c r="X1183" s="20"/>
      <c r="Y1183" s="20"/>
      <c r="Z1183" s="20"/>
      <c r="AA1183" s="20"/>
      <c r="AB1183" s="20"/>
      <c r="AC1183" s="20"/>
      <c r="AD1183" s="20"/>
      <c r="AE1183" s="20"/>
      <c r="AF1183" s="20"/>
      <c r="AG1183" s="20"/>
      <c r="AH1183" s="20"/>
      <c r="AI1183" s="20"/>
      <c r="AJ1183" s="20"/>
      <c r="AK1183" s="20"/>
      <c r="AL1183" s="20"/>
      <c r="AM1183" s="20"/>
      <c r="AN1183" s="20"/>
      <c r="AO1183" s="20"/>
      <c r="AP1183" s="20"/>
      <c r="AQ1183" s="20"/>
      <c r="AR1183" s="20"/>
      <c r="AS1183" s="20"/>
      <c r="AT1183" s="20"/>
      <c r="AU1183" s="20"/>
      <c r="AV1183" s="20"/>
      <c r="AW1183" s="20"/>
      <c r="AX1183" s="20"/>
      <c r="AY1183" s="20"/>
      <c r="AZ1183" s="20"/>
      <c r="BA1183" s="20"/>
      <c r="BB1183" s="20"/>
    </row>
    <row r="1184" spans="1:54">
      <c r="A1184" s="18"/>
      <c r="D1184" s="20"/>
      <c r="E1184" s="20"/>
      <c r="F1184" s="20"/>
      <c r="G1184" s="20"/>
      <c r="H1184" s="20"/>
      <c r="I1184" s="20"/>
      <c r="J1184" s="20"/>
      <c r="K1184" s="20"/>
      <c r="L1184" s="20"/>
      <c r="M1184" s="20"/>
      <c r="N1184" s="20"/>
      <c r="O1184" s="20"/>
      <c r="P1184" s="20"/>
      <c r="Q1184" s="20"/>
      <c r="R1184" s="20"/>
      <c r="S1184" s="20"/>
      <c r="T1184" s="20"/>
      <c r="U1184" s="20"/>
      <c r="V1184" s="20"/>
      <c r="W1184" s="20"/>
      <c r="X1184" s="20"/>
      <c r="Y1184" s="20"/>
      <c r="Z1184" s="20"/>
      <c r="AA1184" s="20"/>
      <c r="AB1184" s="20"/>
      <c r="AC1184" s="20"/>
      <c r="AD1184" s="20"/>
      <c r="AE1184" s="20"/>
      <c r="AF1184" s="20"/>
      <c r="AG1184" s="20"/>
      <c r="AH1184" s="20"/>
      <c r="AI1184" s="20"/>
      <c r="AJ1184" s="20"/>
      <c r="AK1184" s="20"/>
      <c r="AL1184" s="20"/>
      <c r="AM1184" s="20"/>
      <c r="AN1184" s="20"/>
      <c r="AO1184" s="20"/>
      <c r="AP1184" s="20"/>
      <c r="AQ1184" s="20"/>
      <c r="AR1184" s="20"/>
      <c r="AS1184" s="20"/>
      <c r="AT1184" s="20"/>
      <c r="AU1184" s="20"/>
      <c r="AV1184" s="20"/>
      <c r="AW1184" s="20"/>
      <c r="AX1184" s="20"/>
      <c r="AY1184" s="20"/>
      <c r="AZ1184" s="20"/>
      <c r="BA1184" s="20"/>
      <c r="BB1184" s="20"/>
    </row>
    <row r="1185" spans="1:54">
      <c r="A1185" s="18"/>
      <c r="D1185" s="20"/>
      <c r="E1185" s="20"/>
      <c r="F1185" s="20"/>
      <c r="G1185" s="20"/>
      <c r="H1185" s="20"/>
      <c r="I1185" s="20"/>
      <c r="J1185" s="20"/>
      <c r="K1185" s="20"/>
      <c r="L1185" s="20"/>
      <c r="M1185" s="20"/>
      <c r="N1185" s="20"/>
      <c r="O1185" s="20"/>
      <c r="P1185" s="20"/>
      <c r="Q1185" s="20"/>
      <c r="R1185" s="20"/>
      <c r="S1185" s="20"/>
      <c r="T1185" s="20"/>
      <c r="U1185" s="20"/>
      <c r="V1185" s="20"/>
      <c r="W1185" s="20"/>
      <c r="X1185" s="20"/>
      <c r="Y1185" s="20"/>
      <c r="Z1185" s="20"/>
      <c r="AA1185" s="20"/>
      <c r="AB1185" s="20"/>
      <c r="AC1185" s="20"/>
      <c r="AD1185" s="20"/>
      <c r="AE1185" s="20"/>
      <c r="AF1185" s="20"/>
      <c r="AG1185" s="20"/>
      <c r="AH1185" s="20"/>
      <c r="AI1185" s="20"/>
      <c r="AJ1185" s="20"/>
      <c r="AK1185" s="20"/>
      <c r="AL1185" s="20"/>
      <c r="AM1185" s="20"/>
      <c r="AN1185" s="20"/>
      <c r="AO1185" s="20"/>
      <c r="AP1185" s="20"/>
      <c r="AQ1185" s="20"/>
      <c r="AR1185" s="20"/>
      <c r="AS1185" s="20"/>
      <c r="AT1185" s="20"/>
      <c r="AU1185" s="20"/>
      <c r="AV1185" s="20"/>
      <c r="AW1185" s="20"/>
      <c r="AX1185" s="20"/>
      <c r="AY1185" s="20"/>
      <c r="AZ1185" s="20"/>
      <c r="BA1185" s="20"/>
      <c r="BB1185" s="20"/>
    </row>
    <row r="1186" spans="1:54">
      <c r="A1186" s="18"/>
      <c r="D1186" s="20"/>
      <c r="E1186" s="20"/>
      <c r="F1186" s="20"/>
      <c r="G1186" s="20"/>
      <c r="H1186" s="20"/>
      <c r="I1186" s="20"/>
      <c r="J1186" s="20"/>
      <c r="K1186" s="20"/>
      <c r="L1186" s="20"/>
      <c r="M1186" s="20"/>
      <c r="N1186" s="20"/>
      <c r="O1186" s="20"/>
      <c r="P1186" s="20"/>
      <c r="Q1186" s="20"/>
      <c r="R1186" s="20"/>
      <c r="S1186" s="20"/>
      <c r="T1186" s="20"/>
      <c r="U1186" s="20"/>
      <c r="V1186" s="20"/>
      <c r="W1186" s="20"/>
      <c r="X1186" s="20"/>
      <c r="Y1186" s="20"/>
      <c r="Z1186" s="20"/>
      <c r="AA1186" s="20"/>
      <c r="AB1186" s="20"/>
      <c r="AC1186" s="20"/>
      <c r="AD1186" s="20"/>
      <c r="AE1186" s="20"/>
      <c r="AF1186" s="20"/>
      <c r="AG1186" s="20"/>
      <c r="AH1186" s="20"/>
      <c r="AI1186" s="20"/>
      <c r="AJ1186" s="20"/>
      <c r="AK1186" s="20"/>
      <c r="AL1186" s="20"/>
      <c r="AM1186" s="20"/>
      <c r="AN1186" s="20"/>
      <c r="AO1186" s="20"/>
      <c r="AP1186" s="20"/>
      <c r="AQ1186" s="20"/>
      <c r="AR1186" s="20"/>
      <c r="AS1186" s="20"/>
      <c r="AT1186" s="20"/>
      <c r="AU1186" s="20"/>
      <c r="AV1186" s="20"/>
      <c r="AW1186" s="20"/>
      <c r="AX1186" s="20"/>
      <c r="AY1186" s="20"/>
      <c r="AZ1186" s="20"/>
      <c r="BA1186" s="20"/>
      <c r="BB1186" s="20"/>
    </row>
    <row r="1187" spans="1:54">
      <c r="A1187" s="18"/>
      <c r="D1187" s="20"/>
      <c r="E1187" s="20"/>
      <c r="F1187" s="20"/>
      <c r="G1187" s="20"/>
      <c r="H1187" s="20"/>
      <c r="I1187" s="20"/>
      <c r="J1187" s="20"/>
      <c r="K1187" s="20"/>
      <c r="L1187" s="20"/>
      <c r="M1187" s="20"/>
      <c r="N1187" s="20"/>
      <c r="O1187" s="20"/>
      <c r="P1187" s="20"/>
      <c r="Q1187" s="20"/>
      <c r="R1187" s="20"/>
      <c r="S1187" s="20"/>
      <c r="T1187" s="20"/>
      <c r="U1187" s="20"/>
      <c r="V1187" s="20"/>
      <c r="W1187" s="20"/>
      <c r="X1187" s="20"/>
      <c r="Y1187" s="20"/>
      <c r="Z1187" s="20"/>
      <c r="AA1187" s="20"/>
      <c r="AB1187" s="20"/>
      <c r="AC1187" s="20"/>
      <c r="AD1187" s="20"/>
      <c r="AE1187" s="20"/>
      <c r="AF1187" s="20"/>
      <c r="AG1187" s="20"/>
      <c r="AH1187" s="20"/>
      <c r="AI1187" s="20"/>
      <c r="AJ1187" s="20"/>
      <c r="AK1187" s="20"/>
      <c r="AL1187" s="20"/>
      <c r="AM1187" s="20"/>
      <c r="AN1187" s="20"/>
      <c r="AO1187" s="20"/>
      <c r="AP1187" s="20"/>
      <c r="AQ1187" s="20"/>
      <c r="AR1187" s="20"/>
      <c r="AS1187" s="20"/>
      <c r="AT1187" s="20"/>
      <c r="AU1187" s="20"/>
      <c r="AV1187" s="20"/>
      <c r="AW1187" s="20"/>
      <c r="AX1187" s="20"/>
      <c r="AY1187" s="20"/>
      <c r="AZ1187" s="20"/>
      <c r="BA1187" s="20"/>
      <c r="BB1187" s="20"/>
    </row>
    <row r="1188" spans="1:54">
      <c r="A1188" s="18"/>
      <c r="D1188" s="20"/>
      <c r="E1188" s="20"/>
      <c r="F1188" s="20"/>
      <c r="G1188" s="20"/>
      <c r="H1188" s="20"/>
      <c r="I1188" s="20"/>
      <c r="J1188" s="20"/>
      <c r="K1188" s="20"/>
      <c r="L1188" s="20"/>
      <c r="M1188" s="20"/>
      <c r="N1188" s="20"/>
      <c r="O1188" s="20"/>
      <c r="P1188" s="20"/>
      <c r="Q1188" s="20"/>
      <c r="R1188" s="20"/>
      <c r="S1188" s="20"/>
      <c r="T1188" s="20"/>
      <c r="U1188" s="20"/>
      <c r="V1188" s="20"/>
      <c r="W1188" s="20"/>
      <c r="X1188" s="20"/>
      <c r="Y1188" s="20"/>
      <c r="Z1188" s="20"/>
      <c r="AA1188" s="20"/>
      <c r="AB1188" s="20"/>
      <c r="AC1188" s="20"/>
      <c r="AD1188" s="20"/>
      <c r="AE1188" s="20"/>
      <c r="AF1188" s="20"/>
      <c r="AG1188" s="20"/>
      <c r="AH1188" s="20"/>
      <c r="AI1188" s="20"/>
      <c r="AJ1188" s="20"/>
      <c r="AK1188" s="20"/>
      <c r="AL1188" s="20"/>
      <c r="AM1188" s="20"/>
      <c r="AN1188" s="20"/>
      <c r="AO1188" s="20"/>
      <c r="AP1188" s="20"/>
      <c r="AQ1188" s="20"/>
      <c r="AR1188" s="20"/>
      <c r="AS1188" s="20"/>
      <c r="AT1188" s="20"/>
      <c r="AU1188" s="20"/>
      <c r="AV1188" s="20"/>
      <c r="AW1188" s="20"/>
      <c r="AX1188" s="20"/>
      <c r="AY1188" s="20"/>
      <c r="AZ1188" s="20"/>
      <c r="BA1188" s="20"/>
      <c r="BB1188" s="20"/>
    </row>
    <row r="1189" spans="1:54">
      <c r="A1189" s="18"/>
      <c r="D1189" s="20"/>
      <c r="E1189" s="20"/>
      <c r="F1189" s="20"/>
      <c r="G1189" s="20"/>
      <c r="H1189" s="20"/>
      <c r="I1189" s="20"/>
      <c r="J1189" s="20"/>
      <c r="K1189" s="20"/>
      <c r="L1189" s="20"/>
      <c r="M1189" s="20"/>
      <c r="N1189" s="20"/>
      <c r="O1189" s="20"/>
      <c r="P1189" s="20"/>
      <c r="Q1189" s="20"/>
      <c r="R1189" s="20"/>
      <c r="S1189" s="20"/>
      <c r="T1189" s="20"/>
      <c r="U1189" s="20"/>
      <c r="V1189" s="20"/>
      <c r="W1189" s="20"/>
      <c r="X1189" s="20"/>
      <c r="Y1189" s="20"/>
      <c r="Z1189" s="20"/>
      <c r="AA1189" s="20"/>
      <c r="AB1189" s="20"/>
      <c r="AC1189" s="20"/>
      <c r="AD1189" s="20"/>
      <c r="AE1189" s="20"/>
      <c r="AF1189" s="20"/>
      <c r="AG1189" s="20"/>
      <c r="AH1189" s="20"/>
      <c r="AI1189" s="20"/>
      <c r="AJ1189" s="20"/>
      <c r="AK1189" s="20"/>
      <c r="AL1189" s="20"/>
      <c r="AM1189" s="20"/>
      <c r="AN1189" s="20"/>
      <c r="AO1189" s="20"/>
      <c r="AP1189" s="20"/>
      <c r="AQ1189" s="20"/>
      <c r="AR1189" s="20"/>
      <c r="AS1189" s="20"/>
      <c r="AT1189" s="20"/>
      <c r="AU1189" s="20"/>
      <c r="AV1189" s="20"/>
      <c r="AW1189" s="20"/>
      <c r="AX1189" s="20"/>
      <c r="AY1189" s="20"/>
      <c r="AZ1189" s="20"/>
      <c r="BA1189" s="20"/>
      <c r="BB1189" s="20"/>
    </row>
    <row r="1190" spans="1:54">
      <c r="A1190" s="18"/>
      <c r="D1190" s="20"/>
      <c r="E1190" s="20"/>
      <c r="F1190" s="20"/>
      <c r="G1190" s="20"/>
      <c r="H1190" s="20"/>
      <c r="I1190" s="20"/>
      <c r="J1190" s="20"/>
      <c r="K1190" s="20"/>
      <c r="L1190" s="20"/>
      <c r="M1190" s="20"/>
      <c r="N1190" s="20"/>
      <c r="O1190" s="20"/>
      <c r="P1190" s="20"/>
      <c r="Q1190" s="20"/>
      <c r="R1190" s="20"/>
      <c r="S1190" s="20"/>
      <c r="T1190" s="20"/>
      <c r="U1190" s="20"/>
      <c r="V1190" s="20"/>
      <c r="W1190" s="20"/>
      <c r="X1190" s="20"/>
      <c r="Y1190" s="20"/>
      <c r="Z1190" s="20"/>
      <c r="AA1190" s="20"/>
      <c r="AB1190" s="20"/>
      <c r="AC1190" s="20"/>
      <c r="AD1190" s="20"/>
      <c r="AE1190" s="20"/>
      <c r="AF1190" s="20"/>
      <c r="AG1190" s="20"/>
      <c r="AH1190" s="20"/>
      <c r="AI1190" s="20"/>
      <c r="AJ1190" s="20"/>
      <c r="AK1190" s="20"/>
      <c r="AL1190" s="20"/>
      <c r="AM1190" s="20"/>
      <c r="AN1190" s="20"/>
      <c r="AO1190" s="20"/>
      <c r="AP1190" s="20"/>
      <c r="AQ1190" s="20"/>
      <c r="AR1190" s="20"/>
      <c r="AS1190" s="20"/>
      <c r="AT1190" s="20"/>
      <c r="AU1190" s="20"/>
      <c r="AV1190" s="20"/>
      <c r="AW1190" s="20"/>
      <c r="AX1190" s="20"/>
      <c r="AY1190" s="20"/>
      <c r="AZ1190" s="20"/>
      <c r="BA1190" s="20"/>
      <c r="BB1190" s="20"/>
    </row>
    <row r="1191" spans="1:54">
      <c r="A1191" s="18"/>
      <c r="D1191" s="20"/>
      <c r="E1191" s="20"/>
      <c r="F1191" s="20"/>
      <c r="G1191" s="20"/>
      <c r="H1191" s="20"/>
      <c r="I1191" s="20"/>
      <c r="J1191" s="20"/>
      <c r="K1191" s="20"/>
      <c r="L1191" s="20"/>
      <c r="M1191" s="20"/>
      <c r="N1191" s="20"/>
      <c r="O1191" s="20"/>
      <c r="P1191" s="20"/>
      <c r="Q1191" s="20"/>
      <c r="R1191" s="20"/>
      <c r="S1191" s="20"/>
      <c r="T1191" s="20"/>
      <c r="U1191" s="20"/>
      <c r="V1191" s="20"/>
      <c r="W1191" s="20"/>
      <c r="X1191" s="20"/>
      <c r="Y1191" s="20"/>
      <c r="Z1191" s="20"/>
      <c r="AA1191" s="20"/>
      <c r="AB1191" s="20"/>
      <c r="AC1191" s="20"/>
      <c r="AD1191" s="20"/>
      <c r="AE1191" s="20"/>
      <c r="AF1191" s="20"/>
      <c r="AG1191" s="20"/>
      <c r="AH1191" s="20"/>
      <c r="AI1191" s="20"/>
      <c r="AJ1191" s="20"/>
      <c r="AK1191" s="20"/>
      <c r="AL1191" s="20"/>
      <c r="AM1191" s="20"/>
      <c r="AN1191" s="20"/>
      <c r="AO1191" s="20"/>
      <c r="AP1191" s="20"/>
      <c r="AQ1191" s="20"/>
      <c r="AR1191" s="20"/>
      <c r="AS1191" s="20"/>
      <c r="AT1191" s="20"/>
      <c r="AU1191" s="20"/>
      <c r="AV1191" s="20"/>
      <c r="AW1191" s="20"/>
      <c r="AX1191" s="20"/>
      <c r="AY1191" s="20"/>
      <c r="AZ1191" s="20"/>
      <c r="BA1191" s="20"/>
      <c r="BB1191" s="20"/>
    </row>
    <row r="1192" spans="1:54">
      <c r="A1192" s="18"/>
      <c r="D1192" s="20"/>
      <c r="E1192" s="20"/>
      <c r="F1192" s="20"/>
      <c r="G1192" s="20"/>
      <c r="H1192" s="20"/>
      <c r="I1192" s="20"/>
      <c r="J1192" s="20"/>
      <c r="K1192" s="20"/>
      <c r="L1192" s="20"/>
      <c r="M1192" s="20"/>
      <c r="N1192" s="20"/>
      <c r="O1192" s="20"/>
      <c r="P1192" s="20"/>
      <c r="Q1192" s="20"/>
      <c r="R1192" s="20"/>
      <c r="S1192" s="20"/>
      <c r="T1192" s="20"/>
      <c r="U1192" s="20"/>
      <c r="V1192" s="20"/>
      <c r="W1192" s="20"/>
      <c r="X1192" s="20"/>
      <c r="Y1192" s="20"/>
      <c r="Z1192" s="20"/>
      <c r="AA1192" s="20"/>
      <c r="AB1192" s="20"/>
      <c r="AC1192" s="20"/>
      <c r="AD1192" s="20"/>
      <c r="AE1192" s="20"/>
      <c r="AF1192" s="20"/>
      <c r="AG1192" s="20"/>
      <c r="AH1192" s="20"/>
      <c r="AI1192" s="20"/>
      <c r="AJ1192" s="20"/>
      <c r="AK1192" s="20"/>
      <c r="AL1192" s="20"/>
      <c r="AM1192" s="20"/>
      <c r="AN1192" s="20"/>
      <c r="AO1192" s="20"/>
      <c r="AP1192" s="20"/>
      <c r="AQ1192" s="20"/>
      <c r="AR1192" s="20"/>
      <c r="AS1192" s="20"/>
      <c r="AT1192" s="20"/>
      <c r="AU1192" s="20"/>
      <c r="AV1192" s="20"/>
      <c r="AW1192" s="20"/>
      <c r="AX1192" s="20"/>
      <c r="AY1192" s="20"/>
      <c r="AZ1192" s="20"/>
      <c r="BA1192" s="20"/>
      <c r="BB1192" s="20"/>
    </row>
    <row r="1193" spans="1:54">
      <c r="A1193" s="641" t="s">
        <v>603</v>
      </c>
      <c r="B1193" s="641"/>
      <c r="C1193" s="641"/>
      <c r="D1193" s="641"/>
      <c r="E1193" s="641"/>
      <c r="F1193" s="641"/>
      <c r="G1193" s="641"/>
      <c r="H1193" s="641"/>
      <c r="I1193" s="641"/>
      <c r="J1193" s="641"/>
      <c r="K1193" s="641"/>
      <c r="L1193" s="641"/>
      <c r="M1193" s="641"/>
      <c r="N1193" s="20"/>
      <c r="O1193" s="20"/>
      <c r="P1193" s="20"/>
      <c r="Q1193" s="20"/>
      <c r="R1193" s="20"/>
      <c r="S1193" s="20"/>
      <c r="T1193" s="20"/>
      <c r="U1193" s="20"/>
      <c r="V1193" s="20"/>
      <c r="W1193" s="20"/>
      <c r="X1193" s="20"/>
      <c r="Y1193" s="20"/>
      <c r="Z1193" s="20"/>
      <c r="AA1193" s="20"/>
      <c r="AB1193" s="20"/>
      <c r="AC1193" s="20"/>
      <c r="AD1193" s="20"/>
      <c r="AE1193" s="20"/>
      <c r="AF1193" s="20"/>
      <c r="AG1193" s="20"/>
      <c r="AH1193" s="20"/>
      <c r="AI1193" s="20"/>
      <c r="AJ1193" s="20"/>
      <c r="AK1193" s="20"/>
      <c r="AL1193" s="20"/>
      <c r="AM1193" s="20"/>
      <c r="AN1193" s="20"/>
      <c r="AO1193" s="20"/>
      <c r="AP1193" s="20"/>
      <c r="AQ1193" s="20"/>
      <c r="AR1193" s="20"/>
      <c r="AS1193" s="20"/>
      <c r="AT1193" s="20"/>
      <c r="AU1193" s="20"/>
      <c r="AV1193" s="20"/>
      <c r="AW1193" s="20"/>
      <c r="AX1193" s="20"/>
      <c r="AY1193" s="20"/>
      <c r="AZ1193" s="20"/>
      <c r="BA1193" s="20"/>
      <c r="BB1193" s="20"/>
    </row>
    <row r="1194" spans="1:54">
      <c r="A1194" s="641" t="str">
        <f>Control!A2</f>
        <v>Case No. 2026-00094</v>
      </c>
      <c r="B1194" s="641"/>
      <c r="C1194" s="641"/>
      <c r="D1194" s="641"/>
      <c r="E1194" s="641"/>
      <c r="F1194" s="641"/>
      <c r="G1194" s="641"/>
      <c r="H1194" s="641"/>
      <c r="I1194" s="641"/>
      <c r="J1194" s="641"/>
      <c r="K1194" s="641"/>
      <c r="L1194" s="641"/>
      <c r="M1194" s="641"/>
      <c r="N1194" s="20"/>
      <c r="O1194" s="20"/>
      <c r="P1194" s="20"/>
      <c r="Q1194" s="20"/>
      <c r="R1194" s="20"/>
      <c r="S1194" s="20"/>
      <c r="T1194" s="20"/>
      <c r="U1194" s="20"/>
      <c r="V1194" s="20"/>
      <c r="W1194" s="20"/>
      <c r="X1194" s="20"/>
      <c r="Y1194" s="20"/>
      <c r="Z1194" s="20"/>
      <c r="AA1194" s="20"/>
      <c r="AB1194" s="20"/>
      <c r="AC1194" s="20"/>
      <c r="AD1194" s="20"/>
      <c r="AE1194" s="20"/>
      <c r="AF1194" s="20"/>
      <c r="AG1194" s="20"/>
      <c r="AH1194" s="20"/>
      <c r="AI1194" s="20"/>
      <c r="AJ1194" s="20"/>
      <c r="AK1194" s="20"/>
      <c r="AL1194" s="20"/>
      <c r="AM1194" s="20"/>
      <c r="AN1194" s="20"/>
      <c r="AO1194" s="20"/>
      <c r="AP1194" s="20"/>
      <c r="AQ1194" s="20"/>
      <c r="AR1194" s="20"/>
      <c r="AS1194" s="20"/>
      <c r="AT1194" s="20"/>
      <c r="AU1194" s="20"/>
      <c r="AV1194" s="20"/>
      <c r="AW1194" s="20"/>
      <c r="AX1194" s="20"/>
      <c r="AY1194" s="20"/>
      <c r="AZ1194" s="20"/>
      <c r="BA1194" s="20"/>
      <c r="BB1194" s="20"/>
    </row>
    <row r="1195" spans="1:54">
      <c r="A1195" s="641" t="s">
        <v>626</v>
      </c>
      <c r="B1195" s="641"/>
      <c r="C1195" s="641"/>
      <c r="D1195" s="641"/>
      <c r="E1195" s="641"/>
      <c r="F1195" s="641"/>
      <c r="G1195" s="641"/>
      <c r="H1195" s="641"/>
      <c r="I1195" s="641"/>
      <c r="J1195" s="641"/>
      <c r="K1195" s="641"/>
      <c r="L1195" s="641"/>
      <c r="M1195" s="641"/>
      <c r="N1195" s="20"/>
      <c r="O1195" s="20"/>
      <c r="P1195" s="20"/>
      <c r="Q1195" s="20"/>
      <c r="R1195" s="20"/>
      <c r="S1195" s="20"/>
      <c r="T1195" s="20"/>
      <c r="U1195" s="20"/>
      <c r="V1195" s="20"/>
      <c r="W1195" s="20"/>
      <c r="X1195" s="20"/>
      <c r="Y1195" s="20"/>
      <c r="Z1195" s="20"/>
      <c r="AA1195" s="20"/>
      <c r="AB1195" s="20"/>
      <c r="AC1195" s="20"/>
      <c r="AD1195" s="20"/>
      <c r="AE1195" s="20"/>
      <c r="AF1195" s="20"/>
      <c r="AG1195" s="20"/>
      <c r="AH1195" s="20"/>
      <c r="AI1195" s="20"/>
      <c r="AJ1195" s="20"/>
      <c r="AK1195" s="20"/>
      <c r="AL1195" s="20"/>
      <c r="AM1195" s="20"/>
      <c r="AN1195" s="20"/>
      <c r="AO1195" s="20"/>
      <c r="AP1195" s="20"/>
      <c r="AQ1195" s="20"/>
      <c r="AR1195" s="20"/>
      <c r="AS1195" s="20"/>
      <c r="AT1195" s="20"/>
      <c r="AU1195" s="20"/>
      <c r="AV1195" s="20"/>
      <c r="AW1195" s="20"/>
      <c r="AX1195" s="20"/>
      <c r="AY1195" s="20"/>
      <c r="AZ1195" s="20"/>
      <c r="BA1195" s="20"/>
      <c r="BB1195" s="20"/>
    </row>
    <row r="1196" spans="1:54">
      <c r="A1196" s="641" t="str">
        <f>Control!B10</f>
        <v>Forecast Year at December 31, 2027</v>
      </c>
      <c r="B1196" s="641"/>
      <c r="C1196" s="641"/>
      <c r="D1196" s="641"/>
      <c r="E1196" s="641"/>
      <c r="F1196" s="641"/>
      <c r="G1196" s="641"/>
      <c r="H1196" s="641"/>
      <c r="I1196" s="641"/>
      <c r="J1196" s="641"/>
      <c r="K1196" s="641"/>
      <c r="L1196" s="641"/>
      <c r="M1196" s="641"/>
      <c r="N1196" s="20"/>
      <c r="O1196" s="20"/>
      <c r="P1196" s="20"/>
      <c r="Q1196" s="20"/>
      <c r="R1196" s="20"/>
      <c r="S1196" s="20"/>
      <c r="T1196" s="20"/>
      <c r="U1196" s="20"/>
      <c r="V1196" s="20"/>
      <c r="W1196" s="20"/>
      <c r="X1196" s="20"/>
      <c r="Y1196" s="20"/>
      <c r="Z1196" s="20"/>
      <c r="AA1196" s="20"/>
      <c r="AB1196" s="20"/>
      <c r="AC1196" s="20"/>
      <c r="AD1196" s="20"/>
      <c r="AE1196" s="20"/>
      <c r="AF1196" s="20"/>
      <c r="AG1196" s="20"/>
      <c r="AH1196" s="20"/>
      <c r="AI1196" s="20"/>
      <c r="AJ1196" s="20"/>
      <c r="AK1196" s="20"/>
      <c r="AL1196" s="20"/>
      <c r="AM1196" s="20"/>
      <c r="AN1196" s="20"/>
      <c r="AO1196" s="20"/>
      <c r="AP1196" s="20"/>
      <c r="AQ1196" s="20"/>
      <c r="AR1196" s="20"/>
      <c r="AS1196" s="20"/>
      <c r="AT1196" s="20"/>
      <c r="AU1196" s="20"/>
      <c r="AV1196" s="20"/>
      <c r="AW1196" s="20"/>
      <c r="AX1196" s="20"/>
      <c r="AY1196" s="20"/>
      <c r="AZ1196" s="20"/>
      <c r="BA1196" s="20"/>
      <c r="BB1196" s="20"/>
    </row>
    <row r="1197" spans="1:54">
      <c r="A1197" s="54"/>
      <c r="C1197" s="54"/>
      <c r="D1197" s="54"/>
      <c r="E1197" s="54"/>
      <c r="F1197" s="54"/>
      <c r="G1197" s="54"/>
      <c r="H1197" s="54"/>
      <c r="I1197" s="54"/>
      <c r="J1197" s="54"/>
      <c r="K1197" s="54"/>
      <c r="L1197" s="55"/>
      <c r="M1197" s="61" t="s">
        <v>775</v>
      </c>
      <c r="N1197" s="20"/>
      <c r="O1197" s="20"/>
      <c r="P1197" s="20"/>
      <c r="Q1197" s="20"/>
      <c r="R1197" s="20"/>
      <c r="S1197" s="20"/>
      <c r="T1197" s="20"/>
      <c r="U1197" s="20"/>
      <c r="V1197" s="20"/>
      <c r="W1197" s="20"/>
      <c r="X1197" s="20"/>
      <c r="Y1197" s="20"/>
      <c r="Z1197" s="20"/>
      <c r="AA1197" s="20"/>
      <c r="AB1197" s="20"/>
      <c r="AC1197" s="20"/>
      <c r="AD1197" s="20"/>
      <c r="AE1197" s="20"/>
      <c r="AF1197" s="20"/>
      <c r="AG1197" s="20"/>
      <c r="AH1197" s="20"/>
      <c r="AI1197" s="20"/>
      <c r="AJ1197" s="20"/>
      <c r="AK1197" s="20"/>
      <c r="AL1197" s="20"/>
      <c r="AM1197" s="20"/>
      <c r="AN1197" s="20"/>
      <c r="AO1197" s="20"/>
      <c r="AP1197" s="20"/>
      <c r="AQ1197" s="20"/>
      <c r="AR1197" s="20"/>
      <c r="AS1197" s="20"/>
      <c r="AT1197" s="20"/>
      <c r="AU1197" s="20"/>
      <c r="AV1197" s="20"/>
      <c r="AW1197" s="20"/>
      <c r="AX1197" s="20"/>
      <c r="AY1197" s="20"/>
      <c r="AZ1197" s="20"/>
      <c r="BA1197" s="20"/>
      <c r="BB1197" s="20"/>
    </row>
    <row r="1198" spans="1:54">
      <c r="D1198" s="20"/>
      <c r="E1198" s="20"/>
      <c r="F1198" s="20"/>
      <c r="G1198" s="20"/>
      <c r="H1198" s="20"/>
      <c r="I1198" s="20"/>
      <c r="J1198" s="20"/>
      <c r="K1198" s="20"/>
      <c r="L1198" s="20"/>
      <c r="M1198" s="232" t="str">
        <f ca="1">RIGHT(CELL("filename",$A$1),LEN(CELL("filename",$A$1))-SEARCH("\Rate Base",CELL("filename",$A$1),1))</f>
        <v>Rate Base\[KAWC 2026 Rate Case - Exhibit 37 Schedules B1 - B8.xlsx]Sch B-2</v>
      </c>
      <c r="S1198" s="20"/>
    </row>
    <row r="1199" spans="1:54">
      <c r="A1199" s="16" t="s">
        <v>669</v>
      </c>
      <c r="D1199" s="20"/>
      <c r="E1199" s="20"/>
      <c r="F1199" s="20"/>
      <c r="G1199" s="20"/>
      <c r="H1199" s="20"/>
      <c r="I1199" s="20"/>
      <c r="J1199" s="20"/>
      <c r="L1199" s="20"/>
      <c r="M1199" s="61" t="s">
        <v>670</v>
      </c>
      <c r="N1199" s="20"/>
      <c r="O1199" s="20"/>
      <c r="P1199" s="20"/>
      <c r="Q1199" s="20"/>
      <c r="R1199" s="20"/>
      <c r="T1199" s="20"/>
      <c r="U1199" s="20"/>
      <c r="V1199" s="20"/>
      <c r="W1199" s="20"/>
      <c r="X1199" s="20"/>
      <c r="Y1199" s="20"/>
      <c r="Z1199" s="20"/>
      <c r="AA1199" s="20"/>
      <c r="AB1199" s="20"/>
      <c r="AC1199" s="20"/>
      <c r="AD1199" s="20"/>
      <c r="AE1199" s="20"/>
      <c r="AF1199" s="20"/>
      <c r="AG1199" s="20"/>
      <c r="AH1199" s="20"/>
      <c r="AI1199" s="20"/>
      <c r="AJ1199" s="20"/>
      <c r="AK1199" s="20"/>
      <c r="AL1199" s="20"/>
      <c r="AM1199" s="20"/>
      <c r="AN1199" s="20"/>
      <c r="AO1199" s="20"/>
      <c r="AP1199" s="20"/>
      <c r="AQ1199" s="20"/>
      <c r="AR1199" s="20"/>
      <c r="AS1199" s="20"/>
      <c r="AT1199" s="20"/>
      <c r="AU1199" s="20"/>
      <c r="AV1199" s="20"/>
      <c r="AW1199" s="20"/>
      <c r="AX1199" s="20"/>
      <c r="AY1199" s="20"/>
      <c r="AZ1199" s="20"/>
      <c r="BA1199" s="20"/>
      <c r="BB1199" s="20"/>
    </row>
    <row r="1200" spans="1:54">
      <c r="A1200" s="16" t="str">
        <f>+A1074</f>
        <v>TYPE OF FILING:  _X_ ORIGINAL __ UPDATED __ REVISED</v>
      </c>
      <c r="D1200" s="20"/>
      <c r="E1200" s="20"/>
      <c r="F1200" s="20"/>
      <c r="G1200" s="20"/>
      <c r="H1200" s="20"/>
      <c r="I1200" s="20"/>
      <c r="J1200" s="20"/>
      <c r="L1200" s="20"/>
      <c r="M1200" s="29" t="str">
        <f>Control!$D$18</f>
        <v>Witness Responsible:   John Watkins</v>
      </c>
      <c r="N1200" s="20"/>
      <c r="O1200" s="20"/>
      <c r="P1200" s="20"/>
      <c r="Q1200" s="20"/>
      <c r="R1200" s="20"/>
      <c r="S1200" s="20"/>
      <c r="T1200" s="20"/>
      <c r="U1200" s="20"/>
      <c r="V1200" s="20"/>
      <c r="W1200" s="20"/>
      <c r="X1200" s="20"/>
      <c r="Y1200" s="20"/>
      <c r="Z1200" s="20"/>
      <c r="AA1200" s="20"/>
      <c r="AB1200" s="20"/>
      <c r="AC1200" s="20"/>
      <c r="AD1200" s="20"/>
      <c r="AE1200" s="20"/>
      <c r="AF1200" s="20"/>
      <c r="AG1200" s="20"/>
      <c r="AH1200" s="20"/>
      <c r="AI1200" s="20"/>
      <c r="AJ1200" s="20"/>
      <c r="AK1200" s="20"/>
      <c r="AL1200" s="20"/>
      <c r="AM1200" s="20"/>
      <c r="AN1200" s="20"/>
      <c r="AO1200" s="20"/>
      <c r="AP1200" s="20"/>
      <c r="AQ1200" s="20"/>
      <c r="AR1200" s="20"/>
      <c r="AS1200" s="20"/>
      <c r="AT1200" s="20"/>
      <c r="AU1200" s="20"/>
      <c r="AV1200" s="20"/>
      <c r="AW1200" s="20"/>
      <c r="AX1200" s="20"/>
      <c r="AY1200" s="20"/>
      <c r="AZ1200" s="20"/>
      <c r="BA1200" s="20"/>
      <c r="BB1200" s="20"/>
    </row>
    <row r="1201" spans="1:54">
      <c r="A1201" s="16" t="s">
        <v>721</v>
      </c>
      <c r="D1201" s="20"/>
      <c r="E1201" s="20"/>
      <c r="F1201" s="20"/>
      <c r="G1201" s="20"/>
      <c r="H1201" s="20"/>
      <c r="I1201" s="20"/>
      <c r="J1201" s="20"/>
      <c r="L1201" s="20"/>
      <c r="N1201" s="20"/>
      <c r="O1201" s="20"/>
      <c r="P1201" s="20"/>
      <c r="Q1201" s="20"/>
      <c r="R1201" s="20"/>
      <c r="S1201" s="20"/>
      <c r="T1201" s="20"/>
      <c r="U1201" s="20"/>
      <c r="V1201" s="20"/>
      <c r="W1201" s="20"/>
      <c r="X1201" s="20"/>
      <c r="Y1201" s="20"/>
      <c r="Z1201" s="20"/>
      <c r="AA1201" s="20"/>
      <c r="AB1201" s="20"/>
      <c r="AC1201" s="20"/>
      <c r="AD1201" s="20"/>
      <c r="AE1201" s="20"/>
      <c r="AF1201" s="20"/>
      <c r="AG1201" s="20"/>
      <c r="AH1201" s="20"/>
      <c r="AI1201" s="20"/>
      <c r="AJ1201" s="20"/>
      <c r="AK1201" s="20"/>
      <c r="AL1201" s="20"/>
      <c r="AM1201" s="20"/>
      <c r="AN1201" s="20"/>
      <c r="AO1201" s="20"/>
      <c r="AP1201" s="20"/>
      <c r="AQ1201" s="20"/>
      <c r="AR1201" s="20"/>
      <c r="AS1201" s="20"/>
      <c r="AT1201" s="20"/>
      <c r="AU1201" s="20"/>
      <c r="AV1201" s="20"/>
      <c r="AW1201" s="20"/>
      <c r="AX1201" s="20"/>
      <c r="AY1201" s="20"/>
      <c r="AZ1201" s="20"/>
      <c r="BA1201" s="20"/>
      <c r="BB1201" s="20"/>
    </row>
    <row r="1202" spans="1:54" ht="15.75" thickBot="1">
      <c r="A1202" s="44"/>
      <c r="B1202" s="45"/>
      <c r="C1202" s="44"/>
      <c r="D1202" s="50"/>
      <c r="E1202" s="50"/>
      <c r="F1202" s="50"/>
      <c r="G1202" s="50"/>
      <c r="H1202" s="50"/>
      <c r="I1202" s="50"/>
      <c r="J1202" s="50"/>
      <c r="K1202" s="50"/>
      <c r="L1202" s="50"/>
      <c r="M1202" s="50"/>
      <c r="N1202" s="20"/>
      <c r="O1202" s="20"/>
      <c r="P1202" s="20"/>
      <c r="Q1202" s="20"/>
      <c r="R1202" s="20"/>
      <c r="S1202" s="20"/>
      <c r="T1202" s="20"/>
      <c r="U1202" s="20"/>
      <c r="V1202" s="20"/>
      <c r="W1202" s="20"/>
      <c r="X1202" s="20"/>
      <c r="Y1202" s="20"/>
      <c r="Z1202" s="20"/>
      <c r="AA1202" s="20"/>
      <c r="AB1202" s="20"/>
      <c r="AC1202" s="20"/>
      <c r="AD1202" s="20"/>
      <c r="AE1202" s="20"/>
      <c r="AF1202" s="20"/>
      <c r="AG1202" s="20"/>
      <c r="AH1202" s="20"/>
      <c r="AI1202" s="20"/>
      <c r="AJ1202" s="20"/>
      <c r="AK1202" s="20"/>
      <c r="AL1202" s="20"/>
      <c r="AM1202" s="20"/>
      <c r="AN1202" s="20"/>
      <c r="AO1202" s="20"/>
      <c r="AP1202" s="20"/>
      <c r="AQ1202" s="20"/>
      <c r="AR1202" s="20"/>
      <c r="AS1202" s="20"/>
      <c r="AT1202" s="20"/>
      <c r="AU1202" s="20"/>
      <c r="AV1202" s="20"/>
      <c r="AW1202" s="20"/>
      <c r="AX1202" s="20"/>
      <c r="AY1202" s="20"/>
      <c r="AZ1202" s="20"/>
      <c r="BA1202" s="20"/>
      <c r="BB1202" s="20"/>
    </row>
    <row r="1203" spans="1:54">
      <c r="D1203" s="24"/>
      <c r="E1203" s="24"/>
      <c r="F1203" s="24"/>
      <c r="G1203" s="51" t="s">
        <v>768</v>
      </c>
      <c r="H1203" s="78"/>
      <c r="I1203" s="78"/>
      <c r="J1203" s="78"/>
      <c r="K1203" s="24"/>
      <c r="L1203" s="24"/>
      <c r="M1203" s="24"/>
      <c r="N1203" s="20"/>
      <c r="O1203" s="20"/>
      <c r="P1203" s="20"/>
      <c r="Q1203" s="20"/>
      <c r="R1203" s="20"/>
      <c r="S1203" s="20"/>
      <c r="T1203" s="20"/>
      <c r="U1203" s="20"/>
      <c r="V1203" s="20"/>
      <c r="W1203" s="20"/>
      <c r="X1203" s="20"/>
      <c r="Y1203" s="20"/>
      <c r="Z1203" s="20"/>
      <c r="AA1203" s="20"/>
      <c r="AB1203" s="20"/>
      <c r="AC1203" s="20"/>
      <c r="AD1203" s="20"/>
      <c r="AE1203" s="20"/>
      <c r="AF1203" s="20"/>
      <c r="AG1203" s="20"/>
      <c r="AH1203" s="20"/>
      <c r="AI1203" s="20"/>
      <c r="AJ1203" s="20"/>
      <c r="AK1203" s="20"/>
      <c r="AL1203" s="20"/>
      <c r="AM1203" s="20"/>
      <c r="AN1203" s="20"/>
      <c r="AO1203" s="20"/>
      <c r="AP1203" s="20"/>
      <c r="AQ1203" s="20"/>
      <c r="AR1203" s="20"/>
      <c r="AS1203" s="20"/>
      <c r="AT1203" s="20"/>
      <c r="AU1203" s="20"/>
      <c r="AV1203" s="20"/>
      <c r="AW1203" s="20"/>
      <c r="AX1203" s="20"/>
      <c r="AY1203" s="20"/>
      <c r="AZ1203" s="20"/>
      <c r="BA1203" s="20"/>
      <c r="BB1203" s="20"/>
    </row>
    <row r="1204" spans="1:54" ht="15.75" thickBot="1">
      <c r="A1204" s="18" t="s">
        <v>570</v>
      </c>
      <c r="D1204" s="52" t="s">
        <v>558</v>
      </c>
      <c r="E1204" s="52" t="s">
        <v>769</v>
      </c>
      <c r="F1204" s="52" t="s">
        <v>770</v>
      </c>
      <c r="G1204" s="52" t="s">
        <v>769</v>
      </c>
      <c r="H1204" s="68" t="s">
        <v>776</v>
      </c>
      <c r="I1204" s="68"/>
      <c r="J1204" s="68"/>
      <c r="K1204" s="20"/>
      <c r="L1204" s="20"/>
      <c r="M1204" s="20"/>
      <c r="N1204" s="20"/>
      <c r="O1204" s="20"/>
      <c r="P1204" s="20"/>
      <c r="Q1204" s="20"/>
      <c r="R1204" s="20"/>
      <c r="S1204" s="20"/>
      <c r="T1204" s="20"/>
      <c r="U1204" s="20"/>
      <c r="V1204" s="20"/>
      <c r="W1204" s="20"/>
      <c r="X1204" s="20"/>
      <c r="Y1204" s="20"/>
      <c r="Z1204" s="20"/>
      <c r="AA1204" s="20"/>
      <c r="AB1204" s="20"/>
      <c r="AC1204" s="20"/>
      <c r="AD1204" s="20"/>
      <c r="AE1204" s="20"/>
      <c r="AF1204" s="20"/>
      <c r="AG1204" s="20"/>
      <c r="AH1204" s="20"/>
      <c r="AI1204" s="20"/>
      <c r="AJ1204" s="20"/>
      <c r="AK1204" s="20"/>
      <c r="AL1204" s="20"/>
      <c r="AM1204" s="20"/>
      <c r="AN1204" s="20"/>
      <c r="AO1204" s="20"/>
      <c r="AP1204" s="20"/>
      <c r="AQ1204" s="20"/>
      <c r="AR1204" s="20"/>
      <c r="AS1204" s="20"/>
      <c r="AT1204" s="20"/>
      <c r="AU1204" s="20"/>
      <c r="AV1204" s="20"/>
      <c r="AW1204" s="20"/>
      <c r="AX1204" s="20"/>
      <c r="AY1204" s="20"/>
      <c r="AZ1204" s="20"/>
      <c r="BA1204" s="20"/>
      <c r="BB1204" s="20"/>
    </row>
    <row r="1205" spans="1:54" ht="15.75" thickBot="1">
      <c r="A1205" s="45" t="s">
        <v>662</v>
      </c>
      <c r="B1205" s="45" t="s">
        <v>777</v>
      </c>
      <c r="C1205" s="45" t="s">
        <v>84</v>
      </c>
      <c r="D1205" s="53" t="s">
        <v>88</v>
      </c>
      <c r="E1205" s="53" t="s">
        <v>747</v>
      </c>
      <c r="F1205" s="53" t="s">
        <v>531</v>
      </c>
      <c r="G1205" s="53" t="s">
        <v>747</v>
      </c>
      <c r="H1205" s="53" t="s">
        <v>113</v>
      </c>
      <c r="I1205" s="53" t="s">
        <v>300</v>
      </c>
      <c r="J1205" s="44" t="s">
        <v>84</v>
      </c>
      <c r="K1205" s="68" t="s">
        <v>778</v>
      </c>
      <c r="L1205" s="68"/>
      <c r="M1205" s="68"/>
      <c r="N1205" s="20"/>
      <c r="O1205" s="20"/>
      <c r="P1205" s="20"/>
      <c r="Q1205" s="20"/>
      <c r="R1205" s="20"/>
      <c r="S1205" s="20"/>
      <c r="T1205" s="20"/>
      <c r="U1205" s="20"/>
      <c r="V1205" s="20"/>
      <c r="W1205" s="20"/>
      <c r="X1205" s="20"/>
      <c r="Y1205" s="20"/>
      <c r="Z1205" s="20"/>
      <c r="AA1205" s="20"/>
      <c r="AB1205" s="20"/>
      <c r="AC1205" s="20"/>
      <c r="AD1205" s="20"/>
      <c r="AE1205" s="20"/>
      <c r="AF1205" s="20"/>
      <c r="AG1205" s="20"/>
      <c r="AH1205" s="20"/>
      <c r="AI1205" s="20"/>
      <c r="AJ1205" s="20"/>
      <c r="AK1205" s="20"/>
      <c r="AL1205" s="20"/>
      <c r="AM1205" s="20"/>
      <c r="AN1205" s="20"/>
      <c r="AO1205" s="20"/>
      <c r="AP1205" s="20"/>
      <c r="AQ1205" s="20"/>
      <c r="AR1205" s="20"/>
      <c r="AS1205" s="20"/>
      <c r="AT1205" s="20"/>
      <c r="AU1205" s="20"/>
      <c r="AV1205" s="20"/>
      <c r="AW1205" s="20"/>
      <c r="AX1205" s="20"/>
      <c r="AY1205" s="20"/>
      <c r="AZ1205" s="20"/>
      <c r="BA1205" s="20"/>
      <c r="BB1205" s="20"/>
    </row>
    <row r="1206" spans="1:54">
      <c r="A1206" s="18">
        <v>1</v>
      </c>
      <c r="D1206" s="24"/>
      <c r="E1206" s="24"/>
      <c r="F1206" s="24"/>
      <c r="G1206" s="24"/>
      <c r="H1206" s="24"/>
      <c r="I1206" s="24"/>
      <c r="J1206" s="24"/>
      <c r="K1206" s="24"/>
      <c r="L1206" s="24"/>
      <c r="M1206" s="24"/>
      <c r="N1206" s="20"/>
      <c r="O1206" s="20"/>
      <c r="P1206" s="20"/>
      <c r="Q1206" s="20"/>
      <c r="R1206" s="20"/>
      <c r="S1206" s="20"/>
      <c r="T1206" s="20"/>
      <c r="U1206" s="20"/>
      <c r="V1206" s="20"/>
      <c r="W1206" s="20"/>
      <c r="X1206" s="20"/>
      <c r="Y1206" s="20"/>
      <c r="Z1206" s="20"/>
      <c r="AA1206" s="20"/>
      <c r="AB1206" s="20"/>
      <c r="AC1206" s="20"/>
      <c r="AD1206" s="20"/>
      <c r="AE1206" s="20"/>
      <c r="AF1206" s="20"/>
      <c r="AG1206" s="20"/>
      <c r="AH1206" s="20"/>
      <c r="AI1206" s="20"/>
      <c r="AJ1206" s="20"/>
      <c r="AK1206" s="20"/>
      <c r="AL1206" s="20"/>
      <c r="AM1206" s="20"/>
      <c r="AN1206" s="20"/>
      <c r="AO1206" s="20"/>
      <c r="AP1206" s="20"/>
      <c r="AQ1206" s="20"/>
      <c r="AR1206" s="20"/>
      <c r="AS1206" s="20"/>
      <c r="AT1206" s="20"/>
      <c r="AU1206" s="20"/>
      <c r="AV1206" s="20"/>
      <c r="AW1206" s="20"/>
      <c r="AX1206" s="20"/>
      <c r="AY1206" s="20"/>
      <c r="AZ1206" s="20"/>
      <c r="BA1206" s="20"/>
      <c r="BB1206" s="20"/>
    </row>
    <row r="1207" spans="1:54">
      <c r="A1207" s="18">
        <v>2</v>
      </c>
      <c r="D1207" s="20"/>
      <c r="E1207" s="20"/>
      <c r="F1207" s="20"/>
      <c r="G1207" s="20"/>
      <c r="H1207" s="20"/>
      <c r="I1207" s="20"/>
      <c r="J1207" s="20"/>
      <c r="K1207" s="20"/>
      <c r="L1207" s="20"/>
      <c r="M1207" s="20"/>
      <c r="N1207" s="20"/>
      <c r="O1207" s="20"/>
      <c r="P1207" s="20"/>
      <c r="Q1207" s="20"/>
      <c r="R1207" s="20"/>
      <c r="S1207" s="20"/>
      <c r="T1207" s="20"/>
      <c r="U1207" s="20"/>
      <c r="V1207" s="20"/>
      <c r="W1207" s="20"/>
      <c r="X1207" s="20"/>
      <c r="Y1207" s="20"/>
      <c r="Z1207" s="20"/>
      <c r="AA1207" s="20"/>
      <c r="AB1207" s="20"/>
      <c r="AC1207" s="20"/>
      <c r="AD1207" s="20"/>
      <c r="AE1207" s="20"/>
      <c r="AF1207" s="20"/>
      <c r="AG1207" s="20"/>
      <c r="AH1207" s="20"/>
      <c r="AI1207" s="20"/>
      <c r="AJ1207" s="20"/>
      <c r="AK1207" s="20"/>
      <c r="AL1207" s="20"/>
      <c r="AM1207" s="20"/>
      <c r="AN1207" s="20"/>
      <c r="AO1207" s="20"/>
      <c r="AP1207" s="20"/>
      <c r="AQ1207" s="20"/>
      <c r="AR1207" s="20"/>
      <c r="AS1207" s="20"/>
      <c r="AT1207" s="20"/>
      <c r="AU1207" s="20"/>
      <c r="AV1207" s="20"/>
      <c r="AW1207" s="20"/>
      <c r="AX1207" s="20"/>
      <c r="AY1207" s="20"/>
      <c r="AZ1207" s="20"/>
      <c r="BA1207" s="20"/>
      <c r="BB1207" s="20"/>
    </row>
    <row r="1208" spans="1:54">
      <c r="A1208" s="18">
        <v>3</v>
      </c>
      <c r="D1208" s="20"/>
      <c r="E1208" s="73" t="s">
        <v>720</v>
      </c>
      <c r="G1208" s="20"/>
      <c r="I1208" s="20"/>
      <c r="J1208" s="20"/>
      <c r="K1208" s="20"/>
      <c r="L1208" s="20"/>
      <c r="M1208" s="20"/>
      <c r="N1208" s="20"/>
      <c r="O1208" s="20"/>
      <c r="P1208" s="20"/>
      <c r="Q1208" s="20"/>
      <c r="R1208" s="20"/>
      <c r="S1208" s="20"/>
      <c r="T1208" s="20"/>
      <c r="U1208" s="20"/>
      <c r="V1208" s="20"/>
      <c r="W1208" s="20"/>
      <c r="X1208" s="20"/>
      <c r="Y1208" s="20"/>
      <c r="Z1208" s="20"/>
      <c r="AA1208" s="20"/>
      <c r="AB1208" s="20"/>
      <c r="AC1208" s="20"/>
      <c r="AD1208" s="20"/>
      <c r="AE1208" s="20"/>
      <c r="AF1208" s="20"/>
      <c r="AG1208" s="20"/>
      <c r="AH1208" s="20"/>
      <c r="AI1208" s="20"/>
      <c r="AJ1208" s="20"/>
      <c r="AK1208" s="20"/>
      <c r="AL1208" s="20"/>
      <c r="AM1208" s="20"/>
      <c r="AN1208" s="20"/>
      <c r="AO1208" s="20"/>
      <c r="AP1208" s="20"/>
      <c r="AQ1208" s="20"/>
      <c r="AR1208" s="20"/>
      <c r="AS1208" s="20"/>
      <c r="AT1208" s="20"/>
      <c r="AU1208" s="20"/>
      <c r="AV1208" s="20"/>
      <c r="AW1208" s="20"/>
      <c r="AX1208" s="20"/>
      <c r="AY1208" s="20"/>
      <c r="AZ1208" s="20"/>
      <c r="BA1208" s="20"/>
      <c r="BB1208" s="20"/>
    </row>
    <row r="1209" spans="1:54">
      <c r="A1209" s="18"/>
      <c r="D1209" s="20"/>
      <c r="E1209" s="20"/>
      <c r="F1209" s="20"/>
      <c r="G1209" s="20"/>
      <c r="H1209" s="20"/>
      <c r="I1209" s="20"/>
      <c r="J1209" s="20"/>
      <c r="K1209" s="20"/>
      <c r="L1209" s="20"/>
      <c r="M1209" s="20"/>
      <c r="N1209" s="20"/>
      <c r="O1209" s="20"/>
      <c r="P1209" s="20"/>
      <c r="Q1209" s="20"/>
      <c r="R1209" s="20"/>
      <c r="S1209" s="20"/>
      <c r="T1209" s="20"/>
      <c r="U1209" s="20"/>
      <c r="V1209" s="20"/>
      <c r="W1209" s="20"/>
      <c r="X1209" s="20"/>
      <c r="Y1209" s="20"/>
      <c r="Z1209" s="20"/>
      <c r="AA1209" s="20"/>
      <c r="AB1209" s="20"/>
      <c r="AC1209" s="20"/>
      <c r="AD1209" s="20"/>
      <c r="AE1209" s="20"/>
      <c r="AF1209" s="20"/>
      <c r="AG1209" s="20"/>
      <c r="AH1209" s="20"/>
      <c r="AI1209" s="20"/>
      <c r="AJ1209" s="20"/>
      <c r="AK1209" s="20"/>
      <c r="AL1209" s="20"/>
      <c r="AM1209" s="20"/>
      <c r="AN1209" s="20"/>
      <c r="AO1209" s="20"/>
      <c r="AP1209" s="20"/>
      <c r="AQ1209" s="20"/>
      <c r="AR1209" s="20"/>
      <c r="AS1209" s="20"/>
      <c r="AT1209" s="20"/>
      <c r="AU1209" s="20"/>
      <c r="AV1209" s="20"/>
      <c r="AW1209" s="20"/>
      <c r="AX1209" s="20"/>
      <c r="AY1209" s="20"/>
      <c r="AZ1209" s="20"/>
      <c r="BA1209" s="20"/>
      <c r="BB1209" s="20"/>
    </row>
    <row r="1210" spans="1:54">
      <c r="A1210" s="18"/>
      <c r="D1210" s="20"/>
      <c r="E1210" s="20"/>
      <c r="F1210" s="20"/>
      <c r="G1210" s="20"/>
      <c r="H1210" s="20"/>
      <c r="I1210" s="20"/>
      <c r="J1210" s="20"/>
      <c r="K1210" s="20"/>
      <c r="L1210" s="20"/>
      <c r="M1210" s="20"/>
      <c r="N1210" s="20"/>
      <c r="O1210" s="20"/>
      <c r="P1210" s="20"/>
      <c r="Q1210" s="20"/>
      <c r="R1210" s="20"/>
      <c r="S1210" s="20"/>
      <c r="T1210" s="20"/>
      <c r="U1210" s="20"/>
      <c r="V1210" s="20"/>
      <c r="W1210" s="20"/>
      <c r="X1210" s="20"/>
      <c r="Y1210" s="20"/>
      <c r="Z1210" s="20"/>
      <c r="AA1210" s="20"/>
      <c r="AB1210" s="20"/>
      <c r="AC1210" s="20"/>
      <c r="AD1210" s="20"/>
      <c r="AE1210" s="20"/>
      <c r="AF1210" s="20"/>
      <c r="AG1210" s="20"/>
      <c r="AH1210" s="20"/>
      <c r="AI1210" s="20"/>
      <c r="AJ1210" s="20"/>
      <c r="AK1210" s="20"/>
      <c r="AL1210" s="20"/>
      <c r="AM1210" s="20"/>
      <c r="AN1210" s="20"/>
      <c r="AO1210" s="20"/>
      <c r="AP1210" s="20"/>
      <c r="AQ1210" s="20"/>
      <c r="AR1210" s="20"/>
      <c r="AS1210" s="20"/>
      <c r="AT1210" s="20"/>
      <c r="AU1210" s="20"/>
      <c r="AV1210" s="20"/>
      <c r="AW1210" s="20"/>
      <c r="AX1210" s="20"/>
      <c r="AY1210" s="20"/>
      <c r="AZ1210" s="20"/>
      <c r="BA1210" s="20"/>
      <c r="BB1210" s="20"/>
    </row>
    <row r="1211" spans="1:54">
      <c r="A1211" s="18"/>
      <c r="D1211" s="20"/>
      <c r="E1211" s="20"/>
      <c r="F1211" s="20"/>
      <c r="G1211" s="20"/>
      <c r="H1211" s="20"/>
      <c r="I1211" s="20"/>
      <c r="J1211" s="20"/>
      <c r="K1211" s="20"/>
      <c r="L1211" s="20"/>
      <c r="M1211" s="20"/>
      <c r="N1211" s="20"/>
      <c r="O1211" s="20"/>
      <c r="P1211" s="20"/>
      <c r="Q1211" s="20"/>
      <c r="R1211" s="20"/>
      <c r="S1211" s="20"/>
      <c r="T1211" s="20"/>
      <c r="U1211" s="20"/>
      <c r="V1211" s="20"/>
      <c r="W1211" s="20"/>
      <c r="X1211" s="20"/>
      <c r="Y1211" s="20"/>
      <c r="Z1211" s="20"/>
      <c r="AA1211" s="20"/>
      <c r="AB1211" s="20"/>
      <c r="AC1211" s="20"/>
      <c r="AD1211" s="20"/>
      <c r="AE1211" s="20"/>
      <c r="AF1211" s="20"/>
      <c r="AG1211" s="20"/>
      <c r="AH1211" s="20"/>
      <c r="AI1211" s="20"/>
      <c r="AJ1211" s="20"/>
      <c r="AK1211" s="20"/>
      <c r="AL1211" s="20"/>
      <c r="AM1211" s="20"/>
      <c r="AN1211" s="20"/>
      <c r="AO1211" s="20"/>
      <c r="AP1211" s="20"/>
      <c r="AQ1211" s="20"/>
      <c r="AR1211" s="20"/>
      <c r="AS1211" s="20"/>
      <c r="AT1211" s="20"/>
      <c r="AU1211" s="20"/>
      <c r="AV1211" s="20"/>
      <c r="AW1211" s="20"/>
      <c r="AX1211" s="20"/>
      <c r="AY1211" s="20"/>
      <c r="AZ1211" s="20"/>
      <c r="BA1211" s="20"/>
      <c r="BB1211" s="20"/>
    </row>
    <row r="1212" spans="1:54">
      <c r="A1212" s="18"/>
      <c r="D1212" s="20"/>
      <c r="E1212" s="20"/>
      <c r="F1212" s="20"/>
      <c r="G1212" s="20"/>
      <c r="H1212" s="20"/>
      <c r="I1212" s="20"/>
      <c r="J1212" s="20"/>
      <c r="K1212" s="20"/>
      <c r="L1212" s="20"/>
      <c r="M1212" s="20"/>
      <c r="N1212" s="20"/>
      <c r="O1212" s="20"/>
      <c r="P1212" s="20"/>
      <c r="Q1212" s="20"/>
      <c r="R1212" s="20"/>
      <c r="S1212" s="20"/>
      <c r="T1212" s="20"/>
      <c r="U1212" s="20"/>
      <c r="V1212" s="20"/>
      <c r="W1212" s="20"/>
      <c r="X1212" s="20"/>
      <c r="Y1212" s="20"/>
      <c r="Z1212" s="20"/>
      <c r="AA1212" s="20"/>
      <c r="AB1212" s="20"/>
      <c r="AC1212" s="20"/>
      <c r="AD1212" s="20"/>
      <c r="AE1212" s="20"/>
      <c r="AF1212" s="20"/>
      <c r="AG1212" s="20"/>
      <c r="AH1212" s="20"/>
      <c r="AI1212" s="20"/>
      <c r="AJ1212" s="20"/>
      <c r="AK1212" s="20"/>
      <c r="AL1212" s="20"/>
      <c r="AM1212" s="20"/>
      <c r="AN1212" s="20"/>
      <c r="AO1212" s="20"/>
      <c r="AP1212" s="20"/>
      <c r="AQ1212" s="20"/>
      <c r="AR1212" s="20"/>
      <c r="AS1212" s="20"/>
      <c r="AT1212" s="20"/>
      <c r="AU1212" s="20"/>
      <c r="AV1212" s="20"/>
      <c r="AW1212" s="20"/>
      <c r="AX1212" s="20"/>
      <c r="AY1212" s="20"/>
      <c r="AZ1212" s="20"/>
      <c r="BA1212" s="20"/>
      <c r="BB1212" s="20"/>
    </row>
    <row r="1213" spans="1:54">
      <c r="A1213" s="18"/>
      <c r="D1213" s="20"/>
      <c r="E1213" s="20"/>
      <c r="F1213" s="20"/>
      <c r="G1213" s="20"/>
      <c r="H1213" s="20"/>
      <c r="I1213" s="20"/>
      <c r="J1213" s="20"/>
      <c r="K1213" s="20"/>
      <c r="L1213" s="20"/>
      <c r="M1213" s="20"/>
      <c r="N1213" s="20"/>
      <c r="O1213" s="20"/>
      <c r="P1213" s="20"/>
      <c r="Q1213" s="20"/>
      <c r="R1213" s="20"/>
      <c r="S1213" s="20"/>
      <c r="T1213" s="20"/>
      <c r="U1213" s="20"/>
      <c r="V1213" s="20"/>
      <c r="W1213" s="20"/>
      <c r="X1213" s="20"/>
      <c r="Y1213" s="20"/>
      <c r="Z1213" s="20"/>
      <c r="AA1213" s="20"/>
      <c r="AB1213" s="20"/>
      <c r="AC1213" s="20"/>
      <c r="AD1213" s="20"/>
      <c r="AE1213" s="20"/>
      <c r="AF1213" s="20"/>
      <c r="AG1213" s="20"/>
      <c r="AH1213" s="20"/>
      <c r="AI1213" s="20"/>
      <c r="AJ1213" s="20"/>
      <c r="AK1213" s="20"/>
      <c r="AL1213" s="20"/>
      <c r="AM1213" s="20"/>
      <c r="AN1213" s="20"/>
      <c r="AO1213" s="20"/>
      <c r="AP1213" s="20"/>
      <c r="AQ1213" s="20"/>
      <c r="AR1213" s="20"/>
      <c r="AS1213" s="20"/>
      <c r="AT1213" s="20"/>
      <c r="AU1213" s="20"/>
      <c r="AV1213" s="20"/>
      <c r="AW1213" s="20"/>
      <c r="AX1213" s="20"/>
      <c r="AY1213" s="20"/>
      <c r="AZ1213" s="20"/>
      <c r="BA1213" s="20"/>
      <c r="BB1213" s="20"/>
    </row>
    <row r="1214" spans="1:54">
      <c r="A1214" s="18"/>
      <c r="D1214" s="20"/>
      <c r="E1214" s="20"/>
      <c r="F1214" s="20"/>
      <c r="G1214" s="20"/>
      <c r="H1214" s="20"/>
      <c r="I1214" s="20"/>
      <c r="J1214" s="20"/>
      <c r="K1214" s="20"/>
      <c r="L1214" s="20"/>
      <c r="M1214" s="20"/>
      <c r="N1214" s="20"/>
      <c r="O1214" s="20"/>
      <c r="P1214" s="20"/>
      <c r="Q1214" s="20"/>
      <c r="R1214" s="20"/>
      <c r="S1214" s="20"/>
      <c r="T1214" s="20"/>
      <c r="U1214" s="20"/>
      <c r="V1214" s="20"/>
      <c r="W1214" s="20"/>
      <c r="X1214" s="20"/>
      <c r="Y1214" s="20"/>
      <c r="Z1214" s="20"/>
      <c r="AA1214" s="20"/>
      <c r="AB1214" s="20"/>
      <c r="AC1214" s="20"/>
      <c r="AD1214" s="20"/>
      <c r="AE1214" s="20"/>
      <c r="AF1214" s="20"/>
      <c r="AG1214" s="20"/>
      <c r="AH1214" s="20"/>
      <c r="AI1214" s="20"/>
      <c r="AJ1214" s="20"/>
      <c r="AK1214" s="20"/>
      <c r="AL1214" s="20"/>
      <c r="AM1214" s="20"/>
      <c r="AN1214" s="20"/>
      <c r="AO1214" s="20"/>
      <c r="AP1214" s="20"/>
      <c r="AQ1214" s="20"/>
      <c r="AR1214" s="20"/>
      <c r="AS1214" s="20"/>
      <c r="AT1214" s="20"/>
      <c r="AU1214" s="20"/>
      <c r="AV1214" s="20"/>
      <c r="AW1214" s="20"/>
      <c r="AX1214" s="20"/>
      <c r="AY1214" s="20"/>
      <c r="AZ1214" s="20"/>
      <c r="BA1214" s="20"/>
      <c r="BB1214" s="20"/>
    </row>
    <row r="1215" spans="1:54">
      <c r="A1215" s="18"/>
      <c r="D1215" s="20"/>
      <c r="E1215" s="20"/>
      <c r="F1215" s="20"/>
      <c r="G1215" s="20"/>
      <c r="H1215" s="20"/>
      <c r="I1215" s="20"/>
      <c r="J1215" s="20"/>
      <c r="K1215" s="20"/>
      <c r="L1215" s="20"/>
      <c r="M1215" s="20"/>
      <c r="N1215" s="20"/>
      <c r="O1215" s="20"/>
      <c r="P1215" s="20"/>
      <c r="Q1215" s="20"/>
      <c r="R1215" s="20"/>
      <c r="S1215" s="20"/>
      <c r="T1215" s="20"/>
      <c r="U1215" s="20"/>
      <c r="V1215" s="20"/>
      <c r="W1215" s="20"/>
      <c r="X1215" s="20"/>
      <c r="Y1215" s="20"/>
      <c r="Z1215" s="20"/>
      <c r="AA1215" s="20"/>
      <c r="AB1215" s="20"/>
      <c r="AC1215" s="20"/>
      <c r="AD1215" s="20"/>
      <c r="AE1215" s="20"/>
      <c r="AF1215" s="20"/>
      <c r="AG1215" s="20"/>
      <c r="AH1215" s="20"/>
      <c r="AI1215" s="20"/>
      <c r="AJ1215" s="20"/>
      <c r="AK1215" s="20"/>
      <c r="AL1215" s="20"/>
      <c r="AM1215" s="20"/>
      <c r="AN1215" s="20"/>
      <c r="AO1215" s="20"/>
      <c r="AP1215" s="20"/>
      <c r="AQ1215" s="20"/>
      <c r="AR1215" s="20"/>
      <c r="AS1215" s="20"/>
      <c r="AT1215" s="20"/>
      <c r="AU1215" s="20"/>
      <c r="AV1215" s="20"/>
      <c r="AW1215" s="20"/>
      <c r="AX1215" s="20"/>
      <c r="AY1215" s="20"/>
      <c r="AZ1215" s="20"/>
      <c r="BA1215" s="20"/>
      <c r="BB1215" s="20"/>
    </row>
    <row r="1216" spans="1:54">
      <c r="A1216" s="18"/>
      <c r="D1216" s="20"/>
      <c r="E1216" s="20"/>
      <c r="F1216" s="20"/>
      <c r="G1216" s="20"/>
      <c r="H1216" s="20"/>
      <c r="I1216" s="20"/>
      <c r="J1216" s="20"/>
      <c r="K1216" s="20"/>
      <c r="L1216" s="20"/>
      <c r="M1216" s="20"/>
      <c r="N1216" s="20"/>
      <c r="O1216" s="20"/>
      <c r="P1216" s="20"/>
      <c r="Q1216" s="20"/>
      <c r="R1216" s="20"/>
      <c r="S1216" s="20"/>
      <c r="T1216" s="20"/>
      <c r="U1216" s="20"/>
      <c r="V1216" s="20"/>
      <c r="W1216" s="20"/>
      <c r="X1216" s="20"/>
      <c r="Y1216" s="20"/>
      <c r="Z1216" s="20"/>
      <c r="AA1216" s="20"/>
      <c r="AB1216" s="20"/>
      <c r="AC1216" s="20"/>
      <c r="AD1216" s="20"/>
      <c r="AE1216" s="20"/>
      <c r="AF1216" s="20"/>
      <c r="AG1216" s="20"/>
      <c r="AH1216" s="20"/>
      <c r="AI1216" s="20"/>
      <c r="AJ1216" s="20"/>
      <c r="AK1216" s="20"/>
      <c r="AL1216" s="20"/>
      <c r="AM1216" s="20"/>
      <c r="AN1216" s="20"/>
      <c r="AO1216" s="20"/>
      <c r="AP1216" s="20"/>
      <c r="AQ1216" s="20"/>
      <c r="AR1216" s="20"/>
      <c r="AS1216" s="20"/>
      <c r="AT1216" s="20"/>
      <c r="AU1216" s="20"/>
      <c r="AV1216" s="20"/>
      <c r="AW1216" s="20"/>
      <c r="AX1216" s="20"/>
      <c r="AY1216" s="20"/>
      <c r="AZ1216" s="20"/>
      <c r="BA1216" s="20"/>
      <c r="BB1216" s="20"/>
    </row>
    <row r="1217" spans="1:54">
      <c r="A1217" s="18"/>
      <c r="D1217" s="20"/>
      <c r="E1217" s="20"/>
      <c r="F1217" s="20"/>
      <c r="G1217" s="20"/>
      <c r="H1217" s="20"/>
      <c r="I1217" s="20"/>
      <c r="J1217" s="20"/>
      <c r="K1217" s="20"/>
      <c r="L1217" s="20"/>
      <c r="M1217" s="20"/>
      <c r="N1217" s="20"/>
      <c r="O1217" s="20"/>
      <c r="P1217" s="20"/>
      <c r="Q1217" s="20"/>
      <c r="R1217" s="20"/>
      <c r="S1217" s="20"/>
      <c r="T1217" s="20"/>
      <c r="U1217" s="20"/>
      <c r="V1217" s="20"/>
      <c r="W1217" s="20"/>
      <c r="X1217" s="20"/>
      <c r="Y1217" s="20"/>
      <c r="Z1217" s="20"/>
      <c r="AA1217" s="20"/>
      <c r="AB1217" s="20"/>
      <c r="AC1217" s="20"/>
      <c r="AD1217" s="20"/>
      <c r="AE1217" s="20"/>
      <c r="AF1217" s="20"/>
      <c r="AG1217" s="20"/>
      <c r="AH1217" s="20"/>
      <c r="AI1217" s="20"/>
      <c r="AJ1217" s="20"/>
      <c r="AK1217" s="20"/>
      <c r="AL1217" s="20"/>
      <c r="AM1217" s="20"/>
      <c r="AN1217" s="20"/>
      <c r="AO1217" s="20"/>
      <c r="AP1217" s="20"/>
      <c r="AQ1217" s="20"/>
      <c r="AR1217" s="20"/>
      <c r="AS1217" s="20"/>
      <c r="AT1217" s="20"/>
      <c r="AU1217" s="20"/>
      <c r="AV1217" s="20"/>
      <c r="AW1217" s="20"/>
      <c r="AX1217" s="20"/>
      <c r="AY1217" s="20"/>
      <c r="AZ1217" s="20"/>
      <c r="BA1217" s="20"/>
      <c r="BB1217" s="20"/>
    </row>
    <row r="1218" spans="1:54">
      <c r="A1218" s="18"/>
      <c r="D1218" s="20"/>
      <c r="E1218" s="20"/>
      <c r="F1218" s="20"/>
      <c r="G1218" s="20"/>
      <c r="H1218" s="20"/>
      <c r="I1218" s="20"/>
      <c r="J1218" s="20"/>
      <c r="K1218" s="20"/>
      <c r="L1218" s="20"/>
      <c r="M1218" s="20"/>
      <c r="N1218" s="20"/>
      <c r="O1218" s="20"/>
      <c r="P1218" s="20"/>
      <c r="Q1218" s="20"/>
      <c r="R1218" s="20"/>
      <c r="S1218" s="20"/>
      <c r="T1218" s="20"/>
      <c r="U1218" s="20"/>
      <c r="V1218" s="20"/>
      <c r="W1218" s="20"/>
      <c r="X1218" s="20"/>
      <c r="Y1218" s="20"/>
      <c r="Z1218" s="20"/>
      <c r="AA1218" s="20"/>
      <c r="AB1218" s="20"/>
      <c r="AC1218" s="20"/>
      <c r="AD1218" s="20"/>
      <c r="AE1218" s="20"/>
      <c r="AF1218" s="20"/>
      <c r="AG1218" s="20"/>
      <c r="AH1218" s="20"/>
      <c r="AI1218" s="20"/>
      <c r="AJ1218" s="20"/>
      <c r="AK1218" s="20"/>
      <c r="AL1218" s="20"/>
      <c r="AM1218" s="20"/>
      <c r="AN1218" s="20"/>
      <c r="AO1218" s="20"/>
      <c r="AP1218" s="20"/>
      <c r="AQ1218" s="20"/>
      <c r="AR1218" s="20"/>
      <c r="AS1218" s="20"/>
      <c r="AT1218" s="20"/>
      <c r="AU1218" s="20"/>
      <c r="AV1218" s="20"/>
      <c r="AW1218" s="20"/>
      <c r="AX1218" s="20"/>
      <c r="AY1218" s="20"/>
      <c r="AZ1218" s="20"/>
      <c r="BA1218" s="20"/>
      <c r="BB1218" s="20"/>
    </row>
    <row r="1219" spans="1:54">
      <c r="A1219" s="18"/>
      <c r="D1219" s="20"/>
      <c r="E1219" s="20"/>
      <c r="F1219" s="20"/>
      <c r="G1219" s="20"/>
      <c r="H1219" s="20"/>
      <c r="I1219" s="20"/>
      <c r="J1219" s="20"/>
      <c r="K1219" s="20"/>
      <c r="L1219" s="20"/>
      <c r="M1219" s="20"/>
      <c r="N1219" s="20"/>
      <c r="O1219" s="20"/>
      <c r="P1219" s="20"/>
      <c r="Q1219" s="20"/>
      <c r="R1219" s="20"/>
      <c r="S1219" s="20"/>
      <c r="T1219" s="20"/>
      <c r="U1219" s="20"/>
      <c r="V1219" s="20"/>
      <c r="W1219" s="20"/>
      <c r="X1219" s="20"/>
      <c r="Y1219" s="20"/>
      <c r="Z1219" s="20"/>
      <c r="AA1219" s="20"/>
      <c r="AB1219" s="20"/>
      <c r="AC1219" s="20"/>
      <c r="AD1219" s="20"/>
      <c r="AE1219" s="20"/>
      <c r="AF1219" s="20"/>
      <c r="AG1219" s="20"/>
      <c r="AH1219" s="20"/>
      <c r="AI1219" s="20"/>
      <c r="AJ1219" s="20"/>
      <c r="AK1219" s="20"/>
      <c r="AL1219" s="20"/>
      <c r="AM1219" s="20"/>
      <c r="AN1219" s="20"/>
      <c r="AO1219" s="20"/>
      <c r="AP1219" s="20"/>
      <c r="AQ1219" s="20"/>
      <c r="AR1219" s="20"/>
      <c r="AS1219" s="20"/>
      <c r="AT1219" s="20"/>
      <c r="AU1219" s="20"/>
      <c r="AV1219" s="20"/>
      <c r="AW1219" s="20"/>
      <c r="AX1219" s="20"/>
      <c r="AY1219" s="20"/>
      <c r="AZ1219" s="20"/>
      <c r="BA1219" s="20"/>
      <c r="BB1219" s="20"/>
    </row>
    <row r="1220" spans="1:54">
      <c r="A1220" s="18"/>
      <c r="D1220" s="20"/>
      <c r="E1220" s="20"/>
      <c r="F1220" s="20"/>
      <c r="G1220" s="20"/>
      <c r="H1220" s="20"/>
      <c r="I1220" s="20"/>
      <c r="J1220" s="20"/>
      <c r="K1220" s="20"/>
      <c r="L1220" s="20"/>
      <c r="M1220" s="20"/>
      <c r="N1220" s="20"/>
      <c r="O1220" s="20"/>
      <c r="P1220" s="20"/>
      <c r="Q1220" s="20"/>
      <c r="R1220" s="20"/>
      <c r="S1220" s="20"/>
      <c r="T1220" s="20"/>
      <c r="U1220" s="20"/>
      <c r="V1220" s="20"/>
      <c r="W1220" s="20"/>
      <c r="X1220" s="20"/>
      <c r="Y1220" s="20"/>
      <c r="Z1220" s="20"/>
      <c r="AA1220" s="20"/>
      <c r="AB1220" s="20"/>
      <c r="AC1220" s="20"/>
      <c r="AD1220" s="20"/>
      <c r="AE1220" s="20"/>
      <c r="AF1220" s="20"/>
      <c r="AG1220" s="20"/>
      <c r="AH1220" s="20"/>
      <c r="AI1220" s="20"/>
      <c r="AJ1220" s="20"/>
      <c r="AK1220" s="20"/>
      <c r="AL1220" s="20"/>
      <c r="AM1220" s="20"/>
      <c r="AN1220" s="20"/>
      <c r="AO1220" s="20"/>
      <c r="AP1220" s="20"/>
      <c r="AQ1220" s="20"/>
      <c r="AR1220" s="20"/>
      <c r="AS1220" s="20"/>
      <c r="AT1220" s="20"/>
      <c r="AU1220" s="20"/>
      <c r="AV1220" s="20"/>
      <c r="AW1220" s="20"/>
      <c r="AX1220" s="20"/>
      <c r="AY1220" s="20"/>
      <c r="AZ1220" s="20"/>
      <c r="BA1220" s="20"/>
      <c r="BB1220" s="20"/>
    </row>
    <row r="1221" spans="1:54">
      <c r="A1221" s="18"/>
      <c r="D1221" s="20"/>
      <c r="E1221" s="20"/>
      <c r="F1221" s="20"/>
      <c r="G1221" s="20"/>
      <c r="H1221" s="20"/>
      <c r="I1221" s="20"/>
      <c r="J1221" s="20"/>
      <c r="K1221" s="20"/>
      <c r="L1221" s="20"/>
      <c r="M1221" s="20"/>
      <c r="N1221" s="20"/>
      <c r="O1221" s="20"/>
      <c r="P1221" s="20"/>
      <c r="Q1221" s="20"/>
      <c r="R1221" s="20"/>
      <c r="S1221" s="20"/>
      <c r="T1221" s="20"/>
      <c r="U1221" s="20"/>
      <c r="V1221" s="20"/>
      <c r="W1221" s="20"/>
      <c r="X1221" s="20"/>
      <c r="Y1221" s="20"/>
      <c r="Z1221" s="20"/>
      <c r="AA1221" s="20"/>
      <c r="AB1221" s="20"/>
      <c r="AC1221" s="20"/>
      <c r="AD1221" s="20"/>
      <c r="AE1221" s="20"/>
      <c r="AF1221" s="20"/>
      <c r="AG1221" s="20"/>
      <c r="AH1221" s="20"/>
      <c r="AI1221" s="20"/>
      <c r="AJ1221" s="20"/>
      <c r="AK1221" s="20"/>
      <c r="AL1221" s="20"/>
      <c r="AM1221" s="20"/>
      <c r="AN1221" s="20"/>
      <c r="AO1221" s="20"/>
      <c r="AP1221" s="20"/>
      <c r="AQ1221" s="20"/>
      <c r="AR1221" s="20"/>
      <c r="AS1221" s="20"/>
      <c r="AT1221" s="20"/>
      <c r="AU1221" s="20"/>
      <c r="AV1221" s="20"/>
      <c r="AW1221" s="20"/>
      <c r="AX1221" s="20"/>
      <c r="AY1221" s="20"/>
      <c r="AZ1221" s="20"/>
      <c r="BA1221" s="20"/>
      <c r="BB1221" s="20"/>
    </row>
    <row r="1222" spans="1:54">
      <c r="A1222" s="18"/>
      <c r="D1222" s="20"/>
      <c r="E1222" s="20"/>
      <c r="F1222" s="20"/>
      <c r="G1222" s="20"/>
      <c r="H1222" s="20"/>
      <c r="I1222" s="20"/>
      <c r="J1222" s="20"/>
      <c r="K1222" s="20"/>
      <c r="L1222" s="20"/>
      <c r="M1222" s="20"/>
      <c r="N1222" s="20"/>
      <c r="O1222" s="20"/>
      <c r="P1222" s="20"/>
      <c r="Q1222" s="20"/>
      <c r="R1222" s="20"/>
      <c r="S1222" s="20"/>
      <c r="T1222" s="20"/>
      <c r="U1222" s="20"/>
      <c r="V1222" s="20"/>
      <c r="W1222" s="20"/>
      <c r="X1222" s="20"/>
      <c r="Y1222" s="20"/>
      <c r="Z1222" s="20"/>
      <c r="AA1222" s="20"/>
      <c r="AB1222" s="20"/>
      <c r="AC1222" s="20"/>
      <c r="AD1222" s="20"/>
      <c r="AE1222" s="20"/>
      <c r="AF1222" s="20"/>
      <c r="AG1222" s="20"/>
      <c r="AH1222" s="20"/>
      <c r="AI1222" s="20"/>
      <c r="AJ1222" s="20"/>
      <c r="AK1222" s="20"/>
      <c r="AL1222" s="20"/>
      <c r="AM1222" s="20"/>
      <c r="AN1222" s="20"/>
      <c r="AO1222" s="20"/>
      <c r="AP1222" s="20"/>
      <c r="AQ1222" s="20"/>
      <c r="AR1222" s="20"/>
      <c r="AS1222" s="20"/>
      <c r="AT1222" s="20"/>
      <c r="AU1222" s="20"/>
      <c r="AV1222" s="20"/>
      <c r="AW1222" s="20"/>
      <c r="AX1222" s="20"/>
      <c r="AY1222" s="20"/>
      <c r="AZ1222" s="20"/>
      <c r="BA1222" s="20"/>
      <c r="BB1222" s="20"/>
    </row>
    <row r="1223" spans="1:54">
      <c r="A1223" s="18"/>
      <c r="D1223" s="20"/>
      <c r="E1223" s="20"/>
      <c r="F1223" s="20"/>
      <c r="G1223" s="20"/>
      <c r="H1223" s="20"/>
      <c r="I1223" s="20"/>
      <c r="J1223" s="20"/>
      <c r="K1223" s="20"/>
      <c r="L1223" s="20"/>
      <c r="M1223" s="20"/>
      <c r="N1223" s="20"/>
      <c r="O1223" s="20"/>
      <c r="P1223" s="20"/>
      <c r="Q1223" s="20"/>
      <c r="R1223" s="20"/>
      <c r="S1223" s="20"/>
      <c r="T1223" s="20"/>
      <c r="U1223" s="20"/>
      <c r="V1223" s="20"/>
      <c r="W1223" s="20"/>
      <c r="X1223" s="20"/>
      <c r="Y1223" s="20"/>
      <c r="Z1223" s="20"/>
      <c r="AA1223" s="20"/>
      <c r="AB1223" s="20"/>
      <c r="AC1223" s="20"/>
      <c r="AD1223" s="20"/>
      <c r="AE1223" s="20"/>
      <c r="AF1223" s="20"/>
      <c r="AG1223" s="20"/>
      <c r="AH1223" s="20"/>
      <c r="AI1223" s="20"/>
      <c r="AJ1223" s="20"/>
      <c r="AK1223" s="20"/>
      <c r="AL1223" s="20"/>
      <c r="AM1223" s="20"/>
      <c r="AN1223" s="20"/>
      <c r="AO1223" s="20"/>
      <c r="AP1223" s="20"/>
      <c r="AQ1223" s="20"/>
      <c r="AR1223" s="20"/>
      <c r="AS1223" s="20"/>
      <c r="AT1223" s="20"/>
      <c r="AU1223" s="20"/>
      <c r="AV1223" s="20"/>
      <c r="AW1223" s="20"/>
      <c r="AX1223" s="20"/>
      <c r="AY1223" s="20"/>
      <c r="AZ1223" s="20"/>
      <c r="BA1223" s="20"/>
      <c r="BB1223" s="20"/>
    </row>
    <row r="1224" spans="1:54">
      <c r="A1224" s="18"/>
      <c r="D1224" s="20"/>
      <c r="E1224" s="20"/>
      <c r="F1224" s="20"/>
      <c r="G1224" s="20"/>
      <c r="H1224" s="20"/>
      <c r="I1224" s="20"/>
      <c r="J1224" s="20"/>
      <c r="K1224" s="20"/>
      <c r="L1224" s="20"/>
      <c r="M1224" s="20"/>
      <c r="N1224" s="20"/>
      <c r="O1224" s="20"/>
      <c r="P1224" s="20"/>
      <c r="Q1224" s="20"/>
      <c r="R1224" s="20"/>
      <c r="S1224" s="20"/>
      <c r="T1224" s="20"/>
      <c r="U1224" s="20"/>
      <c r="V1224" s="20"/>
      <c r="W1224" s="20"/>
      <c r="X1224" s="20"/>
      <c r="Y1224" s="20"/>
      <c r="Z1224" s="20"/>
      <c r="AA1224" s="20"/>
      <c r="AB1224" s="20"/>
      <c r="AC1224" s="20"/>
      <c r="AD1224" s="20"/>
      <c r="AE1224" s="20"/>
      <c r="AF1224" s="20"/>
      <c r="AG1224" s="20"/>
      <c r="AH1224" s="20"/>
      <c r="AI1224" s="20"/>
      <c r="AJ1224" s="20"/>
      <c r="AK1224" s="20"/>
      <c r="AL1224" s="20"/>
      <c r="AM1224" s="20"/>
      <c r="AN1224" s="20"/>
      <c r="AO1224" s="20"/>
      <c r="AP1224" s="20"/>
      <c r="AQ1224" s="20"/>
      <c r="AR1224" s="20"/>
      <c r="AS1224" s="20"/>
      <c r="AT1224" s="20"/>
      <c r="AU1224" s="20"/>
      <c r="AV1224" s="20"/>
      <c r="AW1224" s="20"/>
      <c r="AX1224" s="20"/>
      <c r="AY1224" s="20"/>
      <c r="AZ1224" s="20"/>
      <c r="BA1224" s="20"/>
      <c r="BB1224" s="20"/>
    </row>
    <row r="1225" spans="1:54">
      <c r="A1225" s="18"/>
      <c r="D1225" s="20"/>
      <c r="E1225" s="20"/>
      <c r="F1225" s="20"/>
      <c r="G1225" s="20"/>
      <c r="H1225" s="20"/>
      <c r="I1225" s="20"/>
      <c r="J1225" s="20"/>
      <c r="K1225" s="20"/>
      <c r="L1225" s="20"/>
      <c r="M1225" s="20"/>
      <c r="N1225" s="20"/>
      <c r="O1225" s="20"/>
      <c r="P1225" s="20"/>
      <c r="Q1225" s="20"/>
      <c r="R1225" s="20"/>
      <c r="S1225" s="20"/>
      <c r="T1225" s="20"/>
      <c r="U1225" s="20"/>
      <c r="V1225" s="20"/>
      <c r="W1225" s="20"/>
      <c r="X1225" s="20"/>
      <c r="Y1225" s="20"/>
      <c r="Z1225" s="20"/>
      <c r="AA1225" s="20"/>
      <c r="AB1225" s="20"/>
      <c r="AC1225" s="20"/>
      <c r="AD1225" s="20"/>
      <c r="AE1225" s="20"/>
      <c r="AF1225" s="20"/>
      <c r="AG1225" s="20"/>
      <c r="AH1225" s="20"/>
      <c r="AI1225" s="20"/>
      <c r="AJ1225" s="20"/>
      <c r="AK1225" s="20"/>
      <c r="AL1225" s="20"/>
      <c r="AM1225" s="20"/>
      <c r="AN1225" s="20"/>
      <c r="AO1225" s="20"/>
      <c r="AP1225" s="20"/>
      <c r="AQ1225" s="20"/>
      <c r="AR1225" s="20"/>
      <c r="AS1225" s="20"/>
      <c r="AT1225" s="20"/>
      <c r="AU1225" s="20"/>
      <c r="AV1225" s="20"/>
      <c r="AW1225" s="20"/>
      <c r="AX1225" s="20"/>
      <c r="AY1225" s="20"/>
      <c r="AZ1225" s="20"/>
      <c r="BA1225" s="20"/>
      <c r="BB1225" s="20"/>
    </row>
    <row r="1226" spans="1:54">
      <c r="A1226" s="18"/>
      <c r="D1226" s="20"/>
      <c r="E1226" s="20"/>
      <c r="F1226" s="20"/>
      <c r="G1226" s="20"/>
      <c r="H1226" s="20"/>
      <c r="I1226" s="20"/>
      <c r="J1226" s="20"/>
      <c r="K1226" s="20"/>
      <c r="L1226" s="20"/>
      <c r="M1226" s="20"/>
      <c r="N1226" s="20"/>
      <c r="O1226" s="20"/>
      <c r="P1226" s="20"/>
      <c r="Q1226" s="20"/>
      <c r="R1226" s="20"/>
      <c r="S1226" s="20"/>
      <c r="T1226" s="20"/>
      <c r="U1226" s="20"/>
      <c r="V1226" s="20"/>
      <c r="W1226" s="20"/>
      <c r="X1226" s="20"/>
      <c r="Y1226" s="20"/>
      <c r="Z1226" s="20"/>
      <c r="AA1226" s="20"/>
      <c r="AB1226" s="20"/>
      <c r="AC1226" s="20"/>
      <c r="AD1226" s="20"/>
      <c r="AE1226" s="20"/>
      <c r="AF1226" s="20"/>
      <c r="AG1226" s="20"/>
      <c r="AH1226" s="20"/>
      <c r="AI1226" s="20"/>
      <c r="AJ1226" s="20"/>
      <c r="AK1226" s="20"/>
      <c r="AL1226" s="20"/>
      <c r="AM1226" s="20"/>
      <c r="AN1226" s="20"/>
      <c r="AO1226" s="20"/>
      <c r="AP1226" s="20"/>
      <c r="AQ1226" s="20"/>
      <c r="AR1226" s="20"/>
      <c r="AS1226" s="20"/>
      <c r="AT1226" s="20"/>
      <c r="AU1226" s="20"/>
      <c r="AV1226" s="20"/>
      <c r="AW1226" s="20"/>
      <c r="AX1226" s="20"/>
      <c r="AY1226" s="20"/>
      <c r="AZ1226" s="20"/>
      <c r="BA1226" s="20"/>
      <c r="BB1226" s="20"/>
    </row>
    <row r="1227" spans="1:54">
      <c r="A1227" s="18"/>
      <c r="D1227" s="20"/>
      <c r="E1227" s="20"/>
      <c r="F1227" s="20"/>
      <c r="G1227" s="20"/>
      <c r="H1227" s="20"/>
      <c r="I1227" s="20"/>
      <c r="J1227" s="20"/>
      <c r="K1227" s="20"/>
      <c r="L1227" s="20"/>
      <c r="M1227" s="20"/>
      <c r="N1227" s="20"/>
      <c r="O1227" s="20"/>
      <c r="P1227" s="20"/>
      <c r="Q1227" s="20"/>
      <c r="R1227" s="20"/>
      <c r="S1227" s="20"/>
      <c r="T1227" s="20"/>
      <c r="U1227" s="20"/>
      <c r="V1227" s="20"/>
      <c r="W1227" s="20"/>
      <c r="X1227" s="20"/>
      <c r="Y1227" s="20"/>
      <c r="Z1227" s="20"/>
      <c r="AA1227" s="20"/>
      <c r="AB1227" s="20"/>
      <c r="AC1227" s="20"/>
      <c r="AD1227" s="20"/>
      <c r="AE1227" s="20"/>
      <c r="AF1227" s="20"/>
      <c r="AG1227" s="20"/>
      <c r="AH1227" s="20"/>
      <c r="AI1227" s="20"/>
      <c r="AJ1227" s="20"/>
      <c r="AK1227" s="20"/>
      <c r="AL1227" s="20"/>
      <c r="AM1227" s="20"/>
      <c r="AN1227" s="20"/>
      <c r="AO1227" s="20"/>
      <c r="AP1227" s="20"/>
      <c r="AQ1227" s="20"/>
      <c r="AR1227" s="20"/>
      <c r="AS1227" s="20"/>
      <c r="AT1227" s="20"/>
      <c r="AU1227" s="20"/>
      <c r="AV1227" s="20"/>
      <c r="AW1227" s="20"/>
      <c r="AX1227" s="20"/>
      <c r="AY1227" s="20"/>
      <c r="AZ1227" s="20"/>
      <c r="BA1227" s="20"/>
      <c r="BB1227" s="20"/>
    </row>
    <row r="1228" spans="1:54">
      <c r="A1228" s="18"/>
      <c r="D1228" s="20"/>
      <c r="E1228" s="20"/>
      <c r="F1228" s="20"/>
      <c r="G1228" s="20"/>
      <c r="H1228" s="20"/>
      <c r="I1228" s="20"/>
      <c r="J1228" s="20"/>
      <c r="K1228" s="20"/>
      <c r="L1228" s="20"/>
      <c r="M1228" s="20"/>
      <c r="N1228" s="20"/>
      <c r="O1228" s="20"/>
      <c r="P1228" s="20"/>
      <c r="Q1228" s="20"/>
      <c r="R1228" s="20"/>
      <c r="S1228" s="20"/>
      <c r="T1228" s="20"/>
      <c r="U1228" s="20"/>
      <c r="V1228" s="20"/>
      <c r="W1228" s="20"/>
      <c r="X1228" s="20"/>
      <c r="Y1228" s="20"/>
      <c r="Z1228" s="20"/>
      <c r="AA1228" s="20"/>
      <c r="AB1228" s="20"/>
      <c r="AC1228" s="20"/>
      <c r="AD1228" s="20"/>
      <c r="AE1228" s="20"/>
      <c r="AF1228" s="20"/>
      <c r="AG1228" s="20"/>
      <c r="AH1228" s="20"/>
      <c r="AI1228" s="20"/>
      <c r="AJ1228" s="20"/>
      <c r="AK1228" s="20"/>
      <c r="AL1228" s="20"/>
      <c r="AM1228" s="20"/>
      <c r="AN1228" s="20"/>
      <c r="AO1228" s="20"/>
      <c r="AP1228" s="20"/>
      <c r="AQ1228" s="20"/>
      <c r="AR1228" s="20"/>
      <c r="AS1228" s="20"/>
      <c r="AT1228" s="20"/>
      <c r="AU1228" s="20"/>
      <c r="AV1228" s="20"/>
      <c r="AW1228" s="20"/>
      <c r="AX1228" s="20"/>
      <c r="AY1228" s="20"/>
      <c r="AZ1228" s="20"/>
      <c r="BA1228" s="20"/>
      <c r="BB1228" s="20"/>
    </row>
    <row r="1229" spans="1:54">
      <c r="A1229" s="18"/>
      <c r="D1229" s="20"/>
      <c r="E1229" s="20"/>
      <c r="F1229" s="20"/>
      <c r="G1229" s="20"/>
      <c r="H1229" s="20"/>
      <c r="I1229" s="20"/>
      <c r="J1229" s="20"/>
      <c r="K1229" s="20"/>
      <c r="L1229" s="20"/>
      <c r="M1229" s="20"/>
      <c r="N1229" s="20"/>
      <c r="O1229" s="20"/>
      <c r="P1229" s="20"/>
      <c r="Q1229" s="20"/>
      <c r="R1229" s="20"/>
      <c r="S1229" s="20"/>
      <c r="T1229" s="20"/>
      <c r="U1229" s="20"/>
      <c r="V1229" s="20"/>
      <c r="W1229" s="20"/>
      <c r="X1229" s="20"/>
      <c r="Y1229" s="20"/>
      <c r="Z1229" s="20"/>
      <c r="AA1229" s="20"/>
      <c r="AB1229" s="20"/>
      <c r="AC1229" s="20"/>
      <c r="AD1229" s="20"/>
      <c r="AE1229" s="20"/>
      <c r="AF1229" s="20"/>
      <c r="AG1229" s="20"/>
      <c r="AH1229" s="20"/>
      <c r="AI1229" s="20"/>
      <c r="AJ1229" s="20"/>
      <c r="AK1229" s="20"/>
      <c r="AL1229" s="20"/>
      <c r="AM1229" s="20"/>
      <c r="AN1229" s="20"/>
      <c r="AO1229" s="20"/>
      <c r="AP1229" s="20"/>
      <c r="AQ1229" s="20"/>
      <c r="AR1229" s="20"/>
      <c r="AS1229" s="20"/>
      <c r="AT1229" s="20"/>
      <c r="AU1229" s="20"/>
      <c r="AV1229" s="20"/>
      <c r="AW1229" s="20"/>
      <c r="AX1229" s="20"/>
      <c r="AY1229" s="20"/>
      <c r="AZ1229" s="20"/>
      <c r="BA1229" s="20"/>
      <c r="BB1229" s="20"/>
    </row>
    <row r="1230" spans="1:54">
      <c r="A1230" s="18"/>
      <c r="D1230" s="20"/>
      <c r="E1230" s="20"/>
      <c r="F1230" s="20"/>
      <c r="G1230" s="20"/>
      <c r="H1230" s="20"/>
      <c r="I1230" s="20"/>
      <c r="J1230" s="20"/>
      <c r="K1230" s="20"/>
      <c r="L1230" s="20"/>
      <c r="M1230" s="20"/>
      <c r="N1230" s="20"/>
      <c r="O1230" s="20"/>
      <c r="P1230" s="20"/>
      <c r="Q1230" s="20"/>
      <c r="R1230" s="20"/>
      <c r="S1230" s="20"/>
      <c r="T1230" s="20"/>
      <c r="U1230" s="20"/>
      <c r="V1230" s="20"/>
      <c r="W1230" s="20"/>
      <c r="X1230" s="20"/>
      <c r="Y1230" s="20"/>
      <c r="Z1230" s="20"/>
      <c r="AA1230" s="20"/>
      <c r="AB1230" s="20"/>
      <c r="AC1230" s="20"/>
      <c r="AD1230" s="20"/>
      <c r="AE1230" s="20"/>
      <c r="AF1230" s="20"/>
      <c r="AG1230" s="20"/>
      <c r="AH1230" s="20"/>
      <c r="AI1230" s="20"/>
      <c r="AJ1230" s="20"/>
      <c r="AK1230" s="20"/>
      <c r="AL1230" s="20"/>
      <c r="AM1230" s="20"/>
      <c r="AN1230" s="20"/>
      <c r="AO1230" s="20"/>
      <c r="AP1230" s="20"/>
      <c r="AQ1230" s="20"/>
      <c r="AR1230" s="20"/>
      <c r="AS1230" s="20"/>
      <c r="AT1230" s="20"/>
      <c r="AU1230" s="20"/>
      <c r="AV1230" s="20"/>
      <c r="AW1230" s="20"/>
      <c r="AX1230" s="20"/>
      <c r="AY1230" s="20"/>
      <c r="AZ1230" s="20"/>
      <c r="BA1230" s="20"/>
      <c r="BB1230" s="20"/>
    </row>
    <row r="1231" spans="1:54">
      <c r="A1231" s="18"/>
      <c r="D1231" s="20"/>
      <c r="E1231" s="20"/>
      <c r="F1231" s="20"/>
      <c r="G1231" s="20"/>
      <c r="H1231" s="20"/>
      <c r="I1231" s="20"/>
      <c r="J1231" s="20"/>
      <c r="K1231" s="20"/>
      <c r="L1231" s="20"/>
      <c r="M1231" s="20"/>
      <c r="N1231" s="20"/>
      <c r="O1231" s="20"/>
      <c r="P1231" s="20"/>
      <c r="Q1231" s="20"/>
      <c r="R1231" s="20"/>
      <c r="S1231" s="20"/>
      <c r="T1231" s="20"/>
      <c r="U1231" s="20"/>
      <c r="V1231" s="20"/>
      <c r="W1231" s="20"/>
      <c r="X1231" s="20"/>
      <c r="Y1231" s="20"/>
      <c r="Z1231" s="20"/>
      <c r="AA1231" s="20"/>
      <c r="AB1231" s="20"/>
      <c r="AC1231" s="20"/>
      <c r="AD1231" s="20"/>
      <c r="AE1231" s="20"/>
      <c r="AF1231" s="20"/>
      <c r="AG1231" s="20"/>
      <c r="AH1231" s="20"/>
      <c r="AI1231" s="20"/>
      <c r="AJ1231" s="20"/>
      <c r="AK1231" s="20"/>
      <c r="AL1231" s="20"/>
      <c r="AM1231" s="20"/>
      <c r="AN1231" s="20"/>
      <c r="AO1231" s="20"/>
      <c r="AP1231" s="20"/>
      <c r="AQ1231" s="20"/>
      <c r="AR1231" s="20"/>
      <c r="AS1231" s="20"/>
      <c r="AT1231" s="20"/>
      <c r="AU1231" s="20"/>
      <c r="AV1231" s="20"/>
      <c r="AW1231" s="20"/>
      <c r="AX1231" s="20"/>
      <c r="AY1231" s="20"/>
      <c r="AZ1231" s="20"/>
      <c r="BA1231" s="20"/>
      <c r="BB1231" s="20"/>
    </row>
    <row r="1232" spans="1:54">
      <c r="A1232" s="18"/>
      <c r="D1232" s="20"/>
      <c r="E1232" s="20"/>
      <c r="F1232" s="20"/>
      <c r="G1232" s="20"/>
      <c r="H1232" s="20"/>
      <c r="I1232" s="20"/>
      <c r="J1232" s="20"/>
      <c r="K1232" s="20"/>
      <c r="L1232" s="20"/>
      <c r="M1232" s="20"/>
      <c r="N1232" s="20"/>
      <c r="O1232" s="20"/>
      <c r="P1232" s="20"/>
      <c r="Q1232" s="20"/>
      <c r="R1232" s="20"/>
      <c r="S1232" s="20"/>
      <c r="T1232" s="20"/>
      <c r="U1232" s="20"/>
      <c r="V1232" s="20"/>
      <c r="W1232" s="20"/>
      <c r="X1232" s="20"/>
      <c r="Y1232" s="20"/>
      <c r="Z1232" s="20"/>
      <c r="AA1232" s="20"/>
      <c r="AB1232" s="20"/>
      <c r="AC1232" s="20"/>
      <c r="AD1232" s="20"/>
      <c r="AE1232" s="20"/>
      <c r="AF1232" s="20"/>
      <c r="AG1232" s="20"/>
      <c r="AH1232" s="20"/>
      <c r="AI1232" s="20"/>
      <c r="AJ1232" s="20"/>
      <c r="AK1232" s="20"/>
      <c r="AL1232" s="20"/>
      <c r="AM1232" s="20"/>
      <c r="AN1232" s="20"/>
      <c r="AO1232" s="20"/>
      <c r="AP1232" s="20"/>
      <c r="AQ1232" s="20"/>
      <c r="AR1232" s="20"/>
      <c r="AS1232" s="20"/>
      <c r="AT1232" s="20"/>
      <c r="AU1232" s="20"/>
      <c r="AV1232" s="20"/>
      <c r="AW1232" s="20"/>
      <c r="AX1232" s="20"/>
      <c r="AY1232" s="20"/>
      <c r="AZ1232" s="20"/>
      <c r="BA1232" s="20"/>
      <c r="BB1232" s="20"/>
    </row>
    <row r="1233" spans="1:54">
      <c r="A1233" s="18"/>
      <c r="D1233" s="20"/>
      <c r="E1233" s="20"/>
      <c r="F1233" s="20"/>
      <c r="G1233" s="20"/>
      <c r="H1233" s="20"/>
      <c r="I1233" s="20"/>
      <c r="J1233" s="20"/>
      <c r="K1233" s="20"/>
      <c r="L1233" s="20"/>
      <c r="M1233" s="20"/>
      <c r="N1233" s="20"/>
      <c r="O1233" s="20"/>
      <c r="P1233" s="20"/>
      <c r="Q1233" s="20"/>
      <c r="R1233" s="20"/>
      <c r="S1233" s="20"/>
      <c r="T1233" s="20"/>
      <c r="U1233" s="20"/>
      <c r="V1233" s="20"/>
      <c r="W1233" s="20"/>
      <c r="X1233" s="20"/>
      <c r="Y1233" s="20"/>
      <c r="Z1233" s="20"/>
      <c r="AA1233" s="20"/>
      <c r="AB1233" s="20"/>
      <c r="AC1233" s="20"/>
      <c r="AD1233" s="20"/>
      <c r="AE1233" s="20"/>
      <c r="AF1233" s="20"/>
      <c r="AG1233" s="20"/>
      <c r="AH1233" s="20"/>
      <c r="AI1233" s="20"/>
      <c r="AJ1233" s="20"/>
      <c r="AK1233" s="20"/>
      <c r="AL1233" s="20"/>
      <c r="AM1233" s="20"/>
      <c r="AN1233" s="20"/>
      <c r="AO1233" s="20"/>
      <c r="AP1233" s="20"/>
      <c r="AQ1233" s="20"/>
      <c r="AR1233" s="20"/>
      <c r="AS1233" s="20"/>
      <c r="AT1233" s="20"/>
      <c r="AU1233" s="20"/>
      <c r="AV1233" s="20"/>
      <c r="AW1233" s="20"/>
      <c r="AX1233" s="20"/>
      <c r="AY1233" s="20"/>
      <c r="AZ1233" s="20"/>
      <c r="BA1233" s="20"/>
      <c r="BB1233" s="20"/>
    </row>
    <row r="1234" spans="1:54">
      <c r="A1234" s="18"/>
      <c r="D1234" s="20"/>
      <c r="E1234" s="20"/>
      <c r="F1234" s="20"/>
      <c r="G1234" s="20"/>
      <c r="H1234" s="20"/>
      <c r="I1234" s="20"/>
      <c r="J1234" s="20"/>
      <c r="K1234" s="20"/>
      <c r="L1234" s="20"/>
      <c r="M1234" s="20"/>
      <c r="N1234" s="20"/>
      <c r="O1234" s="20"/>
      <c r="P1234" s="20"/>
      <c r="Q1234" s="20"/>
      <c r="R1234" s="20"/>
      <c r="S1234" s="20"/>
      <c r="T1234" s="20"/>
      <c r="U1234" s="20"/>
      <c r="V1234" s="20"/>
      <c r="W1234" s="20"/>
      <c r="X1234" s="20"/>
      <c r="Y1234" s="20"/>
      <c r="Z1234" s="20"/>
      <c r="AA1234" s="20"/>
      <c r="AB1234" s="20"/>
      <c r="AC1234" s="20"/>
      <c r="AD1234" s="20"/>
      <c r="AE1234" s="20"/>
      <c r="AF1234" s="20"/>
      <c r="AG1234" s="20"/>
      <c r="AH1234" s="20"/>
      <c r="AI1234" s="20"/>
      <c r="AJ1234" s="20"/>
      <c r="AK1234" s="20"/>
      <c r="AL1234" s="20"/>
      <c r="AM1234" s="20"/>
      <c r="AN1234" s="20"/>
      <c r="AO1234" s="20"/>
      <c r="AP1234" s="20"/>
      <c r="AQ1234" s="20"/>
      <c r="AR1234" s="20"/>
      <c r="AS1234" s="20"/>
      <c r="AT1234" s="20"/>
      <c r="AU1234" s="20"/>
      <c r="AV1234" s="20"/>
      <c r="AW1234" s="20"/>
      <c r="AX1234" s="20"/>
      <c r="AY1234" s="20"/>
      <c r="AZ1234" s="20"/>
      <c r="BA1234" s="20"/>
      <c r="BB1234" s="20"/>
    </row>
    <row r="1235" spans="1:54">
      <c r="A1235" s="18"/>
      <c r="D1235" s="20"/>
      <c r="E1235" s="20"/>
      <c r="F1235" s="20"/>
      <c r="G1235" s="20"/>
      <c r="H1235" s="20"/>
      <c r="I1235" s="20"/>
      <c r="J1235" s="20"/>
      <c r="K1235" s="20"/>
      <c r="L1235" s="20"/>
      <c r="M1235" s="20"/>
      <c r="N1235" s="20"/>
      <c r="O1235" s="20"/>
      <c r="P1235" s="20"/>
      <c r="Q1235" s="20"/>
      <c r="R1235" s="20"/>
      <c r="S1235" s="20"/>
      <c r="T1235" s="20"/>
      <c r="U1235" s="20"/>
      <c r="V1235" s="20"/>
      <c r="W1235" s="20"/>
      <c r="X1235" s="20"/>
      <c r="Y1235" s="20"/>
      <c r="Z1235" s="20"/>
      <c r="AA1235" s="20"/>
      <c r="AB1235" s="20"/>
      <c r="AC1235" s="20"/>
      <c r="AD1235" s="20"/>
      <c r="AE1235" s="20"/>
      <c r="AF1235" s="20"/>
      <c r="AG1235" s="20"/>
      <c r="AH1235" s="20"/>
      <c r="AI1235" s="20"/>
      <c r="AJ1235" s="20"/>
      <c r="AK1235" s="20"/>
      <c r="AL1235" s="20"/>
      <c r="AM1235" s="20"/>
      <c r="AN1235" s="20"/>
      <c r="AO1235" s="20"/>
      <c r="AP1235" s="20"/>
      <c r="AQ1235" s="20"/>
      <c r="AR1235" s="20"/>
      <c r="AS1235" s="20"/>
      <c r="AT1235" s="20"/>
      <c r="AU1235" s="20"/>
      <c r="AV1235" s="20"/>
      <c r="AW1235" s="20"/>
      <c r="AX1235" s="20"/>
      <c r="AY1235" s="20"/>
      <c r="AZ1235" s="20"/>
      <c r="BA1235" s="20"/>
      <c r="BB1235" s="20"/>
    </row>
    <row r="1236" spans="1:54">
      <c r="A1236" s="18"/>
      <c r="D1236" s="20"/>
      <c r="E1236" s="20"/>
      <c r="F1236" s="20"/>
      <c r="G1236" s="20"/>
      <c r="H1236" s="20"/>
      <c r="I1236" s="20"/>
      <c r="J1236" s="20"/>
      <c r="K1236" s="20"/>
      <c r="L1236" s="20"/>
      <c r="M1236" s="20"/>
      <c r="N1236" s="20"/>
      <c r="O1236" s="20"/>
      <c r="P1236" s="20"/>
      <c r="Q1236" s="20"/>
      <c r="R1236" s="20"/>
      <c r="S1236" s="20"/>
      <c r="T1236" s="20"/>
      <c r="U1236" s="20"/>
      <c r="V1236" s="20"/>
      <c r="W1236" s="20"/>
      <c r="X1236" s="20"/>
      <c r="Y1236" s="20"/>
      <c r="Z1236" s="20"/>
      <c r="AA1236" s="20"/>
      <c r="AB1236" s="20"/>
      <c r="AC1236" s="20"/>
      <c r="AD1236" s="20"/>
      <c r="AE1236" s="20"/>
      <c r="AF1236" s="20"/>
      <c r="AG1236" s="20"/>
      <c r="AH1236" s="20"/>
      <c r="AI1236" s="20"/>
      <c r="AJ1236" s="20"/>
      <c r="AK1236" s="20"/>
      <c r="AL1236" s="20"/>
      <c r="AM1236" s="20"/>
      <c r="AN1236" s="20"/>
      <c r="AO1236" s="20"/>
      <c r="AP1236" s="20"/>
      <c r="AQ1236" s="20"/>
      <c r="AR1236" s="20"/>
      <c r="AS1236" s="20"/>
      <c r="AT1236" s="20"/>
      <c r="AU1236" s="20"/>
      <c r="AV1236" s="20"/>
      <c r="AW1236" s="20"/>
      <c r="AX1236" s="20"/>
      <c r="AY1236" s="20"/>
      <c r="AZ1236" s="20"/>
      <c r="BA1236" s="20"/>
      <c r="BB1236" s="20"/>
    </row>
    <row r="1237" spans="1:54">
      <c r="A1237" s="18"/>
      <c r="D1237" s="20"/>
      <c r="E1237" s="20"/>
      <c r="F1237" s="20"/>
      <c r="G1237" s="20"/>
      <c r="H1237" s="20"/>
      <c r="I1237" s="20"/>
      <c r="J1237" s="20"/>
      <c r="K1237" s="20"/>
      <c r="L1237" s="20"/>
      <c r="M1237" s="20"/>
      <c r="N1237" s="20"/>
      <c r="O1237" s="20"/>
      <c r="P1237" s="20"/>
      <c r="Q1237" s="20"/>
      <c r="R1237" s="20"/>
      <c r="S1237" s="20"/>
      <c r="T1237" s="20"/>
      <c r="U1237" s="20"/>
      <c r="V1237" s="20"/>
      <c r="W1237" s="20"/>
      <c r="X1237" s="20"/>
      <c r="Y1237" s="20"/>
      <c r="Z1237" s="20"/>
      <c r="AA1237" s="20"/>
      <c r="AB1237" s="20"/>
      <c r="AC1237" s="20"/>
      <c r="AD1237" s="20"/>
      <c r="AE1237" s="20"/>
      <c r="AF1237" s="20"/>
      <c r="AG1237" s="20"/>
      <c r="AH1237" s="20"/>
      <c r="AI1237" s="20"/>
      <c r="AJ1237" s="20"/>
      <c r="AK1237" s="20"/>
      <c r="AL1237" s="20"/>
      <c r="AM1237" s="20"/>
      <c r="AN1237" s="20"/>
      <c r="AO1237" s="20"/>
      <c r="AP1237" s="20"/>
      <c r="AQ1237" s="20"/>
      <c r="AR1237" s="20"/>
      <c r="AS1237" s="20"/>
      <c r="AT1237" s="20"/>
      <c r="AU1237" s="20"/>
      <c r="AV1237" s="20"/>
      <c r="AW1237" s="20"/>
      <c r="AX1237" s="20"/>
      <c r="AY1237" s="20"/>
      <c r="AZ1237" s="20"/>
      <c r="BA1237" s="20"/>
      <c r="BB1237" s="20"/>
    </row>
    <row r="1238" spans="1:54">
      <c r="A1238" s="18"/>
      <c r="D1238" s="20"/>
      <c r="E1238" s="20"/>
      <c r="F1238" s="20"/>
      <c r="G1238" s="20"/>
      <c r="H1238" s="20"/>
      <c r="I1238" s="20"/>
      <c r="J1238" s="20"/>
      <c r="K1238" s="20"/>
      <c r="L1238" s="20"/>
      <c r="M1238" s="20"/>
      <c r="N1238" s="20"/>
      <c r="O1238" s="20"/>
      <c r="P1238" s="20"/>
      <c r="Q1238" s="20"/>
      <c r="R1238" s="20"/>
      <c r="S1238" s="20"/>
      <c r="T1238" s="20"/>
      <c r="U1238" s="20"/>
      <c r="V1238" s="20"/>
      <c r="W1238" s="20"/>
      <c r="X1238" s="20"/>
      <c r="Y1238" s="20"/>
      <c r="Z1238" s="20"/>
      <c r="AA1238" s="20"/>
      <c r="AB1238" s="20"/>
      <c r="AC1238" s="20"/>
      <c r="AD1238" s="20"/>
      <c r="AE1238" s="20"/>
      <c r="AF1238" s="20"/>
      <c r="AG1238" s="20"/>
      <c r="AH1238" s="20"/>
      <c r="AI1238" s="20"/>
      <c r="AJ1238" s="20"/>
      <c r="AK1238" s="20"/>
      <c r="AL1238" s="20"/>
      <c r="AM1238" s="20"/>
      <c r="AN1238" s="20"/>
      <c r="AO1238" s="20"/>
      <c r="AP1238" s="20"/>
      <c r="AQ1238" s="20"/>
      <c r="AR1238" s="20"/>
      <c r="AS1238" s="20"/>
      <c r="AT1238" s="20"/>
      <c r="AU1238" s="20"/>
      <c r="AV1238" s="20"/>
      <c r="AW1238" s="20"/>
      <c r="AX1238" s="20"/>
      <c r="AY1238" s="20"/>
      <c r="AZ1238" s="20"/>
      <c r="BA1238" s="20"/>
      <c r="BB1238" s="20"/>
    </row>
    <row r="1239" spans="1:54">
      <c r="A1239" s="18"/>
      <c r="D1239" s="20"/>
      <c r="E1239" s="20"/>
      <c r="F1239" s="20"/>
      <c r="G1239" s="20"/>
      <c r="H1239" s="20"/>
      <c r="I1239" s="20"/>
      <c r="J1239" s="20"/>
      <c r="K1239" s="20"/>
      <c r="L1239" s="20"/>
      <c r="M1239" s="20"/>
      <c r="N1239" s="20"/>
      <c r="O1239" s="20"/>
      <c r="P1239" s="20"/>
      <c r="Q1239" s="20"/>
      <c r="R1239" s="20"/>
      <c r="S1239" s="20"/>
      <c r="T1239" s="20"/>
      <c r="U1239" s="20"/>
      <c r="V1239" s="20"/>
      <c r="W1239" s="20"/>
      <c r="X1239" s="20"/>
      <c r="Y1239" s="20"/>
      <c r="Z1239" s="20"/>
      <c r="AA1239" s="20"/>
      <c r="AB1239" s="20"/>
      <c r="AC1239" s="20"/>
      <c r="AD1239" s="20"/>
      <c r="AE1239" s="20"/>
      <c r="AF1239" s="20"/>
      <c r="AG1239" s="20"/>
      <c r="AH1239" s="20"/>
      <c r="AI1239" s="20"/>
      <c r="AJ1239" s="20"/>
      <c r="AK1239" s="20"/>
      <c r="AL1239" s="20"/>
      <c r="AM1239" s="20"/>
      <c r="AN1239" s="20"/>
      <c r="AO1239" s="20"/>
      <c r="AP1239" s="20"/>
      <c r="AQ1239" s="20"/>
      <c r="AR1239" s="20"/>
      <c r="AS1239" s="20"/>
      <c r="AT1239" s="20"/>
      <c r="AU1239" s="20"/>
      <c r="AV1239" s="20"/>
      <c r="AW1239" s="20"/>
      <c r="AX1239" s="20"/>
      <c r="AY1239" s="20"/>
      <c r="AZ1239" s="20"/>
      <c r="BA1239" s="20"/>
      <c r="BB1239" s="20"/>
    </row>
    <row r="1240" spans="1:54">
      <c r="A1240" s="18"/>
      <c r="D1240" s="20"/>
      <c r="E1240" s="20"/>
      <c r="F1240" s="20"/>
      <c r="G1240" s="20"/>
      <c r="H1240" s="20"/>
      <c r="I1240" s="20"/>
      <c r="J1240" s="20"/>
      <c r="K1240" s="20"/>
      <c r="L1240" s="20"/>
      <c r="M1240" s="20"/>
      <c r="N1240" s="20"/>
      <c r="O1240" s="20"/>
      <c r="P1240" s="20"/>
      <c r="Q1240" s="20"/>
      <c r="R1240" s="20"/>
      <c r="S1240" s="20"/>
      <c r="T1240" s="20"/>
      <c r="U1240" s="20"/>
      <c r="V1240" s="20"/>
      <c r="W1240" s="20"/>
      <c r="X1240" s="20"/>
      <c r="Y1240" s="20"/>
      <c r="Z1240" s="20"/>
      <c r="AA1240" s="20"/>
      <c r="AB1240" s="20"/>
      <c r="AC1240" s="20"/>
      <c r="AD1240" s="20"/>
      <c r="AE1240" s="20"/>
      <c r="AF1240" s="20"/>
      <c r="AG1240" s="20"/>
      <c r="AH1240" s="20"/>
      <c r="AI1240" s="20"/>
      <c r="AJ1240" s="20"/>
      <c r="AK1240" s="20"/>
      <c r="AL1240" s="20"/>
      <c r="AM1240" s="20"/>
      <c r="AN1240" s="20"/>
      <c r="AO1240" s="20"/>
      <c r="AP1240" s="20"/>
      <c r="AQ1240" s="20"/>
      <c r="AR1240" s="20"/>
      <c r="AS1240" s="20"/>
      <c r="AT1240" s="20"/>
      <c r="AU1240" s="20"/>
      <c r="AV1240" s="20"/>
      <c r="AW1240" s="20"/>
      <c r="AX1240" s="20"/>
      <c r="AY1240" s="20"/>
      <c r="AZ1240" s="20"/>
      <c r="BA1240" s="20"/>
      <c r="BB1240" s="20"/>
    </row>
    <row r="1241" spans="1:54">
      <c r="A1241" s="18"/>
      <c r="D1241" s="20"/>
      <c r="E1241" s="20"/>
      <c r="F1241" s="20"/>
      <c r="G1241" s="20"/>
      <c r="H1241" s="20"/>
      <c r="I1241" s="20"/>
      <c r="J1241" s="20"/>
      <c r="K1241" s="20"/>
      <c r="L1241" s="20"/>
      <c r="M1241" s="20"/>
      <c r="N1241" s="20"/>
      <c r="O1241" s="20"/>
      <c r="P1241" s="20"/>
      <c r="Q1241" s="20"/>
      <c r="R1241" s="20"/>
      <c r="S1241" s="20"/>
      <c r="T1241" s="20"/>
      <c r="U1241" s="20"/>
      <c r="V1241" s="20"/>
      <c r="W1241" s="20"/>
      <c r="X1241" s="20"/>
      <c r="Y1241" s="20"/>
      <c r="Z1241" s="20"/>
      <c r="AA1241" s="20"/>
      <c r="AB1241" s="20"/>
      <c r="AC1241" s="20"/>
      <c r="AD1241" s="20"/>
      <c r="AE1241" s="20"/>
      <c r="AF1241" s="20"/>
      <c r="AG1241" s="20"/>
      <c r="AH1241" s="20"/>
      <c r="AI1241" s="20"/>
      <c r="AJ1241" s="20"/>
      <c r="AK1241" s="20"/>
      <c r="AL1241" s="20"/>
      <c r="AM1241" s="20"/>
      <c r="AN1241" s="20"/>
      <c r="AO1241" s="20"/>
      <c r="AP1241" s="20"/>
      <c r="AQ1241" s="20"/>
      <c r="AR1241" s="20"/>
      <c r="AS1241" s="20"/>
      <c r="AT1241" s="20"/>
      <c r="AU1241" s="20"/>
      <c r="AV1241" s="20"/>
      <c r="AW1241" s="20"/>
      <c r="AX1241" s="20"/>
      <c r="AY1241" s="20"/>
      <c r="AZ1241" s="20"/>
      <c r="BA1241" s="20"/>
      <c r="BB1241" s="20"/>
    </row>
    <row r="1242" spans="1:54">
      <c r="A1242" s="18"/>
      <c r="D1242" s="20"/>
      <c r="E1242" s="20"/>
      <c r="F1242" s="20"/>
      <c r="G1242" s="20"/>
      <c r="H1242" s="20"/>
      <c r="I1242" s="20"/>
      <c r="J1242" s="20"/>
      <c r="K1242" s="20"/>
      <c r="L1242" s="20"/>
      <c r="M1242" s="20"/>
      <c r="N1242" s="20"/>
      <c r="O1242" s="20"/>
      <c r="P1242" s="20"/>
      <c r="Q1242" s="20"/>
      <c r="R1242" s="20"/>
      <c r="S1242" s="20"/>
      <c r="T1242" s="20"/>
      <c r="U1242" s="20"/>
      <c r="V1242" s="20"/>
      <c r="W1242" s="20"/>
      <c r="X1242" s="20"/>
      <c r="Y1242" s="20"/>
      <c r="Z1242" s="20"/>
      <c r="AA1242" s="20"/>
      <c r="AB1242" s="20"/>
      <c r="AC1242" s="20"/>
      <c r="AD1242" s="20"/>
      <c r="AE1242" s="20"/>
      <c r="AF1242" s="20"/>
      <c r="AG1242" s="20"/>
      <c r="AH1242" s="20"/>
      <c r="AI1242" s="20"/>
      <c r="AJ1242" s="20"/>
      <c r="AK1242" s="20"/>
      <c r="AL1242" s="20"/>
      <c r="AM1242" s="20"/>
      <c r="AN1242" s="20"/>
      <c r="AO1242" s="20"/>
      <c r="AP1242" s="20"/>
      <c r="AQ1242" s="20"/>
      <c r="AR1242" s="20"/>
      <c r="AS1242" s="20"/>
      <c r="AT1242" s="20"/>
      <c r="AU1242" s="20"/>
      <c r="AV1242" s="20"/>
      <c r="AW1242" s="20"/>
      <c r="AX1242" s="20"/>
      <c r="AY1242" s="20"/>
      <c r="AZ1242" s="20"/>
      <c r="BA1242" s="20"/>
      <c r="BB1242" s="20"/>
    </row>
    <row r="1243" spans="1:54">
      <c r="A1243" s="18"/>
      <c r="D1243" s="20"/>
      <c r="E1243" s="20"/>
      <c r="F1243" s="20"/>
      <c r="G1243" s="20"/>
      <c r="H1243" s="20"/>
      <c r="I1243" s="20"/>
      <c r="J1243" s="20"/>
      <c r="K1243" s="20"/>
      <c r="L1243" s="20"/>
      <c r="M1243" s="20"/>
      <c r="N1243" s="20"/>
      <c r="O1243" s="20"/>
      <c r="P1243" s="20"/>
      <c r="Q1243" s="20"/>
      <c r="R1243" s="20"/>
      <c r="S1243" s="20"/>
      <c r="T1243" s="20"/>
      <c r="U1243" s="20"/>
      <c r="V1243" s="20"/>
      <c r="W1243" s="20"/>
      <c r="X1243" s="20"/>
      <c r="Y1243" s="20"/>
      <c r="Z1243" s="20"/>
      <c r="AA1243" s="20"/>
      <c r="AB1243" s="20"/>
      <c r="AC1243" s="20"/>
      <c r="AD1243" s="20"/>
      <c r="AE1243" s="20"/>
      <c r="AF1243" s="20"/>
      <c r="AG1243" s="20"/>
      <c r="AH1243" s="20"/>
      <c r="AI1243" s="20"/>
      <c r="AJ1243" s="20"/>
      <c r="AK1243" s="20"/>
      <c r="AL1243" s="20"/>
      <c r="AM1243" s="20"/>
      <c r="AN1243" s="20"/>
      <c r="AO1243" s="20"/>
      <c r="AP1243" s="20"/>
      <c r="AQ1243" s="20"/>
      <c r="AR1243" s="20"/>
      <c r="AS1243" s="20"/>
      <c r="AT1243" s="20"/>
      <c r="AU1243" s="20"/>
      <c r="AV1243" s="20"/>
      <c r="AW1243" s="20"/>
      <c r="AX1243" s="20"/>
      <c r="AY1243" s="20"/>
      <c r="AZ1243" s="20"/>
      <c r="BA1243" s="20"/>
      <c r="BB1243" s="20"/>
    </row>
    <row r="1244" spans="1:54">
      <c r="A1244" s="18"/>
      <c r="D1244" s="20"/>
      <c r="E1244" s="20"/>
      <c r="F1244" s="20"/>
      <c r="G1244" s="20"/>
      <c r="H1244" s="20"/>
      <c r="I1244" s="20"/>
      <c r="J1244" s="20"/>
      <c r="K1244" s="20"/>
      <c r="L1244" s="20"/>
      <c r="M1244" s="20"/>
      <c r="N1244" s="20"/>
      <c r="O1244" s="20"/>
      <c r="P1244" s="20"/>
      <c r="Q1244" s="20"/>
      <c r="R1244" s="20"/>
      <c r="S1244" s="20"/>
      <c r="T1244" s="20"/>
      <c r="U1244" s="20"/>
      <c r="V1244" s="20"/>
      <c r="W1244" s="20"/>
      <c r="X1244" s="20"/>
      <c r="Y1244" s="20"/>
      <c r="Z1244" s="20"/>
      <c r="AA1244" s="20"/>
      <c r="AB1244" s="20"/>
      <c r="AC1244" s="20"/>
      <c r="AD1244" s="20"/>
      <c r="AE1244" s="20"/>
      <c r="AF1244" s="20"/>
      <c r="AG1244" s="20"/>
      <c r="AH1244" s="20"/>
      <c r="AI1244" s="20"/>
      <c r="AJ1244" s="20"/>
      <c r="AK1244" s="20"/>
      <c r="AL1244" s="20"/>
      <c r="AM1244" s="20"/>
      <c r="AN1244" s="20"/>
      <c r="AO1244" s="20"/>
      <c r="AP1244" s="20"/>
      <c r="AQ1244" s="20"/>
      <c r="AR1244" s="20"/>
      <c r="AS1244" s="20"/>
      <c r="AT1244" s="20"/>
      <c r="AU1244" s="20"/>
      <c r="AV1244" s="20"/>
      <c r="AW1244" s="20"/>
      <c r="AX1244" s="20"/>
      <c r="AY1244" s="20"/>
      <c r="AZ1244" s="20"/>
      <c r="BA1244" s="20"/>
      <c r="BB1244" s="20"/>
    </row>
    <row r="1245" spans="1:54">
      <c r="A1245" s="18"/>
      <c r="D1245" s="20"/>
      <c r="E1245" s="20"/>
      <c r="F1245" s="20"/>
      <c r="G1245" s="20"/>
      <c r="H1245" s="20"/>
      <c r="I1245" s="20"/>
      <c r="J1245" s="20"/>
      <c r="K1245" s="20"/>
      <c r="L1245" s="20"/>
      <c r="M1245" s="20"/>
      <c r="N1245" s="20"/>
      <c r="O1245" s="20"/>
      <c r="P1245" s="20"/>
      <c r="Q1245" s="20"/>
      <c r="R1245" s="20"/>
      <c r="S1245" s="20"/>
      <c r="T1245" s="20"/>
      <c r="U1245" s="20"/>
      <c r="V1245" s="20"/>
      <c r="W1245" s="20"/>
      <c r="X1245" s="20"/>
      <c r="Y1245" s="20"/>
      <c r="Z1245" s="20"/>
      <c r="AA1245" s="20"/>
      <c r="AB1245" s="20"/>
      <c r="AC1245" s="20"/>
      <c r="AD1245" s="20"/>
      <c r="AE1245" s="20"/>
      <c r="AF1245" s="20"/>
      <c r="AG1245" s="20"/>
      <c r="AH1245" s="20"/>
      <c r="AI1245" s="20"/>
      <c r="AJ1245" s="20"/>
      <c r="AK1245" s="20"/>
      <c r="AL1245" s="20"/>
      <c r="AM1245" s="20"/>
      <c r="AN1245" s="20"/>
      <c r="AO1245" s="20"/>
      <c r="AP1245" s="20"/>
      <c r="AQ1245" s="20"/>
      <c r="AR1245" s="20"/>
      <c r="AS1245" s="20"/>
      <c r="AT1245" s="20"/>
      <c r="AU1245" s="20"/>
      <c r="AV1245" s="20"/>
      <c r="AW1245" s="20"/>
      <c r="AX1245" s="20"/>
      <c r="AY1245" s="20"/>
      <c r="AZ1245" s="20"/>
      <c r="BA1245" s="20"/>
      <c r="BB1245" s="20"/>
    </row>
    <row r="1246" spans="1:54">
      <c r="A1246" s="18"/>
      <c r="D1246" s="20"/>
      <c r="E1246" s="20"/>
      <c r="F1246" s="20"/>
      <c r="G1246" s="20"/>
      <c r="H1246" s="20"/>
      <c r="I1246" s="20"/>
      <c r="J1246" s="20"/>
      <c r="K1246" s="20"/>
      <c r="L1246" s="20"/>
      <c r="M1246" s="20"/>
      <c r="N1246" s="20"/>
      <c r="O1246" s="20"/>
      <c r="P1246" s="20"/>
      <c r="Q1246" s="20"/>
      <c r="R1246" s="20"/>
      <c r="S1246" s="20"/>
      <c r="T1246" s="20"/>
      <c r="U1246" s="20"/>
      <c r="V1246" s="20"/>
      <c r="W1246" s="20"/>
      <c r="X1246" s="20"/>
      <c r="Y1246" s="20"/>
      <c r="Z1246" s="20"/>
      <c r="AA1246" s="20"/>
      <c r="AB1246" s="20"/>
      <c r="AC1246" s="20"/>
      <c r="AD1246" s="20"/>
      <c r="AE1246" s="20"/>
      <c r="AF1246" s="20"/>
      <c r="AG1246" s="20"/>
      <c r="AH1246" s="20"/>
      <c r="AI1246" s="20"/>
      <c r="AJ1246" s="20"/>
      <c r="AK1246" s="20"/>
      <c r="AL1246" s="20"/>
      <c r="AM1246" s="20"/>
      <c r="AN1246" s="20"/>
      <c r="AO1246" s="20"/>
      <c r="AP1246" s="20"/>
      <c r="AQ1246" s="20"/>
      <c r="AR1246" s="20"/>
      <c r="AS1246" s="20"/>
      <c r="AT1246" s="20"/>
      <c r="AU1246" s="20"/>
      <c r="AV1246" s="20"/>
      <c r="AW1246" s="20"/>
      <c r="AX1246" s="20"/>
      <c r="AY1246" s="20"/>
      <c r="AZ1246" s="20"/>
      <c r="BA1246" s="20"/>
      <c r="BB1246" s="20"/>
    </row>
    <row r="1247" spans="1:54">
      <c r="A1247" s="18"/>
      <c r="D1247" s="20"/>
      <c r="E1247" s="20"/>
      <c r="F1247" s="20"/>
      <c r="G1247" s="20"/>
      <c r="H1247" s="20"/>
      <c r="I1247" s="20"/>
      <c r="J1247" s="20"/>
      <c r="K1247" s="20"/>
      <c r="L1247" s="20"/>
      <c r="M1247" s="20"/>
      <c r="N1247" s="20"/>
      <c r="O1247" s="20"/>
      <c r="P1247" s="20"/>
      <c r="Q1247" s="20"/>
      <c r="R1247" s="20"/>
      <c r="S1247" s="20"/>
      <c r="T1247" s="20"/>
      <c r="U1247" s="20"/>
      <c r="V1247" s="20"/>
      <c r="W1247" s="20"/>
      <c r="X1247" s="20"/>
      <c r="Y1247" s="20"/>
      <c r="Z1247" s="20"/>
      <c r="AA1247" s="20"/>
      <c r="AB1247" s="20"/>
      <c r="AC1247" s="20"/>
      <c r="AD1247" s="20"/>
      <c r="AE1247" s="20"/>
      <c r="AF1247" s="20"/>
      <c r="AG1247" s="20"/>
      <c r="AH1247" s="20"/>
      <c r="AI1247" s="20"/>
      <c r="AJ1247" s="20"/>
      <c r="AK1247" s="20"/>
      <c r="AL1247" s="20"/>
      <c r="AM1247" s="20"/>
      <c r="AN1247" s="20"/>
      <c r="AO1247" s="20"/>
      <c r="AP1247" s="20"/>
      <c r="AQ1247" s="20"/>
      <c r="AR1247" s="20"/>
      <c r="AS1247" s="20"/>
      <c r="AT1247" s="20"/>
      <c r="AU1247" s="20"/>
      <c r="AV1247" s="20"/>
      <c r="AW1247" s="20"/>
      <c r="AX1247" s="20"/>
      <c r="AY1247" s="20"/>
      <c r="AZ1247" s="20"/>
      <c r="BA1247" s="20"/>
      <c r="BB1247" s="20"/>
    </row>
    <row r="1248" spans="1:54">
      <c r="A1248" s="18"/>
      <c r="D1248" s="20"/>
      <c r="E1248" s="20"/>
      <c r="F1248" s="20"/>
      <c r="G1248" s="20"/>
      <c r="H1248" s="20"/>
      <c r="I1248" s="20"/>
      <c r="J1248" s="20"/>
      <c r="K1248" s="20"/>
      <c r="L1248" s="20"/>
      <c r="M1248" s="20"/>
      <c r="N1248" s="20"/>
      <c r="O1248" s="20"/>
      <c r="P1248" s="20"/>
      <c r="Q1248" s="20"/>
      <c r="R1248" s="20"/>
      <c r="S1248" s="20"/>
      <c r="T1248" s="20"/>
      <c r="U1248" s="20"/>
      <c r="V1248" s="20"/>
      <c r="W1248" s="20"/>
      <c r="X1248" s="20"/>
      <c r="Y1248" s="20"/>
      <c r="Z1248" s="20"/>
      <c r="AA1248" s="20"/>
      <c r="AB1248" s="20"/>
      <c r="AC1248" s="20"/>
      <c r="AD1248" s="20"/>
      <c r="AE1248" s="20"/>
      <c r="AF1248" s="20"/>
      <c r="AG1248" s="20"/>
      <c r="AH1248" s="20"/>
      <c r="AI1248" s="20"/>
      <c r="AJ1248" s="20"/>
      <c r="AK1248" s="20"/>
      <c r="AL1248" s="20"/>
      <c r="AM1248" s="20"/>
      <c r="AN1248" s="20"/>
      <c r="AO1248" s="20"/>
      <c r="AP1248" s="20"/>
      <c r="AQ1248" s="20"/>
      <c r="AR1248" s="20"/>
      <c r="AS1248" s="20"/>
      <c r="AT1248" s="20"/>
      <c r="AU1248" s="20"/>
      <c r="AV1248" s="20"/>
      <c r="AW1248" s="20"/>
      <c r="AX1248" s="20"/>
      <c r="AY1248" s="20"/>
      <c r="AZ1248" s="20"/>
      <c r="BA1248" s="20"/>
      <c r="BB1248" s="20"/>
    </row>
    <row r="1249" spans="1:54">
      <c r="A1249" s="18"/>
      <c r="D1249" s="20"/>
      <c r="E1249" s="20"/>
      <c r="F1249" s="20"/>
      <c r="G1249" s="20"/>
      <c r="H1249" s="20"/>
      <c r="I1249" s="20"/>
      <c r="J1249" s="20"/>
      <c r="K1249" s="20"/>
      <c r="L1249" s="20"/>
      <c r="M1249" s="20"/>
      <c r="N1249" s="20"/>
      <c r="O1249" s="20"/>
      <c r="P1249" s="20"/>
      <c r="Q1249" s="20"/>
      <c r="R1249" s="20"/>
      <c r="S1249" s="20"/>
      <c r="T1249" s="20"/>
      <c r="U1249" s="20"/>
      <c r="V1249" s="20"/>
      <c r="W1249" s="20"/>
      <c r="X1249" s="20"/>
      <c r="Y1249" s="20"/>
      <c r="Z1249" s="20"/>
      <c r="AA1249" s="20"/>
      <c r="AB1249" s="20"/>
      <c r="AC1249" s="20"/>
      <c r="AD1249" s="20"/>
      <c r="AE1249" s="20"/>
      <c r="AF1249" s="20"/>
      <c r="AG1249" s="20"/>
      <c r="AH1249" s="20"/>
      <c r="AI1249" s="20"/>
      <c r="AJ1249" s="20"/>
      <c r="AK1249" s="20"/>
      <c r="AL1249" s="20"/>
      <c r="AM1249" s="20"/>
      <c r="AN1249" s="20"/>
      <c r="AO1249" s="20"/>
      <c r="AP1249" s="20"/>
      <c r="AQ1249" s="20"/>
      <c r="AR1249" s="20"/>
      <c r="AS1249" s="20"/>
      <c r="AT1249" s="20"/>
      <c r="AU1249" s="20"/>
      <c r="AV1249" s="20"/>
      <c r="AW1249" s="20"/>
      <c r="AX1249" s="20"/>
      <c r="AY1249" s="20"/>
      <c r="AZ1249" s="20"/>
      <c r="BA1249" s="20"/>
      <c r="BB1249" s="20"/>
    </row>
    <row r="1250" spans="1:54">
      <c r="A1250" s="18"/>
      <c r="D1250" s="20"/>
      <c r="E1250" s="20"/>
      <c r="F1250" s="20"/>
      <c r="G1250" s="20"/>
      <c r="H1250" s="20"/>
      <c r="I1250" s="20"/>
      <c r="J1250" s="20"/>
      <c r="K1250" s="20"/>
      <c r="L1250" s="20"/>
      <c r="M1250" s="20"/>
      <c r="N1250" s="20"/>
      <c r="O1250" s="20"/>
      <c r="P1250" s="20"/>
      <c r="Q1250" s="20"/>
      <c r="R1250" s="20"/>
      <c r="S1250" s="20"/>
      <c r="T1250" s="20"/>
      <c r="U1250" s="20"/>
      <c r="V1250" s="20"/>
      <c r="W1250" s="20"/>
      <c r="X1250" s="20"/>
      <c r="Y1250" s="20"/>
      <c r="Z1250" s="20"/>
      <c r="AA1250" s="20"/>
      <c r="AB1250" s="20"/>
      <c r="AC1250" s="20"/>
      <c r="AD1250" s="20"/>
      <c r="AE1250" s="20"/>
      <c r="AF1250" s="20"/>
      <c r="AG1250" s="20"/>
      <c r="AH1250" s="20"/>
      <c r="AI1250" s="20"/>
      <c r="AJ1250" s="20"/>
      <c r="AK1250" s="20"/>
      <c r="AL1250" s="20"/>
      <c r="AM1250" s="20"/>
      <c r="AN1250" s="20"/>
      <c r="AO1250" s="20"/>
      <c r="AP1250" s="20"/>
      <c r="AQ1250" s="20"/>
      <c r="AR1250" s="20"/>
      <c r="AS1250" s="20"/>
      <c r="AT1250" s="20"/>
      <c r="AU1250" s="20"/>
      <c r="AV1250" s="20"/>
      <c r="AW1250" s="20"/>
      <c r="AX1250" s="20"/>
      <c r="AY1250" s="20"/>
      <c r="AZ1250" s="20"/>
      <c r="BA1250" s="20"/>
      <c r="BB1250" s="20"/>
    </row>
    <row r="1251" spans="1:54">
      <c r="A1251" s="18"/>
      <c r="D1251" s="20"/>
      <c r="E1251" s="20"/>
      <c r="F1251" s="20"/>
      <c r="G1251" s="20"/>
      <c r="H1251" s="20"/>
      <c r="I1251" s="20"/>
      <c r="J1251" s="20"/>
      <c r="K1251" s="20"/>
      <c r="L1251" s="20"/>
      <c r="M1251" s="20"/>
      <c r="N1251" s="20"/>
      <c r="O1251" s="20"/>
      <c r="P1251" s="20"/>
      <c r="Q1251" s="20"/>
      <c r="R1251" s="20"/>
      <c r="S1251" s="20"/>
      <c r="T1251" s="20"/>
      <c r="U1251" s="20"/>
      <c r="V1251" s="20"/>
      <c r="W1251" s="20"/>
      <c r="X1251" s="20"/>
      <c r="Y1251" s="20"/>
      <c r="Z1251" s="20"/>
      <c r="AA1251" s="20"/>
      <c r="AB1251" s="20"/>
      <c r="AC1251" s="20"/>
      <c r="AD1251" s="20"/>
      <c r="AE1251" s="20"/>
      <c r="AF1251" s="20"/>
      <c r="AG1251" s="20"/>
      <c r="AH1251" s="20"/>
      <c r="AI1251" s="20"/>
      <c r="AJ1251" s="20"/>
      <c r="AK1251" s="20"/>
      <c r="AL1251" s="20"/>
      <c r="AM1251" s="20"/>
      <c r="AN1251" s="20"/>
      <c r="AO1251" s="20"/>
      <c r="AP1251" s="20"/>
      <c r="AQ1251" s="20"/>
      <c r="AR1251" s="20"/>
      <c r="AS1251" s="20"/>
      <c r="AT1251" s="20"/>
      <c r="AU1251" s="20"/>
      <c r="AV1251" s="20"/>
      <c r="AW1251" s="20"/>
      <c r="AX1251" s="20"/>
      <c r="AY1251" s="20"/>
      <c r="AZ1251" s="20"/>
      <c r="BA1251" s="20"/>
      <c r="BB1251" s="20"/>
    </row>
    <row r="1252" spans="1:54">
      <c r="A1252" s="18"/>
      <c r="D1252" s="20"/>
      <c r="E1252" s="20"/>
      <c r="F1252" s="20"/>
      <c r="G1252" s="20"/>
      <c r="H1252" s="20"/>
      <c r="I1252" s="20"/>
      <c r="J1252" s="20"/>
      <c r="K1252" s="20"/>
      <c r="L1252" s="20"/>
      <c r="M1252" s="20"/>
      <c r="N1252" s="20"/>
      <c r="O1252" s="20"/>
      <c r="P1252" s="20"/>
      <c r="Q1252" s="20"/>
      <c r="R1252" s="20"/>
      <c r="S1252" s="20"/>
      <c r="T1252" s="20"/>
      <c r="U1252" s="20"/>
      <c r="V1252" s="20"/>
      <c r="W1252" s="20"/>
      <c r="X1252" s="20"/>
      <c r="Y1252" s="20"/>
      <c r="Z1252" s="20"/>
      <c r="AA1252" s="20"/>
      <c r="AB1252" s="20"/>
      <c r="AC1252" s="20"/>
      <c r="AD1252" s="20"/>
      <c r="AE1252" s="20"/>
      <c r="AF1252" s="20"/>
      <c r="AG1252" s="20"/>
      <c r="AH1252" s="20"/>
      <c r="AI1252" s="20"/>
      <c r="AJ1252" s="20"/>
      <c r="AK1252" s="20"/>
      <c r="AL1252" s="20"/>
      <c r="AM1252" s="20"/>
      <c r="AN1252" s="20"/>
      <c r="AO1252" s="20"/>
      <c r="AP1252" s="20"/>
      <c r="AQ1252" s="20"/>
      <c r="AR1252" s="20"/>
      <c r="AS1252" s="20"/>
      <c r="AT1252" s="20"/>
      <c r="AU1252" s="20"/>
      <c r="AV1252" s="20"/>
      <c r="AW1252" s="20"/>
      <c r="AX1252" s="20"/>
      <c r="AY1252" s="20"/>
      <c r="AZ1252" s="20"/>
      <c r="BA1252" s="20"/>
      <c r="BB1252" s="20"/>
    </row>
    <row r="1253" spans="1:54">
      <c r="A1253" s="18"/>
      <c r="D1253" s="20"/>
      <c r="E1253" s="20"/>
      <c r="F1253" s="20"/>
      <c r="G1253" s="20"/>
      <c r="H1253" s="20"/>
      <c r="I1253" s="20"/>
      <c r="J1253" s="20"/>
      <c r="K1253" s="20"/>
      <c r="L1253" s="20"/>
      <c r="M1253" s="20"/>
      <c r="N1253" s="20"/>
      <c r="O1253" s="20"/>
      <c r="P1253" s="20"/>
      <c r="Q1253" s="20"/>
      <c r="R1253" s="20"/>
      <c r="S1253" s="20"/>
      <c r="T1253" s="20"/>
      <c r="U1253" s="20"/>
      <c r="V1253" s="20"/>
      <c r="W1253" s="20"/>
      <c r="X1253" s="20"/>
      <c r="Y1253" s="20"/>
      <c r="Z1253" s="20"/>
      <c r="AA1253" s="20"/>
      <c r="AB1253" s="20"/>
      <c r="AC1253" s="20"/>
      <c r="AD1253" s="20"/>
      <c r="AE1253" s="20"/>
      <c r="AF1253" s="20"/>
      <c r="AG1253" s="20"/>
      <c r="AH1253" s="20"/>
      <c r="AI1253" s="20"/>
      <c r="AJ1253" s="20"/>
      <c r="AK1253" s="20"/>
      <c r="AL1253" s="20"/>
      <c r="AM1253" s="20"/>
      <c r="AN1253" s="20"/>
      <c r="AO1253" s="20"/>
      <c r="AP1253" s="20"/>
      <c r="AQ1253" s="20"/>
      <c r="AR1253" s="20"/>
      <c r="AS1253" s="20"/>
      <c r="AT1253" s="20"/>
      <c r="AU1253" s="20"/>
      <c r="AV1253" s="20"/>
      <c r="AW1253" s="20"/>
      <c r="AX1253" s="20"/>
      <c r="AY1253" s="20"/>
      <c r="AZ1253" s="20"/>
      <c r="BA1253" s="20"/>
      <c r="BB1253" s="20"/>
    </row>
    <row r="1254" spans="1:54">
      <c r="A1254" s="18"/>
      <c r="D1254" s="20"/>
      <c r="E1254" s="20"/>
      <c r="F1254" s="20"/>
      <c r="G1254" s="20"/>
      <c r="H1254" s="20"/>
      <c r="I1254" s="20"/>
      <c r="J1254" s="20"/>
      <c r="K1254" s="20"/>
      <c r="L1254" s="20"/>
      <c r="M1254" s="20"/>
      <c r="N1254" s="20"/>
      <c r="O1254" s="20"/>
      <c r="P1254" s="20"/>
      <c r="Q1254" s="20"/>
      <c r="R1254" s="20"/>
      <c r="S1254" s="20"/>
      <c r="T1254" s="20"/>
      <c r="U1254" s="20"/>
      <c r="V1254" s="20"/>
      <c r="W1254" s="20"/>
      <c r="X1254" s="20"/>
      <c r="Y1254" s="20"/>
      <c r="Z1254" s="20"/>
      <c r="AA1254" s="20"/>
      <c r="AB1254" s="20"/>
      <c r="AC1254" s="20"/>
      <c r="AD1254" s="20"/>
      <c r="AE1254" s="20"/>
      <c r="AF1254" s="20"/>
      <c r="AG1254" s="20"/>
      <c r="AH1254" s="20"/>
      <c r="AI1254" s="20"/>
      <c r="AJ1254" s="20"/>
      <c r="AK1254" s="20"/>
      <c r="AL1254" s="20"/>
      <c r="AM1254" s="20"/>
      <c r="AN1254" s="20"/>
      <c r="AO1254" s="20"/>
      <c r="AP1254" s="20"/>
      <c r="AQ1254" s="20"/>
      <c r="AR1254" s="20"/>
      <c r="AS1254" s="20"/>
      <c r="AT1254" s="20"/>
      <c r="AU1254" s="20"/>
      <c r="AV1254" s="20"/>
      <c r="AW1254" s="20"/>
      <c r="AX1254" s="20"/>
      <c r="AY1254" s="20"/>
      <c r="AZ1254" s="20"/>
      <c r="BA1254" s="20"/>
      <c r="BB1254" s="20"/>
    </row>
    <row r="1255" spans="1:54">
      <c r="A1255" s="18"/>
      <c r="D1255" s="20"/>
      <c r="E1255" s="20"/>
      <c r="F1255" s="20"/>
      <c r="G1255" s="20"/>
      <c r="H1255" s="20"/>
      <c r="I1255" s="20"/>
      <c r="J1255" s="20"/>
      <c r="K1255" s="20"/>
      <c r="L1255" s="20"/>
      <c r="M1255" s="20"/>
      <c r="N1255" s="20"/>
      <c r="O1255" s="20"/>
      <c r="P1255" s="20"/>
      <c r="Q1255" s="20"/>
      <c r="R1255" s="20"/>
      <c r="S1255" s="20"/>
      <c r="T1255" s="20"/>
      <c r="U1255" s="20"/>
      <c r="V1255" s="20"/>
      <c r="W1255" s="20"/>
      <c r="X1255" s="20"/>
      <c r="Y1255" s="20"/>
      <c r="Z1255" s="20"/>
      <c r="AA1255" s="20"/>
      <c r="AB1255" s="20"/>
      <c r="AC1255" s="20"/>
      <c r="AD1255" s="20"/>
      <c r="AE1255" s="20"/>
      <c r="AF1255" s="20"/>
      <c r="AG1255" s="20"/>
      <c r="AH1255" s="20"/>
      <c r="AI1255" s="20"/>
      <c r="AJ1255" s="20"/>
      <c r="AK1255" s="20"/>
      <c r="AL1255" s="20"/>
      <c r="AM1255" s="20"/>
      <c r="AN1255" s="20"/>
      <c r="AO1255" s="20"/>
      <c r="AP1255" s="20"/>
      <c r="AQ1255" s="20"/>
      <c r="AR1255" s="20"/>
      <c r="AS1255" s="20"/>
      <c r="AT1255" s="20"/>
      <c r="AU1255" s="20"/>
      <c r="AV1255" s="20"/>
      <c r="AW1255" s="20"/>
      <c r="AX1255" s="20"/>
      <c r="AY1255" s="20"/>
      <c r="AZ1255" s="20"/>
      <c r="BA1255" s="20"/>
      <c r="BB1255" s="20"/>
    </row>
    <row r="1256" spans="1:54">
      <c r="D1256" s="20"/>
      <c r="E1256" s="20"/>
      <c r="F1256" s="20"/>
      <c r="G1256" s="20"/>
      <c r="H1256" s="20"/>
      <c r="I1256" s="20"/>
      <c r="J1256" s="20"/>
      <c r="K1256" s="20"/>
      <c r="L1256" s="20"/>
      <c r="M1256" s="20"/>
      <c r="N1256" s="20"/>
      <c r="O1256" s="20"/>
      <c r="P1256" s="20"/>
      <c r="Q1256" s="20"/>
      <c r="R1256" s="20"/>
      <c r="S1256" s="20"/>
      <c r="T1256" s="20"/>
      <c r="U1256" s="20"/>
      <c r="V1256" s="20"/>
      <c r="W1256" s="20"/>
      <c r="X1256" s="20"/>
      <c r="Y1256" s="20"/>
      <c r="Z1256" s="20"/>
      <c r="AA1256" s="20"/>
      <c r="AB1256" s="20"/>
      <c r="AC1256" s="20"/>
      <c r="AD1256" s="20"/>
      <c r="AE1256" s="20"/>
      <c r="AF1256" s="20"/>
      <c r="AG1256" s="20"/>
      <c r="AH1256" s="20"/>
      <c r="AI1256" s="20"/>
      <c r="AJ1256" s="20"/>
      <c r="AK1256" s="20"/>
      <c r="AL1256" s="20"/>
      <c r="AM1256" s="20"/>
      <c r="AN1256" s="20"/>
      <c r="AO1256" s="20"/>
      <c r="AP1256" s="20"/>
      <c r="AQ1256" s="20"/>
      <c r="AR1256" s="20"/>
      <c r="AS1256" s="20"/>
      <c r="AT1256" s="20"/>
      <c r="AU1256" s="20"/>
      <c r="AV1256" s="20"/>
      <c r="AW1256" s="20"/>
      <c r="AX1256" s="20"/>
      <c r="AY1256" s="20"/>
      <c r="AZ1256" s="20"/>
      <c r="BA1256" s="20"/>
      <c r="BB1256" s="20"/>
    </row>
    <row r="1257" spans="1:54">
      <c r="S1257" s="20"/>
    </row>
  </sheetData>
  <customSheetViews>
    <customSheetView guid="{4E8676F3-F8E9-4B82-A801-CEC84738F42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
      <headerFooter alignWithMargins="0"/>
    </customSheetView>
    <customSheetView guid="{DC435F00-643C-4507-82D4-894505D8FDA5}"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
      <headerFooter alignWithMargins="0"/>
    </customSheetView>
    <customSheetView guid="{6806E151-5E14-4AFD-87E4-963C9A6AC622}"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3"/>
      <headerFooter alignWithMargins="0"/>
    </customSheetView>
    <customSheetView guid="{CB2DDF95-6E3D-4BC1-9D30-54963EA3498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4"/>
      <headerFooter alignWithMargins="0"/>
    </customSheetView>
    <customSheetView guid="{B339DAC4-A962-4729-81C2-E354C0B5402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5"/>
      <headerFooter alignWithMargins="0"/>
    </customSheetView>
    <customSheetView guid="{30F99172-C4F2-44CA-968C-724910CD8C0D}"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6"/>
      <headerFooter alignWithMargins="0"/>
    </customSheetView>
    <customSheetView guid="{2B785BFB-7564-44CF-85B0-B660EDED919E}"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7"/>
      <headerFooter alignWithMargins="0"/>
    </customSheetView>
    <customSheetView guid="{B8F938A3-B40C-4099-ABD8-B6D835D2359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8"/>
      <headerFooter alignWithMargins="0"/>
    </customSheetView>
    <customSheetView guid="{7F548A59-6325-4863-A2CD-C4C2FE9990B9}"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9"/>
      <headerFooter alignWithMargins="0"/>
    </customSheetView>
    <customSheetView guid="{6B79D4D5-16CF-4897-8F30-1E695809C85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0"/>
      <headerFooter alignWithMargins="0"/>
    </customSheetView>
    <customSheetView guid="{5C6CC12D-4976-49E7-B4BF-0BC5FC5930C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1"/>
      <headerFooter alignWithMargins="0"/>
    </customSheetView>
    <customSheetView guid="{949C0204-0136-46BF-80A5-3F78E0511D46}"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2"/>
      <headerFooter alignWithMargins="0"/>
    </customSheetView>
    <customSheetView guid="{C26CB08D-E75A-444E-97C0-685DE1198CEB}"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3"/>
      <headerFooter alignWithMargins="0"/>
    </customSheetView>
    <customSheetView guid="{DF50C4EA-FB13-4C2C-90E3-833D566A43B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4"/>
      <headerFooter alignWithMargins="0"/>
    </customSheetView>
    <customSheetView guid="{B768E8BE-E40F-4622-8687-5C13CF63FEF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5"/>
      <headerFooter alignWithMargins="0"/>
    </customSheetView>
    <customSheetView guid="{17EC1D8B-C312-4928-92BF-E4B8E04733C9}"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6"/>
      <headerFooter alignWithMargins="0"/>
    </customSheetView>
    <customSheetView guid="{BC5E0361-74E9-4A40-A93E-A28F6B6112C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7"/>
      <headerFooter alignWithMargins="0"/>
    </customSheetView>
    <customSheetView guid="{6B73F06A-6B8B-492D-98E8-4B186744672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8"/>
      <headerFooter alignWithMargins="0"/>
    </customSheetView>
    <customSheetView guid="{4D71A4B5-3501-4D55-925A-603836C1CD6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9"/>
      <headerFooter alignWithMargins="0"/>
    </customSheetView>
    <customSheetView guid="{B11022C5-E08B-4A9C-A0FF-33A3D6D2F386}"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0"/>
      <headerFooter alignWithMargins="0"/>
    </customSheetView>
    <customSheetView guid="{0827DD1F-A9BE-4D13-BDC7-18E2F5303A4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1"/>
      <headerFooter alignWithMargins="0"/>
    </customSheetView>
    <customSheetView guid="{BA17188F-41F9-429B-8466-0B115E6076C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2"/>
      <headerFooter alignWithMargins="0"/>
    </customSheetView>
    <customSheetView guid="{17F81FAD-A804-409E-AD77-E4B3A0D493B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3"/>
      <headerFooter alignWithMargins="0"/>
    </customSheetView>
    <customSheetView guid="{9B3B6D0E-03C7-49B0-92DB-C4FD245E93B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4"/>
      <headerFooter alignWithMargins="0"/>
    </customSheetView>
    <customSheetView guid="{BEA31234-456D-4B58-9D73-CDF96CBEAFF0}"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5"/>
      <headerFooter alignWithMargins="0"/>
    </customSheetView>
    <customSheetView guid="{650001A7-7F5D-4C25-A793-6874747A9BC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6"/>
      <headerFooter alignWithMargins="0"/>
    </customSheetView>
    <customSheetView guid="{50E30236-B87B-46B0-8AB7-5CB07C32AD5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7"/>
      <headerFooter alignWithMargins="0"/>
    </customSheetView>
    <customSheetView guid="{5446BA9A-8B69-404B-A913-5A53E8937DE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8"/>
      <headerFooter alignWithMargins="0"/>
    </customSheetView>
    <customSheetView guid="{9A6DA5E0-B602-4D30-BF57-B9A64673419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9"/>
      <headerFooter alignWithMargins="0"/>
    </customSheetView>
  </customSheetViews>
  <mergeCells count="82">
    <mergeCell ref="A688:M688"/>
    <mergeCell ref="A689:M689"/>
    <mergeCell ref="A690:M690"/>
    <mergeCell ref="A691:M691"/>
    <mergeCell ref="A625:M625"/>
    <mergeCell ref="A626:M626"/>
    <mergeCell ref="A627:M627"/>
    <mergeCell ref="A628:M628"/>
    <mergeCell ref="A814:M814"/>
    <mergeCell ref="A815:M815"/>
    <mergeCell ref="A816:M816"/>
    <mergeCell ref="A817:M817"/>
    <mergeCell ref="A751:M751"/>
    <mergeCell ref="A752:M752"/>
    <mergeCell ref="A753:M753"/>
    <mergeCell ref="A754:M754"/>
    <mergeCell ref="A943:M943"/>
    <mergeCell ref="A877:M877"/>
    <mergeCell ref="A878:M878"/>
    <mergeCell ref="A879:M879"/>
    <mergeCell ref="A880:M880"/>
    <mergeCell ref="A1194:M1194"/>
    <mergeCell ref="A1195:M1195"/>
    <mergeCell ref="A1196:M1196"/>
    <mergeCell ref="A1130:M1130"/>
    <mergeCell ref="A1131:M1131"/>
    <mergeCell ref="A1132:M1132"/>
    <mergeCell ref="A1133:M1133"/>
    <mergeCell ref="H1141:J1141"/>
    <mergeCell ref="K1142:M1142"/>
    <mergeCell ref="A562:M562"/>
    <mergeCell ref="A563:M563"/>
    <mergeCell ref="A564:M564"/>
    <mergeCell ref="A565:M565"/>
    <mergeCell ref="A1193:M1193"/>
    <mergeCell ref="A1067:M1067"/>
    <mergeCell ref="A1068:M1068"/>
    <mergeCell ref="A1069:M1069"/>
    <mergeCell ref="A1070:M1070"/>
    <mergeCell ref="A1003:M1003"/>
    <mergeCell ref="A1004:M1004"/>
    <mergeCell ref="A1005:M1005"/>
    <mergeCell ref="A1006:M1006"/>
    <mergeCell ref="A940:M940"/>
    <mergeCell ref="A941:M941"/>
    <mergeCell ref="A942:M942"/>
    <mergeCell ref="A375:M375"/>
    <mergeCell ref="A376:M376"/>
    <mergeCell ref="A500:M500"/>
    <mergeCell ref="A501:M501"/>
    <mergeCell ref="A502:M502"/>
    <mergeCell ref="A436:M436"/>
    <mergeCell ref="A437:M437"/>
    <mergeCell ref="A438:M438"/>
    <mergeCell ref="A439:M439"/>
    <mergeCell ref="A499:M499"/>
    <mergeCell ref="A251:M251"/>
    <mergeCell ref="A311:M311"/>
    <mergeCell ref="A312:M312"/>
    <mergeCell ref="A373:M373"/>
    <mergeCell ref="A374:M374"/>
    <mergeCell ref="A313:M313"/>
    <mergeCell ref="A310:M310"/>
    <mergeCell ref="A188:M188"/>
    <mergeCell ref="A189:M189"/>
    <mergeCell ref="A248:M248"/>
    <mergeCell ref="A249:M249"/>
    <mergeCell ref="A250:M250"/>
    <mergeCell ref="A1:M1"/>
    <mergeCell ref="A2:M2"/>
    <mergeCell ref="A3:M3"/>
    <mergeCell ref="A4:M4"/>
    <mergeCell ref="A60:M60"/>
    <mergeCell ref="A126:M126"/>
    <mergeCell ref="A127:M127"/>
    <mergeCell ref="A186:M186"/>
    <mergeCell ref="A187:M187"/>
    <mergeCell ref="A61:M61"/>
    <mergeCell ref="A62:M62"/>
    <mergeCell ref="A63:M63"/>
    <mergeCell ref="A124:M124"/>
    <mergeCell ref="A125:M125"/>
  </mergeCells>
  <phoneticPr fontId="17" type="noConversion"/>
  <printOptions horizontalCentered="1"/>
  <pageMargins left="0.17" right="0.17" top="0.71" bottom="0.87" header="0.3" footer="0.5"/>
  <pageSetup scale="50" orientation="landscape" r:id="rId30"/>
  <headerFooter alignWithMargins="0"/>
  <rowBreaks count="19" manualBreakCount="19">
    <brk id="59" max="12" man="1"/>
    <brk id="120" max="12" man="1"/>
    <brk id="185" max="12" man="1"/>
    <brk id="247" max="12" man="1"/>
    <brk id="309" max="12" man="1"/>
    <brk id="372" max="12" man="1"/>
    <brk id="435" max="12" man="1"/>
    <brk id="498" max="12" man="1"/>
    <brk id="561" max="12" man="1"/>
    <brk id="624" max="12" man="1"/>
    <brk id="687" max="12" man="1"/>
    <brk id="750" max="12" man="1"/>
    <brk id="813" max="12" man="1"/>
    <brk id="876" max="12" man="1"/>
    <brk id="939" max="12" man="1"/>
    <brk id="1002" max="12" man="1"/>
    <brk id="1065" max="12" man="1"/>
    <brk id="1129" max="12" man="1"/>
    <brk id="1192" max="12" man="1"/>
  </rowBreaks>
  <customProperties>
    <customPr name="_pios_id" r:id="rId3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D639"/>
  <sheetViews>
    <sheetView workbookViewId="0">
      <selection activeCell="E268" sqref="E268"/>
    </sheetView>
  </sheetViews>
  <sheetFormatPr defaultColWidth="13.33203125" defaultRowHeight="15"/>
  <cols>
    <col min="1" max="1" width="13.33203125" style="21"/>
    <col min="2" max="2" width="13.33203125" style="33"/>
    <col min="3" max="4" width="13.33203125" style="21"/>
    <col min="5" max="5" width="12.88671875" style="21" customWidth="1"/>
    <col min="6" max="6" width="12" style="21" bestFit="1" customWidth="1"/>
    <col min="7" max="7" width="16.77734375" style="21" bestFit="1" customWidth="1"/>
    <col min="8" max="9" width="11.5546875" style="21" bestFit="1" customWidth="1"/>
    <col min="10" max="10" width="11.44140625" style="21" bestFit="1" customWidth="1"/>
    <col min="11" max="11" width="6.88671875" style="21" customWidth="1"/>
    <col min="12" max="12" width="10.88671875" style="21" customWidth="1"/>
    <col min="13" max="13" width="9.109375" style="21" bestFit="1" customWidth="1"/>
    <col min="14" max="14" width="13.33203125" style="21"/>
    <col min="15" max="15" width="4.88671875" style="21" bestFit="1" customWidth="1"/>
    <col min="16" max="16" width="11.88671875" style="21" customWidth="1"/>
    <col min="17" max="16384" width="13.33203125" style="21"/>
  </cols>
  <sheetData>
    <row r="1" spans="1:20" ht="15" customHeight="1">
      <c r="A1" s="630" t="str">
        <f>+'Sch B-2'!A1</f>
        <v>KENTUCKY-AMERICAN WATER COMPANY</v>
      </c>
      <c r="B1" s="630"/>
      <c r="C1" s="630"/>
      <c r="D1" s="630"/>
      <c r="E1" s="630"/>
      <c r="F1" s="630"/>
      <c r="G1" s="630"/>
      <c r="H1" s="630"/>
      <c r="I1" s="630"/>
      <c r="J1" s="630"/>
      <c r="K1" s="630"/>
      <c r="L1" s="630"/>
      <c r="M1" s="630"/>
      <c r="N1" s="630"/>
      <c r="O1" s="630"/>
      <c r="P1" s="630"/>
      <c r="T1" s="15" t="str">
        <f ca="1">RIGHT(CELL("filename",$A$1),LEN(CELL("filename",$A$1))-SEARCH("\Exhibits",CELL("filename",$A$1),1))</f>
        <v>Exhibits - Filed\Rate Base\[KAWC 2026 Rate Case - Exhibit 37 Schedules B1 - B8.xlsx]Sch B-3</v>
      </c>
    </row>
    <row r="2" spans="1:20" ht="15" customHeight="1">
      <c r="A2" s="630" t="str">
        <f>+'Sch B-2'!A2</f>
        <v>Case No. 2026-00094</v>
      </c>
      <c r="B2" s="630"/>
      <c r="C2" s="630"/>
      <c r="D2" s="630"/>
      <c r="E2" s="630"/>
      <c r="F2" s="630"/>
      <c r="G2" s="630"/>
      <c r="H2" s="630"/>
      <c r="I2" s="630"/>
      <c r="J2" s="630"/>
      <c r="K2" s="630"/>
      <c r="L2" s="630"/>
      <c r="M2" s="630"/>
      <c r="N2" s="630"/>
      <c r="O2" s="630"/>
      <c r="P2" s="630"/>
    </row>
    <row r="3" spans="1:20" ht="15" customHeight="1">
      <c r="A3" s="630" t="s">
        <v>628</v>
      </c>
      <c r="B3" s="630"/>
      <c r="C3" s="630"/>
      <c r="D3" s="630"/>
      <c r="E3" s="630"/>
      <c r="F3" s="630"/>
      <c r="G3" s="630"/>
      <c r="H3" s="630"/>
      <c r="I3" s="630"/>
      <c r="J3" s="630"/>
      <c r="K3" s="630"/>
      <c r="L3" s="630"/>
      <c r="M3" s="630"/>
      <c r="N3" s="630"/>
      <c r="O3" s="630"/>
      <c r="P3" s="630"/>
    </row>
    <row r="4" spans="1:20" ht="15" customHeight="1">
      <c r="A4" s="630" t="str">
        <f>+'Sch B-2'!A4</f>
        <v>Base Year at August 31, 2026</v>
      </c>
      <c r="B4" s="630"/>
      <c r="C4" s="630"/>
      <c r="D4" s="630"/>
      <c r="E4" s="630"/>
      <c r="F4" s="630"/>
      <c r="G4" s="630"/>
      <c r="H4" s="630"/>
      <c r="I4" s="630"/>
      <c r="J4" s="630"/>
      <c r="K4" s="630"/>
      <c r="L4" s="630"/>
      <c r="M4" s="630"/>
      <c r="N4" s="630"/>
      <c r="O4" s="630"/>
      <c r="P4" s="630"/>
    </row>
    <row r="5" spans="1:20" ht="15" customHeight="1">
      <c r="A5" s="33"/>
      <c r="C5" s="33"/>
      <c r="D5" s="33"/>
      <c r="E5" s="33"/>
      <c r="F5" s="33"/>
      <c r="G5" s="33"/>
      <c r="H5" s="33"/>
      <c r="I5" s="33"/>
      <c r="J5" s="33"/>
      <c r="K5" s="33"/>
      <c r="L5" s="33"/>
      <c r="M5" s="33"/>
      <c r="N5" s="33"/>
      <c r="O5" s="33"/>
      <c r="P5" s="29" t="s">
        <v>779</v>
      </c>
    </row>
    <row r="6" spans="1:20" s="16" customFormat="1">
      <c r="B6" s="18"/>
      <c r="D6" s="20"/>
      <c r="E6" s="20"/>
      <c r="F6" s="20"/>
      <c r="G6" s="20"/>
      <c r="H6" s="20"/>
      <c r="I6" s="20"/>
      <c r="J6" s="20"/>
      <c r="K6" s="20"/>
      <c r="L6" s="20"/>
      <c r="P6" s="232" t="str">
        <f ca="1">RIGHT(CELL("filename",$A$1),LEN(CELL("filename",$A$1))-SEARCH("\Rate Base",CELL("filename",$A$1),1))</f>
        <v>Rate Base\[KAWC 2026 Rate Case - Exhibit 37 Schedules B1 - B8.xlsx]Sch B-3</v>
      </c>
    </row>
    <row r="7" spans="1:20" ht="15" customHeight="1">
      <c r="A7" s="21" t="str">
        <f>+'Sch B-2'!A8</f>
        <v>DATA: _X_ BASE PERIOD ___ FORECASTED PERIOD</v>
      </c>
      <c r="P7" s="29" t="s">
        <v>689</v>
      </c>
    </row>
    <row r="8" spans="1:20" ht="15" customHeight="1">
      <c r="A8" s="21" t="str">
        <f>+'Sch B-2'!A9</f>
        <v>TYPE OF FILING:  _X_ ORIGINAL __ UPDATED __ REVISED</v>
      </c>
      <c r="P8" s="29" t="str">
        <f>Control!D62</f>
        <v>Witness Responsible:   John Watkins</v>
      </c>
    </row>
    <row r="9" spans="1:20" ht="15" customHeight="1">
      <c r="A9" s="21" t="s">
        <v>780</v>
      </c>
    </row>
    <row r="10" spans="1:20" ht="15" customHeight="1" thickBot="1">
      <c r="A10" s="79"/>
      <c r="B10" s="80"/>
    </row>
    <row r="11" spans="1:20" ht="15" customHeight="1">
      <c r="A11" s="31"/>
      <c r="B11" s="32"/>
      <c r="C11" s="31"/>
      <c r="D11" s="31"/>
      <c r="E11" s="31"/>
      <c r="F11" s="31"/>
      <c r="G11" s="32" t="s">
        <v>119</v>
      </c>
      <c r="H11" s="81" t="s">
        <v>781</v>
      </c>
      <c r="I11" s="82"/>
      <c r="J11" s="82"/>
      <c r="K11" s="82"/>
      <c r="L11" s="82"/>
      <c r="M11" s="82"/>
      <c r="N11" s="82"/>
      <c r="O11" s="82"/>
      <c r="P11" s="82"/>
    </row>
    <row r="12" spans="1:20" ht="15" customHeight="1">
      <c r="A12" s="33" t="s">
        <v>570</v>
      </c>
      <c r="B12" s="33" t="s">
        <v>714</v>
      </c>
      <c r="G12" s="33" t="s">
        <v>168</v>
      </c>
      <c r="H12" s="83" t="s">
        <v>168</v>
      </c>
      <c r="I12" s="39"/>
      <c r="J12" s="83" t="s">
        <v>679</v>
      </c>
      <c r="K12" s="39"/>
      <c r="L12" s="83" t="s">
        <v>679</v>
      </c>
      <c r="M12" s="39"/>
      <c r="N12" s="39"/>
      <c r="O12" s="39"/>
      <c r="P12" s="83" t="s">
        <v>680</v>
      </c>
    </row>
    <row r="13" spans="1:20" ht="15" customHeight="1" thickBot="1">
      <c r="A13" s="33" t="s">
        <v>662</v>
      </c>
      <c r="B13" s="33" t="s">
        <v>300</v>
      </c>
      <c r="C13" s="34" t="s">
        <v>301</v>
      </c>
      <c r="D13" s="34"/>
      <c r="E13" s="34"/>
      <c r="G13" s="33" t="s">
        <v>717</v>
      </c>
      <c r="H13" s="33" t="s">
        <v>717</v>
      </c>
      <c r="J13" s="33" t="s">
        <v>682</v>
      </c>
      <c r="L13" s="33" t="s">
        <v>168</v>
      </c>
      <c r="N13" s="33" t="s">
        <v>414</v>
      </c>
      <c r="P13" s="33" t="s">
        <v>684</v>
      </c>
    </row>
    <row r="14" spans="1:20" ht="15" customHeight="1">
      <c r="A14" s="32">
        <v>1</v>
      </c>
      <c r="B14" s="32"/>
      <c r="C14" s="31"/>
      <c r="D14" s="31"/>
      <c r="E14" s="31"/>
      <c r="F14" s="31"/>
      <c r="G14" s="31"/>
      <c r="H14" s="31"/>
      <c r="I14" s="31"/>
      <c r="J14" s="31"/>
      <c r="K14" s="31"/>
      <c r="L14" s="31"/>
      <c r="M14" s="31"/>
      <c r="N14" s="31"/>
      <c r="O14" s="31"/>
      <c r="P14" s="31"/>
    </row>
    <row r="15" spans="1:20" ht="15" customHeight="1">
      <c r="A15" s="33">
        <v>2</v>
      </c>
    </row>
    <row r="16" spans="1:20" ht="15" customHeight="1">
      <c r="A16" s="33">
        <v>3</v>
      </c>
      <c r="C16" s="84" t="s">
        <v>691</v>
      </c>
    </row>
    <row r="17" spans="1:16" ht="15" customHeight="1" thickBot="1">
      <c r="A17" s="33">
        <v>4</v>
      </c>
      <c r="B17" s="18">
        <v>301.10000000000002</v>
      </c>
      <c r="C17" s="16" t="s">
        <v>170</v>
      </c>
      <c r="G17" s="133">
        <f>SUMIF('UPIS linkin'!$L$11:$L$87,B17,'UPIS linkin'!$T$11:$T$87)</f>
        <v>37450.43</v>
      </c>
      <c r="H17" s="37">
        <f>-SUMIF('Accum depr linkin'!$N$11:$N$84,B17,'Accum depr linkin'!$V$11:$V$84)</f>
        <v>0</v>
      </c>
      <c r="I17" s="133"/>
      <c r="J17" s="86">
        <v>1</v>
      </c>
      <c r="L17" s="133">
        <f>$J$17*H17</f>
        <v>0</v>
      </c>
      <c r="M17" s="133"/>
      <c r="N17" s="133">
        <v>0</v>
      </c>
      <c r="O17" s="133"/>
      <c r="P17" s="133">
        <f>N15+L17</f>
        <v>0</v>
      </c>
    </row>
    <row r="18" spans="1:16" ht="15" customHeight="1" thickTop="1">
      <c r="A18" s="33">
        <v>5</v>
      </c>
      <c r="B18" s="59">
        <v>302.10000000000002</v>
      </c>
      <c r="C18" s="16" t="s">
        <v>171</v>
      </c>
      <c r="G18" s="66">
        <f>SUMIF('UPIS linkin'!$L$11:$L$87,B18,'UPIS linkin'!$T$11:$T$87)</f>
        <v>70260.820000000007</v>
      </c>
      <c r="H18" s="21">
        <f>-SUMIF('Accum depr linkin'!$N$11:$N$84,B18,'Accum depr linkin'!$V$11:$V$84)</f>
        <v>0</v>
      </c>
      <c r="I18" s="88"/>
      <c r="J18" s="87"/>
      <c r="L18" s="21">
        <f t="shared" ref="L18:L19" si="0">$J$17*H18</f>
        <v>0</v>
      </c>
      <c r="M18" s="88"/>
      <c r="N18" s="21">
        <v>0</v>
      </c>
      <c r="O18" s="88"/>
      <c r="P18" s="21">
        <f>N16+L18</f>
        <v>0</v>
      </c>
    </row>
    <row r="19" spans="1:16" ht="15" customHeight="1">
      <c r="A19" s="33">
        <v>6</v>
      </c>
      <c r="B19" s="59">
        <v>339.1</v>
      </c>
      <c r="C19" s="16" t="s">
        <v>692</v>
      </c>
      <c r="G19" s="21">
        <f>SUMIF('UPIS linkin'!$L$11:$L$87,B19,'UPIS linkin'!$T$11:$T$87)</f>
        <v>2844163.0500000012</v>
      </c>
      <c r="H19" s="21">
        <f>-SUMIF('Accum depr linkin'!$N$11:$N$84,B19,'Accum depr linkin'!$V$11:$V$84)</f>
        <v>1006797.5874000004</v>
      </c>
      <c r="L19" s="21">
        <f t="shared" si="0"/>
        <v>1006797.5874000004</v>
      </c>
      <c r="M19" s="88"/>
      <c r="N19" s="21">
        <v>0</v>
      </c>
      <c r="P19" s="21">
        <f>N17+L19</f>
        <v>1006797.5874000004</v>
      </c>
    </row>
    <row r="20" spans="1:16" ht="15" customHeight="1" thickBot="1">
      <c r="A20" s="33">
        <v>7</v>
      </c>
      <c r="B20" s="59"/>
      <c r="C20" s="16"/>
      <c r="M20" s="88"/>
    </row>
    <row r="21" spans="1:16" ht="15" customHeight="1" thickBot="1">
      <c r="A21" s="33">
        <v>8</v>
      </c>
      <c r="C21" s="21" t="s">
        <v>693</v>
      </c>
      <c r="G21" s="134">
        <f>SUM(G17:G20)</f>
        <v>2951874.3000000012</v>
      </c>
      <c r="H21" s="134">
        <f>SUM(H17:H20)</f>
        <v>1006797.5874000004</v>
      </c>
      <c r="I21" s="134"/>
      <c r="J21" s="134"/>
      <c r="K21" s="134"/>
      <c r="L21" s="134">
        <f>SUM(L17:L20)</f>
        <v>1006797.5874000004</v>
      </c>
      <c r="M21" s="134"/>
      <c r="N21" s="134">
        <f>SUM(N17:N20)</f>
        <v>0</v>
      </c>
      <c r="O21" s="134"/>
      <c r="P21" s="134">
        <f>SUM(P17:P20)</f>
        <v>1006797.5874000004</v>
      </c>
    </row>
    <row r="22" spans="1:16" ht="15" customHeight="1">
      <c r="A22" s="33">
        <v>9</v>
      </c>
      <c r="G22" s="39"/>
      <c r="I22" s="39"/>
      <c r="L22" s="39"/>
      <c r="M22" s="39"/>
      <c r="N22" s="39"/>
      <c r="P22" s="39"/>
    </row>
    <row r="23" spans="1:16" ht="15" customHeight="1">
      <c r="A23" s="33">
        <v>10</v>
      </c>
      <c r="C23" s="84" t="s">
        <v>694</v>
      </c>
    </row>
    <row r="24" spans="1:16" ht="15" customHeight="1">
      <c r="A24" s="33">
        <v>11</v>
      </c>
      <c r="B24" s="18">
        <v>303.2</v>
      </c>
      <c r="C24" s="16" t="s">
        <v>173</v>
      </c>
      <c r="G24" s="133">
        <f>SUMIF('UPIS linkin'!$L$11:$L$87,B24,'UPIS linkin'!$T$11:$T$87)</f>
        <v>3464604.3200000003</v>
      </c>
      <c r="H24" s="37">
        <f>-SUMIF('Accum depr linkin'!$N$11:$N$84,B24,'Accum depr linkin'!$V$11:$V$84)</f>
        <v>0</v>
      </c>
      <c r="I24" s="133"/>
      <c r="L24" s="133">
        <f t="shared" ref="L24:L34" si="1">$J$17*H24</f>
        <v>0</v>
      </c>
      <c r="M24" s="133"/>
      <c r="N24" s="133">
        <v>0</v>
      </c>
      <c r="O24" s="133"/>
      <c r="P24" s="133">
        <f t="shared" ref="P24:P33" si="2">N24+L24</f>
        <v>0</v>
      </c>
    </row>
    <row r="25" spans="1:16" ht="15" customHeight="1">
      <c r="A25" s="33">
        <v>12</v>
      </c>
      <c r="B25" s="18">
        <v>304.2</v>
      </c>
      <c r="C25" s="16" t="s">
        <v>695</v>
      </c>
      <c r="G25" s="21">
        <f>SUMIF('UPIS linkin'!$L$11:$L$87,B25,'UPIS linkin'!$T$11:$T$87)</f>
        <v>42735233.063500002</v>
      </c>
      <c r="H25" s="21">
        <f>-SUMIF('Accum depr linkin'!$N$11:$N$84,B25,'Accum depr linkin'!$V$11:$V$84)</f>
        <v>9080896.2938489877</v>
      </c>
      <c r="L25" s="21">
        <f t="shared" si="1"/>
        <v>9080896.2938489877</v>
      </c>
      <c r="M25" s="131"/>
      <c r="N25" s="21">
        <v>0</v>
      </c>
      <c r="P25" s="21">
        <f t="shared" si="2"/>
        <v>9080896.2938489877</v>
      </c>
    </row>
    <row r="26" spans="1:16" ht="15" customHeight="1">
      <c r="A26" s="33">
        <v>13</v>
      </c>
      <c r="B26" s="18">
        <v>305.2</v>
      </c>
      <c r="C26" s="16" t="s">
        <v>175</v>
      </c>
      <c r="G26" s="21">
        <f>SUMIF('UPIS linkin'!$L$11:$L$87,B26,'UPIS linkin'!$T$11:$T$87)</f>
        <v>819259.98</v>
      </c>
      <c r="H26" s="21">
        <f>-SUMIF('Accum depr linkin'!$N$11:$N$84,B26,'Accum depr linkin'!$V$11:$V$84)</f>
        <v>374663.68286900013</v>
      </c>
      <c r="L26" s="21">
        <f t="shared" si="1"/>
        <v>374663.68286900013</v>
      </c>
      <c r="M26" s="131"/>
      <c r="N26" s="21">
        <v>0</v>
      </c>
      <c r="P26" s="21">
        <f t="shared" si="2"/>
        <v>374663.68286900013</v>
      </c>
    </row>
    <row r="27" spans="1:16" ht="15" customHeight="1">
      <c r="A27" s="33">
        <v>14</v>
      </c>
      <c r="B27" s="18">
        <v>306.2</v>
      </c>
      <c r="C27" s="16" t="s">
        <v>176</v>
      </c>
      <c r="G27" s="21">
        <f>SUMIF('UPIS linkin'!$L$11:$L$87,B27,'UPIS linkin'!$T$11:$T$87)</f>
        <v>4334970.4233004162</v>
      </c>
      <c r="H27" s="21">
        <f>-SUMIF('Accum depr linkin'!$N$11:$N$84,B27,'Accum depr linkin'!$V$11:$V$84)</f>
        <v>786969.44885052182</v>
      </c>
      <c r="L27" s="21">
        <f t="shared" si="1"/>
        <v>786969.44885052182</v>
      </c>
      <c r="M27" s="131"/>
      <c r="N27" s="21">
        <v>0</v>
      </c>
      <c r="P27" s="21">
        <f t="shared" si="2"/>
        <v>786969.44885052182</v>
      </c>
    </row>
    <row r="28" spans="1:16" ht="15" customHeight="1">
      <c r="A28" s="33">
        <v>15</v>
      </c>
      <c r="B28" s="18">
        <v>307.2</v>
      </c>
      <c r="C28" s="16" t="s">
        <v>177</v>
      </c>
      <c r="G28" s="135">
        <f>SUMIF('UPIS linkin'!$L$11:$L$87,B28,'UPIS linkin'!$T$11:$T$87)</f>
        <v>0</v>
      </c>
      <c r="H28" s="21">
        <f>-SUMIF('Accum depr linkin'!$N$11:$N$84,B28,'Accum depr linkin'!$V$11:$V$84)</f>
        <v>0</v>
      </c>
      <c r="I28" s="135"/>
      <c r="J28" s="131"/>
      <c r="K28" s="131"/>
      <c r="L28" s="135">
        <f t="shared" si="1"/>
        <v>0</v>
      </c>
      <c r="M28" s="131"/>
      <c r="N28" s="131">
        <v>0</v>
      </c>
      <c r="O28" s="131"/>
      <c r="P28" s="131">
        <f t="shared" si="2"/>
        <v>0</v>
      </c>
    </row>
    <row r="29" spans="1:16" ht="15" customHeight="1">
      <c r="A29" s="33">
        <v>16</v>
      </c>
      <c r="B29" s="18">
        <v>308.2</v>
      </c>
      <c r="C29" s="16" t="s">
        <v>178</v>
      </c>
      <c r="G29" s="21">
        <f>SUMIF('UPIS linkin'!$L$11:$L$87,B29,'UPIS linkin'!$T$11:$T$87)</f>
        <v>0</v>
      </c>
      <c r="H29" s="21">
        <f>-SUMIF('Accum depr linkin'!$N$11:$N$84,B29,'Accum depr linkin'!$V$11:$V$84)</f>
        <v>0</v>
      </c>
      <c r="L29" s="21">
        <f t="shared" si="1"/>
        <v>0</v>
      </c>
      <c r="M29" s="131"/>
      <c r="N29" s="21">
        <v>0</v>
      </c>
      <c r="P29" s="21">
        <f t="shared" si="2"/>
        <v>0</v>
      </c>
    </row>
    <row r="30" spans="1:16" ht="15" customHeight="1">
      <c r="A30" s="33">
        <v>17</v>
      </c>
      <c r="B30" s="18">
        <v>309.2</v>
      </c>
      <c r="C30" s="16" t="s">
        <v>179</v>
      </c>
      <c r="G30" s="135">
        <f>SUMIF('UPIS linkin'!$L$11:$L$87,B30,'UPIS linkin'!$T$11:$T$87)</f>
        <v>20324960.943333343</v>
      </c>
      <c r="H30" s="21">
        <f>-SUMIF('Accum depr linkin'!$N$11:$N$84,B30,'Accum depr linkin'!$V$11:$V$84)</f>
        <v>6752770.2720101112</v>
      </c>
      <c r="I30" s="135"/>
      <c r="J30" s="135"/>
      <c r="K30" s="131"/>
      <c r="L30" s="135">
        <f t="shared" si="1"/>
        <v>6752770.2720101112</v>
      </c>
      <c r="M30" s="131"/>
      <c r="N30" s="131">
        <v>0</v>
      </c>
      <c r="O30" s="131"/>
      <c r="P30" s="131">
        <f t="shared" si="2"/>
        <v>6752770.2720101112</v>
      </c>
    </row>
    <row r="31" spans="1:16" ht="15" customHeight="1">
      <c r="A31" s="33">
        <v>18</v>
      </c>
      <c r="B31" s="18">
        <v>310.2</v>
      </c>
      <c r="C31" s="16" t="s">
        <v>180</v>
      </c>
      <c r="G31" s="21">
        <f>SUMIF('UPIS linkin'!$L$11:$L$87,B31,'UPIS linkin'!$T$11:$T$87)</f>
        <v>5678201.46</v>
      </c>
      <c r="H31" s="21">
        <f>-SUMIF('Accum depr linkin'!$N$11:$N$84,B31,'Accum depr linkin'!$V$11:$V$84)</f>
        <v>2208309.3935790011</v>
      </c>
      <c r="L31" s="21">
        <f t="shared" si="1"/>
        <v>2208309.3935790011</v>
      </c>
      <c r="M31" s="131"/>
      <c r="N31" s="21">
        <v>0</v>
      </c>
      <c r="P31" s="21">
        <f t="shared" si="2"/>
        <v>2208309.3935790011</v>
      </c>
    </row>
    <row r="32" spans="1:16" ht="15" customHeight="1">
      <c r="A32" s="33">
        <v>19</v>
      </c>
      <c r="B32" s="18">
        <v>311.2</v>
      </c>
      <c r="C32" s="16" t="s">
        <v>696</v>
      </c>
      <c r="G32" s="21">
        <f>SUMIF('UPIS linkin'!$L$11:$L$87,B32,'UPIS linkin'!$T$11:$T$87)</f>
        <v>41938367.893333331</v>
      </c>
      <c r="H32" s="21">
        <f>-SUMIF('Accum depr linkin'!$N$11:$N$84,B32,'Accum depr linkin'!$V$11:$V$84)</f>
        <v>10936673.026030485</v>
      </c>
      <c r="L32" s="21">
        <f t="shared" si="1"/>
        <v>10936673.026030485</v>
      </c>
      <c r="M32" s="131"/>
      <c r="N32" s="21">
        <v>0</v>
      </c>
      <c r="P32" s="21">
        <f t="shared" si="2"/>
        <v>10936673.026030485</v>
      </c>
    </row>
    <row r="33" spans="1:16" ht="15" customHeight="1">
      <c r="A33" s="33">
        <v>20</v>
      </c>
      <c r="B33" s="18">
        <v>339.2</v>
      </c>
      <c r="C33" s="16" t="s">
        <v>182</v>
      </c>
      <c r="G33" s="21">
        <f>SUMIF('UPIS linkin'!$L$11:$L$87,B33,'UPIS linkin'!$T$11:$T$87)</f>
        <v>0</v>
      </c>
      <c r="H33" s="21">
        <f>-SUMIF('Accum depr linkin'!$N$11:$N$84,B33,'Accum depr linkin'!$V$11:$V$84)</f>
        <v>0</v>
      </c>
      <c r="L33" s="21">
        <f t="shared" si="1"/>
        <v>0</v>
      </c>
      <c r="M33" s="131"/>
      <c r="N33" s="21">
        <v>0</v>
      </c>
      <c r="P33" s="21">
        <f t="shared" si="2"/>
        <v>0</v>
      </c>
    </row>
    <row r="34" spans="1:16" ht="15" customHeight="1">
      <c r="A34" s="33">
        <v>21</v>
      </c>
      <c r="B34" s="18">
        <v>354.2</v>
      </c>
      <c r="C34" s="16" t="s">
        <v>187</v>
      </c>
      <c r="G34" s="132">
        <f>SUMIF('UPIS linkin'!$L$11:$L$87,B34,'UPIS linkin'!$T$11:$T$87)</f>
        <v>0</v>
      </c>
      <c r="H34" s="21">
        <f>-SUMIF('Accum depr linkin'!$N$11:$N$84,B34,'Accum depr linkin'!$V$11:$V$84)</f>
        <v>0</v>
      </c>
      <c r="I34" s="132"/>
      <c r="J34" s="131"/>
      <c r="K34" s="131"/>
      <c r="L34" s="132">
        <f t="shared" si="1"/>
        <v>0</v>
      </c>
      <c r="M34" s="132"/>
      <c r="N34" s="132">
        <v>0</v>
      </c>
      <c r="O34" s="131"/>
      <c r="P34" s="132">
        <f>N34+L34</f>
        <v>0</v>
      </c>
    </row>
    <row r="35" spans="1:16" ht="15" customHeight="1" thickBot="1">
      <c r="A35" s="33">
        <v>22</v>
      </c>
      <c r="M35" s="92"/>
    </row>
    <row r="36" spans="1:16" ht="15" customHeight="1" thickBot="1">
      <c r="A36" s="33">
        <v>23</v>
      </c>
      <c r="C36" s="21" t="s">
        <v>697</v>
      </c>
      <c r="G36" s="134">
        <f>SUM(G24:G35)</f>
        <v>119295598.08346708</v>
      </c>
      <c r="H36" s="134">
        <f>SUM(H24:H35)</f>
        <v>30140282.117188107</v>
      </c>
      <c r="I36" s="134"/>
      <c r="J36" s="134"/>
      <c r="K36" s="134"/>
      <c r="L36" s="134">
        <f>SUM(L24:L34)</f>
        <v>30140282.117188107</v>
      </c>
      <c r="M36" s="134"/>
      <c r="N36" s="134">
        <f>SUM(N24:N33)</f>
        <v>0</v>
      </c>
      <c r="O36" s="134"/>
      <c r="P36" s="134">
        <f>SUM(P24:P33)</f>
        <v>30140282.117188107</v>
      </c>
    </row>
    <row r="37" spans="1:16" ht="15" customHeight="1">
      <c r="A37" s="33">
        <v>24</v>
      </c>
      <c r="G37" s="39"/>
      <c r="I37" s="39"/>
      <c r="L37" s="39"/>
      <c r="M37" s="90"/>
      <c r="N37" s="39"/>
      <c r="P37" s="39"/>
    </row>
    <row r="38" spans="1:16" ht="15" customHeight="1">
      <c r="A38" s="33">
        <v>25</v>
      </c>
      <c r="C38" s="84" t="s">
        <v>698</v>
      </c>
      <c r="M38" s="88"/>
    </row>
    <row r="39" spans="1:16" ht="15" customHeight="1">
      <c r="A39" s="33">
        <v>26</v>
      </c>
      <c r="B39" s="18">
        <v>303.3</v>
      </c>
      <c r="C39" s="16" t="s">
        <v>699</v>
      </c>
      <c r="G39" s="133">
        <f>SUMIF('UPIS linkin'!$L$11:$L$87,B39,'UPIS linkin'!$T$11:$T$87)</f>
        <v>800183.34</v>
      </c>
      <c r="H39" s="37">
        <f>-SUMIF('Accum depr linkin'!$N$11:$N$84,B39,'Accum depr linkin'!$V$11:$V$84)</f>
        <v>0</v>
      </c>
      <c r="I39" s="133"/>
      <c r="L39" s="133">
        <f t="shared" ref="L39:L43" si="3">$J$17*H39</f>
        <v>0</v>
      </c>
      <c r="M39" s="133"/>
      <c r="N39" s="133">
        <v>0</v>
      </c>
      <c r="O39" s="133"/>
      <c r="P39" s="133">
        <f>N39+L39</f>
        <v>0</v>
      </c>
    </row>
    <row r="40" spans="1:16" ht="15" customHeight="1">
      <c r="A40" s="33">
        <v>27</v>
      </c>
      <c r="B40" s="18">
        <v>304.3</v>
      </c>
      <c r="C40" s="16" t="s">
        <v>700</v>
      </c>
      <c r="G40" s="21">
        <f>SUMIF('UPIS linkin'!$L$11:$L$87,B40,'UPIS linkin'!$T$11:$T$87)</f>
        <v>67291380.858333334</v>
      </c>
      <c r="H40" s="21">
        <f>-SUMIF('Accum depr linkin'!$N$11:$N$84,B40,'Accum depr linkin'!$V$11:$V$84)</f>
        <v>11114511.483354542</v>
      </c>
      <c r="L40" s="21">
        <f t="shared" si="3"/>
        <v>11114511.483354542</v>
      </c>
      <c r="M40" s="131"/>
      <c r="N40" s="21">
        <v>0</v>
      </c>
      <c r="P40" s="21">
        <f>N40+L40</f>
        <v>11114511.483354542</v>
      </c>
    </row>
    <row r="41" spans="1:16" ht="15" customHeight="1">
      <c r="A41" s="33">
        <v>28</v>
      </c>
      <c r="B41" s="18">
        <v>311.3</v>
      </c>
      <c r="C41" s="16" t="s">
        <v>185</v>
      </c>
      <c r="G41" s="21">
        <f>SUMIF('UPIS linkin'!$L$11:$L$87,B41,'UPIS linkin'!$T$11:$T$87)</f>
        <v>4470997.365000003</v>
      </c>
      <c r="H41" s="21">
        <f>-SUMIF('Accum depr linkin'!$N$11:$N$84,B41,'Accum depr linkin'!$V$11:$V$84)</f>
        <v>-737102.7007582502</v>
      </c>
      <c r="L41" s="21">
        <f t="shared" si="3"/>
        <v>-737102.7007582502</v>
      </c>
      <c r="M41" s="131"/>
      <c r="N41" s="21">
        <v>0</v>
      </c>
      <c r="P41" s="21">
        <f>N41+L41</f>
        <v>-737102.7007582502</v>
      </c>
    </row>
    <row r="42" spans="1:16" ht="15" customHeight="1">
      <c r="A42" s="33">
        <v>29</v>
      </c>
      <c r="B42" s="18">
        <v>320.3</v>
      </c>
      <c r="C42" s="16" t="s">
        <v>701</v>
      </c>
      <c r="G42" s="21">
        <f>SUMIF('UPIS linkin'!$L$11:$L$87,B42,'UPIS linkin'!$T$11:$T$87)</f>
        <v>73614814.019999966</v>
      </c>
      <c r="H42" s="21">
        <f>-SUMIF('Accum depr linkin'!$N$11:$N$84,B42,'Accum depr linkin'!$V$11:$V$84)</f>
        <v>20310173.339200854</v>
      </c>
      <c r="L42" s="21">
        <f t="shared" si="3"/>
        <v>20310173.339200854</v>
      </c>
      <c r="M42" s="131"/>
      <c r="N42" s="21">
        <v>0</v>
      </c>
      <c r="P42" s="21">
        <f>N42+L42</f>
        <v>20310173.339200854</v>
      </c>
    </row>
    <row r="43" spans="1:16" ht="15" customHeight="1">
      <c r="A43" s="33">
        <v>30</v>
      </c>
      <c r="B43" s="18">
        <v>339.3</v>
      </c>
      <c r="C43" s="16" t="s">
        <v>187</v>
      </c>
      <c r="G43" s="21">
        <f>SUMIF('UPIS linkin'!$L$11:$L$87,B43,'UPIS linkin'!$T$11:$T$87)</f>
        <v>0</v>
      </c>
      <c r="H43" s="21">
        <f>-SUMIF('Accum depr linkin'!$N$11:$N$84,B43,'Accum depr linkin'!$V$11:$V$84)</f>
        <v>0</v>
      </c>
      <c r="L43" s="21">
        <f t="shared" si="3"/>
        <v>0</v>
      </c>
      <c r="M43" s="131"/>
      <c r="N43" s="21">
        <v>0</v>
      </c>
      <c r="P43" s="21">
        <f>N43+L43</f>
        <v>0</v>
      </c>
    </row>
    <row r="44" spans="1:16" ht="15" customHeight="1" thickBot="1">
      <c r="A44" s="33">
        <v>31</v>
      </c>
      <c r="M44" s="92"/>
    </row>
    <row r="45" spans="1:16" ht="15" customHeight="1" thickBot="1">
      <c r="A45" s="33">
        <v>32</v>
      </c>
      <c r="C45" s="21" t="s">
        <v>702</v>
      </c>
      <c r="G45" s="134">
        <f>SUM(G39:G44)</f>
        <v>146177375.58333331</v>
      </c>
      <c r="H45" s="134">
        <f>SUM(H39:H44)</f>
        <v>30687582.121797144</v>
      </c>
      <c r="I45" s="134"/>
      <c r="J45" s="134"/>
      <c r="K45" s="134"/>
      <c r="L45" s="134">
        <f>SUM(L39:L42)</f>
        <v>30687582.121797144</v>
      </c>
      <c r="M45" s="134"/>
      <c r="N45" s="134">
        <f>SUM(N39:N41)</f>
        <v>0</v>
      </c>
      <c r="O45" s="134"/>
      <c r="P45" s="134">
        <f>SUM(P39:P42)</f>
        <v>30687582.121797144</v>
      </c>
    </row>
    <row r="46" spans="1:16" ht="15" customHeight="1">
      <c r="A46" s="33">
        <v>33</v>
      </c>
      <c r="G46" s="39"/>
      <c r="I46" s="39"/>
      <c r="L46" s="39"/>
      <c r="M46" s="90"/>
      <c r="N46" s="39"/>
      <c r="P46" s="39"/>
    </row>
    <row r="47" spans="1:16" ht="15" customHeight="1">
      <c r="A47" s="33">
        <v>34</v>
      </c>
      <c r="C47" s="84" t="s">
        <v>703</v>
      </c>
      <c r="M47" s="88"/>
    </row>
    <row r="48" spans="1:16" ht="15" customHeight="1">
      <c r="A48" s="33">
        <v>35</v>
      </c>
      <c r="B48" s="18">
        <v>303.39999999999998</v>
      </c>
      <c r="C48" s="16" t="s">
        <v>188</v>
      </c>
      <c r="G48" s="133">
        <f>SUMIF('UPIS linkin'!$L$11:$L$87,B48,'UPIS linkin'!$T$11:$T$87)</f>
        <v>7549864.79</v>
      </c>
      <c r="H48" s="37">
        <f>-SUMIF('Accum depr linkin'!$N$11:$N$84,B48,'Accum depr linkin'!$V$11:$V$84)</f>
        <v>0</v>
      </c>
      <c r="I48" s="133"/>
      <c r="L48" s="133">
        <f t="shared" ref="L48:L57" si="4">$J$17*H48</f>
        <v>0</v>
      </c>
      <c r="M48" s="133"/>
      <c r="N48" s="133">
        <v>0</v>
      </c>
      <c r="O48" s="133"/>
      <c r="P48" s="133">
        <f t="shared" ref="P48:P55" si="5">N48+L48</f>
        <v>0</v>
      </c>
    </row>
    <row r="49" spans="1:16" ht="15" customHeight="1">
      <c r="A49" s="33">
        <v>36</v>
      </c>
      <c r="B49" s="18">
        <v>304.39999999999998</v>
      </c>
      <c r="C49" s="16" t="s">
        <v>704</v>
      </c>
      <c r="G49" s="21">
        <f>SUMIF('UPIS linkin'!$L$11:$L$87,B49,'UPIS linkin'!$T$11:$T$87)</f>
        <v>5481638.2350000013</v>
      </c>
      <c r="H49" s="21">
        <f>-SUMIF('Accum depr linkin'!$N$11:$N$84,B49,'Accum depr linkin'!$V$11:$V$84)</f>
        <v>350534.05434362509</v>
      </c>
      <c r="L49" s="21">
        <f t="shared" si="4"/>
        <v>350534.05434362509</v>
      </c>
      <c r="M49" s="131"/>
      <c r="N49" s="21">
        <v>0</v>
      </c>
      <c r="P49" s="21">
        <f t="shared" si="5"/>
        <v>350534.05434362509</v>
      </c>
    </row>
    <row r="50" spans="1:16" ht="15" customHeight="1">
      <c r="A50" s="33">
        <v>37</v>
      </c>
      <c r="B50" s="18">
        <v>311.39999999999998</v>
      </c>
      <c r="C50" s="16" t="s">
        <v>190</v>
      </c>
      <c r="G50" s="21">
        <f>SUMIF('UPIS linkin'!$L$11:$L$87,B50,'UPIS linkin'!$T$11:$T$87)</f>
        <v>2321220.3333333335</v>
      </c>
      <c r="H50" s="21">
        <f>-SUMIF('Accum depr linkin'!$N$11:$N$84,B50,'Accum depr linkin'!$V$11:$V$84)</f>
        <v>263492.29802731948</v>
      </c>
      <c r="L50" s="21">
        <f t="shared" si="4"/>
        <v>263492.29802731948</v>
      </c>
      <c r="M50" s="131"/>
      <c r="N50" s="21">
        <v>0</v>
      </c>
      <c r="P50" s="21">
        <f t="shared" si="5"/>
        <v>263492.29802731948</v>
      </c>
    </row>
    <row r="51" spans="1:16" ht="15" customHeight="1">
      <c r="A51" s="33">
        <v>38</v>
      </c>
      <c r="B51" s="18">
        <v>330.4</v>
      </c>
      <c r="C51" s="16" t="s">
        <v>705</v>
      </c>
      <c r="G51" s="21">
        <f>SUMIF('UPIS linkin'!$L$11:$L$87,B51,'UPIS linkin'!$T$11:$T$87)</f>
        <v>19984584.509999994</v>
      </c>
      <c r="H51" s="21">
        <f>-SUMIF('Accum depr linkin'!$N$11:$N$84,B51,'Accum depr linkin'!$V$11:$V$84)</f>
        <v>8601998.1289977767</v>
      </c>
      <c r="L51" s="21">
        <f t="shared" si="4"/>
        <v>8601998.1289977767</v>
      </c>
      <c r="M51" s="131"/>
      <c r="N51" s="21">
        <v>0</v>
      </c>
      <c r="P51" s="21">
        <f t="shared" si="5"/>
        <v>8601998.1289977767</v>
      </c>
    </row>
    <row r="52" spans="1:16" ht="15" customHeight="1">
      <c r="A52" s="33">
        <v>39</v>
      </c>
      <c r="B52" s="18">
        <v>331.4</v>
      </c>
      <c r="C52" s="16" t="s">
        <v>192</v>
      </c>
      <c r="G52" s="21">
        <f>SUMIF('UPIS linkin'!$L$11:$L$87,B52,'UPIS linkin'!$T$11:$T$87)</f>
        <v>529320025.7611261</v>
      </c>
      <c r="H52" s="21">
        <f>-SUMIF('Accum depr linkin'!$N$11:$N$84,B52,'Accum depr linkin'!$V$11:$V$84)</f>
        <v>81680744.112466961</v>
      </c>
      <c r="L52" s="21">
        <f t="shared" si="4"/>
        <v>81680744.112466961</v>
      </c>
      <c r="M52" s="131"/>
      <c r="N52" s="21">
        <v>0</v>
      </c>
      <c r="P52" s="21">
        <f t="shared" si="5"/>
        <v>81680744.112466961</v>
      </c>
    </row>
    <row r="53" spans="1:16" ht="15" customHeight="1">
      <c r="A53" s="33">
        <v>40</v>
      </c>
      <c r="B53" s="18">
        <v>333.4</v>
      </c>
      <c r="C53" s="16" t="s">
        <v>193</v>
      </c>
      <c r="G53" s="21">
        <f>SUMIF('UPIS linkin'!$L$11:$L$87,B53,'UPIS linkin'!$T$11:$T$87)</f>
        <v>80326965.588911608</v>
      </c>
      <c r="H53" s="21">
        <f>-SUMIF('Accum depr linkin'!$N$11:$N$84,B53,'Accum depr linkin'!$V$11:$V$84)</f>
        <v>37819976.943193905</v>
      </c>
      <c r="L53" s="21">
        <f t="shared" si="4"/>
        <v>37819976.943193905</v>
      </c>
      <c r="M53" s="131"/>
      <c r="N53" s="21">
        <v>0</v>
      </c>
      <c r="P53" s="21">
        <f t="shared" si="5"/>
        <v>37819976.943193905</v>
      </c>
    </row>
    <row r="54" spans="1:16" ht="15" customHeight="1">
      <c r="A54" s="33">
        <v>41</v>
      </c>
      <c r="B54" s="18">
        <v>334.4</v>
      </c>
      <c r="C54" s="16" t="s">
        <v>194</v>
      </c>
      <c r="G54" s="21">
        <f>SUMIF('UPIS linkin'!$L$11:$L$87,B54,'UPIS linkin'!$T$11:$T$87)</f>
        <v>110472906.15181634</v>
      </c>
      <c r="H54" s="21">
        <f>-SUMIF('Accum depr linkin'!$N$11:$N$84,B54,'Accum depr linkin'!$V$11:$V$84)</f>
        <v>38242530.590419538</v>
      </c>
      <c r="L54" s="21">
        <f t="shared" si="4"/>
        <v>38242530.590419538</v>
      </c>
      <c r="M54" s="131"/>
      <c r="N54" s="21">
        <v>0</v>
      </c>
      <c r="P54" s="21">
        <f t="shared" si="5"/>
        <v>38242530.590419538</v>
      </c>
    </row>
    <row r="55" spans="1:16" ht="15" customHeight="1">
      <c r="A55" s="33">
        <v>42</v>
      </c>
      <c r="B55" s="18">
        <v>335.4</v>
      </c>
      <c r="C55" s="16" t="s">
        <v>195</v>
      </c>
      <c r="G55" s="21">
        <f>SUMIF('UPIS linkin'!$L$11:$L$87,B55,'UPIS linkin'!$T$11:$T$87)</f>
        <v>46265500.385666654</v>
      </c>
      <c r="H55" s="21">
        <f>-SUMIF('Accum depr linkin'!$N$11:$N$84,B55,'Accum depr linkin'!$V$11:$V$84)</f>
        <v>2885479.1077261297</v>
      </c>
      <c r="L55" s="21">
        <f t="shared" si="4"/>
        <v>2885479.1077261297</v>
      </c>
      <c r="M55" s="131"/>
      <c r="N55" s="21">
        <v>0</v>
      </c>
      <c r="P55" s="21">
        <f t="shared" si="5"/>
        <v>2885479.1077261297</v>
      </c>
    </row>
    <row r="56" spans="1:16" ht="15" customHeight="1">
      <c r="A56" s="33">
        <f>A55+1</f>
        <v>43</v>
      </c>
      <c r="B56" s="18">
        <v>336.4</v>
      </c>
      <c r="C56" s="16" t="s">
        <v>196</v>
      </c>
      <c r="G56" s="21">
        <f>SUMIF('UPIS linkin'!$L$11:$L$87,B56,'UPIS linkin'!$T$11:$T$87)</f>
        <v>0</v>
      </c>
      <c r="H56" s="21">
        <f>-SUMIF('Accum depr linkin'!$N$11:$N$84,B56,'Accum depr linkin'!$V$11:$V$84)</f>
        <v>0</v>
      </c>
      <c r="L56" s="21">
        <f t="shared" si="4"/>
        <v>0</v>
      </c>
      <c r="M56" s="131"/>
      <c r="N56" s="21">
        <v>0</v>
      </c>
      <c r="P56" s="21">
        <f>N56+L56</f>
        <v>0</v>
      </c>
    </row>
    <row r="57" spans="1:16" ht="15" customHeight="1">
      <c r="A57" s="33">
        <f>A56+1</f>
        <v>44</v>
      </c>
      <c r="B57" s="18">
        <v>339.4</v>
      </c>
      <c r="C57" s="16" t="s">
        <v>197</v>
      </c>
      <c r="G57" s="21">
        <f>SUMIF('UPIS linkin'!$L$11:$L$87,B57,'UPIS linkin'!$T$11:$T$87)</f>
        <v>0</v>
      </c>
      <c r="H57" s="21">
        <f>-SUMIF('Accum depr linkin'!$N$11:$N$84,B57,'Accum depr linkin'!$V$11:$V$84)</f>
        <v>0</v>
      </c>
      <c r="L57" s="21">
        <f t="shared" si="4"/>
        <v>0</v>
      </c>
      <c r="M57" s="131"/>
      <c r="N57" s="21">
        <v>0</v>
      </c>
      <c r="P57" s="21">
        <f>N57+L57</f>
        <v>0</v>
      </c>
    </row>
    <row r="58" spans="1:16" ht="15" customHeight="1" thickBot="1">
      <c r="A58" s="33">
        <f>A57+1</f>
        <v>45</v>
      </c>
      <c r="G58" s="35"/>
      <c r="I58" s="35"/>
      <c r="L58" s="35"/>
      <c r="M58" s="48"/>
      <c r="N58" s="35"/>
      <c r="P58" s="35"/>
    </row>
    <row r="59" spans="1:16" ht="15" customHeight="1" thickBot="1">
      <c r="A59" s="33">
        <f>A58+1</f>
        <v>46</v>
      </c>
      <c r="C59" s="21" t="s">
        <v>706</v>
      </c>
      <c r="G59" s="134">
        <f>SUM(G48:G58)</f>
        <v>801722705.75585401</v>
      </c>
      <c r="H59" s="134">
        <f>SUM(H48:H58)</f>
        <v>169844755.23517525</v>
      </c>
      <c r="I59" s="134"/>
      <c r="J59" s="134"/>
      <c r="K59" s="134"/>
      <c r="L59" s="134">
        <f>SUM(L48:L58)</f>
        <v>169844755.23517525</v>
      </c>
      <c r="M59" s="134"/>
      <c r="N59" s="134">
        <f>SUM(N48:N58)</f>
        <v>0</v>
      </c>
      <c r="O59" s="134"/>
      <c r="P59" s="134">
        <f>SUM(P48:P58)</f>
        <v>169844755.23517525</v>
      </c>
    </row>
    <row r="60" spans="1:16" ht="15" customHeight="1">
      <c r="A60" s="33"/>
      <c r="B60" s="21"/>
    </row>
    <row r="61" spans="1:16" ht="15" customHeight="1">
      <c r="A61" s="33"/>
    </row>
    <row r="62" spans="1:16" ht="15" customHeight="1">
      <c r="A62" s="33"/>
    </row>
    <row r="63" spans="1:16" ht="15" customHeight="1">
      <c r="A63" s="33"/>
      <c r="C63" s="34"/>
      <c r="D63" s="34"/>
      <c r="E63" s="34"/>
      <c r="F63" s="34"/>
      <c r="G63" s="34"/>
      <c r="H63" s="34"/>
      <c r="I63" s="34"/>
      <c r="J63" s="34"/>
      <c r="K63" s="34"/>
      <c r="L63" s="34"/>
      <c r="M63" s="34"/>
      <c r="N63" s="34"/>
      <c r="O63" s="34"/>
      <c r="P63" s="34"/>
    </row>
    <row r="64" spans="1:16" ht="15" customHeight="1">
      <c r="A64" s="630" t="str">
        <f>+A1</f>
        <v>KENTUCKY-AMERICAN WATER COMPANY</v>
      </c>
      <c r="B64" s="630"/>
      <c r="C64" s="630"/>
      <c r="D64" s="630"/>
      <c r="E64" s="630"/>
      <c r="F64" s="630"/>
      <c r="G64" s="630"/>
      <c r="H64" s="630"/>
      <c r="I64" s="630"/>
      <c r="J64" s="630"/>
      <c r="K64" s="630"/>
      <c r="L64" s="630"/>
      <c r="M64" s="630"/>
      <c r="N64" s="630"/>
      <c r="O64" s="630"/>
      <c r="P64" s="630"/>
    </row>
    <row r="65" spans="1:16" ht="15" customHeight="1">
      <c r="A65" s="630" t="str">
        <f>+A2</f>
        <v>Case No. 2026-00094</v>
      </c>
      <c r="B65" s="630"/>
      <c r="C65" s="630"/>
      <c r="D65" s="630"/>
      <c r="E65" s="630"/>
      <c r="F65" s="630"/>
      <c r="G65" s="630"/>
      <c r="H65" s="630"/>
      <c r="I65" s="630"/>
      <c r="J65" s="630"/>
      <c r="K65" s="630"/>
      <c r="L65" s="630"/>
      <c r="M65" s="630"/>
      <c r="N65" s="630"/>
      <c r="O65" s="630"/>
      <c r="P65" s="630"/>
    </row>
    <row r="66" spans="1:16" ht="15" customHeight="1">
      <c r="A66" s="630" t="s">
        <v>628</v>
      </c>
      <c r="B66" s="630"/>
      <c r="C66" s="630"/>
      <c r="D66" s="630"/>
      <c r="E66" s="630"/>
      <c r="F66" s="630"/>
      <c r="G66" s="630"/>
      <c r="H66" s="630"/>
      <c r="I66" s="630"/>
      <c r="J66" s="630"/>
      <c r="K66" s="630"/>
      <c r="L66" s="630"/>
      <c r="M66" s="630"/>
      <c r="N66" s="630"/>
      <c r="O66" s="630"/>
      <c r="P66" s="630"/>
    </row>
    <row r="67" spans="1:16" ht="15" customHeight="1">
      <c r="A67" s="630" t="str">
        <f>+A4</f>
        <v>Base Year at August 31, 2026</v>
      </c>
      <c r="B67" s="630"/>
      <c r="C67" s="630"/>
      <c r="D67" s="630"/>
      <c r="E67" s="630"/>
      <c r="F67" s="630"/>
      <c r="G67" s="630"/>
      <c r="H67" s="630"/>
      <c r="I67" s="630"/>
      <c r="J67" s="630"/>
      <c r="K67" s="630"/>
      <c r="L67" s="630"/>
      <c r="M67" s="630"/>
      <c r="N67" s="630"/>
      <c r="O67" s="630"/>
      <c r="P67" s="630"/>
    </row>
    <row r="68" spans="1:16" ht="15" customHeight="1">
      <c r="A68" s="33"/>
      <c r="C68" s="33"/>
      <c r="D68" s="33"/>
      <c r="E68" s="33"/>
      <c r="F68" s="33"/>
      <c r="G68" s="33"/>
      <c r="H68" s="33"/>
      <c r="I68" s="33"/>
      <c r="J68" s="33"/>
      <c r="K68" s="33"/>
      <c r="L68" s="33"/>
      <c r="M68" s="33"/>
      <c r="N68" s="33"/>
      <c r="O68" s="33"/>
      <c r="P68" s="29" t="s">
        <v>779</v>
      </c>
    </row>
    <row r="69" spans="1:16" s="16" customFormat="1">
      <c r="B69" s="18"/>
      <c r="D69" s="20"/>
      <c r="E69" s="20"/>
      <c r="F69" s="20"/>
      <c r="G69" s="20"/>
      <c r="H69" s="20"/>
      <c r="I69" s="20"/>
      <c r="J69" s="20"/>
      <c r="K69" s="20"/>
      <c r="L69" s="20"/>
      <c r="P69" s="232" t="str">
        <f ca="1">RIGHT(CELL("filename",$A$1),LEN(CELL("filename",$A$1))-SEARCH("\Rate Base",CELL("filename",$A$1),1))</f>
        <v>Rate Base\[KAWC 2026 Rate Case - Exhibit 37 Schedules B1 - B8.xlsx]Sch B-3</v>
      </c>
    </row>
    <row r="70" spans="1:16" ht="15" customHeight="1">
      <c r="A70" s="89" t="str">
        <f>+A7</f>
        <v>DATA: _X_ BASE PERIOD ___ FORECASTED PERIOD</v>
      </c>
      <c r="P70" s="29" t="s">
        <v>782</v>
      </c>
    </row>
    <row r="71" spans="1:16" ht="15" customHeight="1">
      <c r="A71" s="89" t="str">
        <f>+A8</f>
        <v>TYPE OF FILING:  _X_ ORIGINAL __ UPDATED __ REVISED</v>
      </c>
      <c r="P71" s="29" t="str">
        <f>Control!D64</f>
        <v>Witness Responsible:   John Watkins</v>
      </c>
    </row>
    <row r="72" spans="1:16" ht="15" customHeight="1">
      <c r="A72" s="21" t="s">
        <v>780</v>
      </c>
    </row>
    <row r="73" spans="1:16" ht="15" customHeight="1" thickBot="1">
      <c r="A73" s="79"/>
      <c r="B73" s="80"/>
    </row>
    <row r="74" spans="1:16" ht="15" customHeight="1">
      <c r="A74" s="31"/>
      <c r="B74" s="32"/>
      <c r="C74" s="31"/>
      <c r="D74" s="31"/>
      <c r="E74" s="31"/>
      <c r="F74" s="31"/>
      <c r="G74" s="32" t="s">
        <v>119</v>
      </c>
      <c r="H74" s="81" t="s">
        <v>781</v>
      </c>
      <c r="I74" s="82"/>
      <c r="J74" s="82"/>
      <c r="K74" s="82"/>
      <c r="L74" s="82"/>
      <c r="M74" s="82"/>
      <c r="N74" s="82"/>
      <c r="O74" s="82"/>
      <c r="P74" s="82"/>
    </row>
    <row r="75" spans="1:16" ht="15" customHeight="1">
      <c r="A75" s="33" t="s">
        <v>570</v>
      </c>
      <c r="B75" s="33" t="s">
        <v>714</v>
      </c>
      <c r="G75" s="33" t="s">
        <v>168</v>
      </c>
      <c r="H75" s="83" t="s">
        <v>168</v>
      </c>
      <c r="I75" s="39"/>
      <c r="J75" s="83" t="s">
        <v>679</v>
      </c>
      <c r="K75" s="39"/>
      <c r="L75" s="83" t="s">
        <v>679</v>
      </c>
      <c r="M75" s="39"/>
      <c r="N75" s="39"/>
      <c r="O75" s="39"/>
      <c r="P75" s="83" t="s">
        <v>680</v>
      </c>
    </row>
    <row r="76" spans="1:16" ht="15" customHeight="1" thickBot="1">
      <c r="A76" s="33" t="s">
        <v>662</v>
      </c>
      <c r="B76" s="33" t="s">
        <v>300</v>
      </c>
      <c r="C76" s="34" t="s">
        <v>301</v>
      </c>
      <c r="D76" s="34"/>
      <c r="E76" s="34"/>
      <c r="G76" s="33" t="s">
        <v>717</v>
      </c>
      <c r="H76" s="33" t="s">
        <v>717</v>
      </c>
      <c r="J76" s="33" t="s">
        <v>682</v>
      </c>
      <c r="L76" s="33" t="s">
        <v>168</v>
      </c>
      <c r="N76" s="33" t="s">
        <v>414</v>
      </c>
      <c r="P76" s="33" t="s">
        <v>684</v>
      </c>
    </row>
    <row r="77" spans="1:16" ht="15" customHeight="1">
      <c r="A77" s="32">
        <v>1</v>
      </c>
      <c r="B77" s="32"/>
      <c r="C77" s="31"/>
      <c r="D77" s="31"/>
      <c r="E77" s="31"/>
      <c r="F77" s="31"/>
      <c r="G77" s="31"/>
      <c r="H77" s="31"/>
      <c r="I77" s="31"/>
      <c r="J77" s="31"/>
      <c r="K77" s="31"/>
      <c r="L77" s="31"/>
      <c r="M77" s="31"/>
      <c r="N77" s="31"/>
      <c r="O77" s="31"/>
      <c r="P77" s="31"/>
    </row>
    <row r="78" spans="1:16" ht="15" customHeight="1">
      <c r="A78" s="33">
        <v>2</v>
      </c>
    </row>
    <row r="79" spans="1:16" ht="15" customHeight="1">
      <c r="A79" s="33">
        <v>3</v>
      </c>
      <c r="C79" s="84" t="s">
        <v>708</v>
      </c>
    </row>
    <row r="80" spans="1:16" ht="15" customHeight="1" thickBot="1">
      <c r="A80" s="33">
        <v>4</v>
      </c>
      <c r="B80" s="18">
        <v>303.5</v>
      </c>
      <c r="C80" s="16" t="s">
        <v>198</v>
      </c>
      <c r="G80" s="133">
        <f>SUMIF('UPIS linkin'!$L$11:$L$87,B80,'UPIS linkin'!$T$11:$T$87)</f>
        <v>0</v>
      </c>
      <c r="H80" s="37">
        <f>-SUMIF('Accum depr linkin'!$N$11:$N$84,B80,'Accum depr linkin'!$V$11:$V$84)</f>
        <v>0</v>
      </c>
      <c r="I80" s="133"/>
      <c r="J80" s="86">
        <v>1</v>
      </c>
      <c r="L80" s="133">
        <f t="shared" ref="L80:L90" si="6">$J$17*H80</f>
        <v>0</v>
      </c>
      <c r="M80" s="37"/>
      <c r="N80" s="133">
        <v>0</v>
      </c>
      <c r="O80" s="133"/>
      <c r="P80" s="37">
        <f t="shared" ref="P80:P90" si="7">N80+L80</f>
        <v>0</v>
      </c>
    </row>
    <row r="81" spans="1:16" ht="15" customHeight="1" thickTop="1">
      <c r="A81" s="33">
        <v>5</v>
      </c>
      <c r="B81" s="18">
        <v>304.5</v>
      </c>
      <c r="C81" s="16" t="s">
        <v>709</v>
      </c>
      <c r="G81" s="130">
        <f>SUMIF('UPIS linkin'!$L$11:$L$87,B81,'UPIS linkin'!$T$11:$T$87)</f>
        <v>21240621.403333332</v>
      </c>
      <c r="H81" s="130">
        <f>-SUMIF('Accum depr linkin'!$N$11:$N$84,B81,'Accum depr linkin'!$V$11:$V$84)</f>
        <v>6052010.0306786587</v>
      </c>
      <c r="J81" s="87"/>
      <c r="L81" s="130">
        <f t="shared" si="6"/>
        <v>6052010.0306786587</v>
      </c>
      <c r="N81" s="21">
        <v>0</v>
      </c>
      <c r="P81" s="130">
        <f t="shared" si="7"/>
        <v>6052010.0306786587</v>
      </c>
    </row>
    <row r="82" spans="1:16" ht="15" customHeight="1">
      <c r="A82" s="33">
        <v>6</v>
      </c>
      <c r="B82" s="18">
        <v>340.5</v>
      </c>
      <c r="C82" s="16" t="s">
        <v>200</v>
      </c>
      <c r="G82" s="130">
        <f>SUMIF('UPIS linkin'!$L$11:$L$87,B82,'UPIS linkin'!$T$11:$T$87)</f>
        <v>17783658.46166667</v>
      </c>
      <c r="H82" s="130">
        <f>-SUMIF('Accum depr linkin'!$N$11:$N$84,B82,'Accum depr linkin'!$V$11:$V$84)</f>
        <v>6008987.5051762322</v>
      </c>
      <c r="L82" s="130">
        <f t="shared" si="6"/>
        <v>6008987.5051762322</v>
      </c>
      <c r="N82" s="21">
        <v>0</v>
      </c>
      <c r="P82" s="130">
        <f t="shared" si="7"/>
        <v>6008987.5051762322</v>
      </c>
    </row>
    <row r="83" spans="1:16" ht="15" customHeight="1">
      <c r="A83" s="33">
        <v>7</v>
      </c>
      <c r="B83" s="18">
        <v>341.5</v>
      </c>
      <c r="C83" s="16" t="s">
        <v>201</v>
      </c>
      <c r="G83" s="130">
        <f>SUMIF('UPIS linkin'!$L$11:$L$87,B83,'UPIS linkin'!$T$11:$T$87)</f>
        <v>15324938.033333335</v>
      </c>
      <c r="H83" s="130">
        <f>-SUMIF('Accum depr linkin'!$N$11:$N$84,B83,'Accum depr linkin'!$V$11:$V$84)</f>
        <v>6295781.8675728329</v>
      </c>
      <c r="L83" s="130">
        <f>$J$17*H83</f>
        <v>6295781.8675728329</v>
      </c>
      <c r="N83" s="21">
        <v>0</v>
      </c>
      <c r="P83" s="130">
        <f>N83+L83</f>
        <v>6295781.8675728329</v>
      </c>
    </row>
    <row r="84" spans="1:16" ht="15" customHeight="1">
      <c r="A84" s="33">
        <v>8</v>
      </c>
      <c r="B84" s="18">
        <v>342.5</v>
      </c>
      <c r="C84" s="16" t="s">
        <v>202</v>
      </c>
      <c r="G84" s="130">
        <f>SUMIF('UPIS linkin'!$L$11:$L$87,B84,'UPIS linkin'!$T$11:$T$87)</f>
        <v>339105.9</v>
      </c>
      <c r="H84" s="130">
        <f>-SUMIF('Accum depr linkin'!$N$11:$N$84,B84,'Accum depr linkin'!$V$11:$V$84)</f>
        <v>54263.678075000003</v>
      </c>
      <c r="L84" s="130">
        <f t="shared" si="6"/>
        <v>54263.678075000003</v>
      </c>
      <c r="N84" s="21">
        <v>0</v>
      </c>
      <c r="P84" s="130">
        <f t="shared" si="7"/>
        <v>54263.678075000003</v>
      </c>
    </row>
    <row r="85" spans="1:16" ht="15" customHeight="1">
      <c r="A85" s="33">
        <v>9</v>
      </c>
      <c r="B85" s="18">
        <v>343.5</v>
      </c>
      <c r="C85" s="16" t="s">
        <v>203</v>
      </c>
      <c r="G85" s="130">
        <f>SUMIF('UPIS linkin'!$L$11:$L$87,B85,'UPIS linkin'!$T$11:$T$87)</f>
        <v>5548653.3850000016</v>
      </c>
      <c r="H85" s="130">
        <f>-SUMIF('Accum depr linkin'!$N$11:$N$84,B85,'Accum depr linkin'!$V$11:$V$84)</f>
        <v>1824352.3524838542</v>
      </c>
      <c r="L85" s="130">
        <f t="shared" si="6"/>
        <v>1824352.3524838542</v>
      </c>
      <c r="N85" s="21">
        <v>0</v>
      </c>
      <c r="P85" s="130">
        <f t="shared" si="7"/>
        <v>1824352.3524838542</v>
      </c>
    </row>
    <row r="86" spans="1:16" ht="15" customHeight="1">
      <c r="A86" s="33">
        <v>10</v>
      </c>
      <c r="B86" s="18">
        <v>344.5</v>
      </c>
      <c r="C86" s="16" t="s">
        <v>204</v>
      </c>
      <c r="G86" s="130">
        <f>SUMIF('UPIS linkin'!$L$11:$L$87,B86,'UPIS linkin'!$T$11:$T$87)</f>
        <v>686440.29166666686</v>
      </c>
      <c r="H86" s="130">
        <f>-SUMIF('Accum depr linkin'!$N$11:$N$84,B86,'Accum depr linkin'!$V$11:$V$84)</f>
        <v>245325.82582163194</v>
      </c>
      <c r="L86" s="130">
        <f t="shared" si="6"/>
        <v>245325.82582163194</v>
      </c>
      <c r="N86" s="21">
        <v>0</v>
      </c>
      <c r="P86" s="130">
        <f>N86+L86</f>
        <v>245325.82582163194</v>
      </c>
    </row>
    <row r="87" spans="1:16" ht="15" customHeight="1">
      <c r="A87" s="33">
        <v>11</v>
      </c>
      <c r="B87" s="18">
        <v>345.5</v>
      </c>
      <c r="C87" s="16" t="s">
        <v>205</v>
      </c>
      <c r="G87" s="130">
        <f>SUMIF('UPIS linkin'!$L$11:$L$87,B87,'UPIS linkin'!$T$11:$T$87)</f>
        <v>2354778.3816666654</v>
      </c>
      <c r="H87" s="130">
        <f>-SUMIF('Accum depr linkin'!$N$11:$N$84,B87,'Accum depr linkin'!$V$11:$V$84)</f>
        <v>1089252.0083374169</v>
      </c>
      <c r="L87" s="130">
        <f t="shared" si="6"/>
        <v>1089252.0083374169</v>
      </c>
      <c r="N87" s="21">
        <v>0</v>
      </c>
      <c r="P87" s="130">
        <f t="shared" si="7"/>
        <v>1089252.0083374169</v>
      </c>
    </row>
    <row r="88" spans="1:16" ht="15" customHeight="1">
      <c r="A88" s="33">
        <v>12</v>
      </c>
      <c r="B88" s="18">
        <v>346.5</v>
      </c>
      <c r="C88" s="16" t="s">
        <v>206</v>
      </c>
      <c r="G88" s="130">
        <f>SUMIF('UPIS linkin'!$L$11:$L$87,B88,'UPIS linkin'!$T$11:$T$87)</f>
        <v>7216651.083333334</v>
      </c>
      <c r="H88" s="130">
        <f>-SUMIF('Accum depr linkin'!$N$11:$N$84,B88,'Accum depr linkin'!$V$11:$V$84)</f>
        <v>2969194.5773741533</v>
      </c>
      <c r="L88" s="130">
        <f>$J$17*H88</f>
        <v>2969194.5773741533</v>
      </c>
      <c r="N88" s="21">
        <v>0</v>
      </c>
      <c r="P88" s="130">
        <f t="shared" si="7"/>
        <v>2969194.5773741533</v>
      </c>
    </row>
    <row r="89" spans="1:16" ht="15" customHeight="1">
      <c r="A89" s="33">
        <v>13</v>
      </c>
      <c r="B89" s="18">
        <v>347.5</v>
      </c>
      <c r="C89" s="16" t="s">
        <v>207</v>
      </c>
      <c r="G89" s="130">
        <f>SUMIF('UPIS linkin'!$L$11:$L$87,B89,'UPIS linkin'!$T$11:$T$87)</f>
        <v>4481685.1350000007</v>
      </c>
      <c r="H89" s="130">
        <f>-SUMIF('Accum depr linkin'!$N$11:$N$84,B89,'Accum depr linkin'!$V$11:$V$84)</f>
        <v>658750.9185066669</v>
      </c>
      <c r="L89" s="130">
        <f t="shared" si="6"/>
        <v>658750.9185066669</v>
      </c>
      <c r="N89" s="21">
        <v>0</v>
      </c>
      <c r="P89" s="130">
        <f t="shared" si="7"/>
        <v>658750.9185066669</v>
      </c>
    </row>
    <row r="90" spans="1:16" ht="15" customHeight="1">
      <c r="A90" s="33">
        <v>14</v>
      </c>
      <c r="B90" s="18">
        <v>348.5</v>
      </c>
      <c r="C90" s="16" t="s">
        <v>208</v>
      </c>
      <c r="G90" s="130">
        <f>SUMIF('UPIS linkin'!$L$11:$L$87,B90,'UPIS linkin'!$T$11:$T$87)</f>
        <v>12906.9</v>
      </c>
      <c r="H90" s="130">
        <f>-SUMIF('Accum depr linkin'!$N$11:$N$84,B90,'Accum depr linkin'!$V$11:$V$84)</f>
        <v>12691.78</v>
      </c>
      <c r="L90" s="130">
        <f t="shared" si="6"/>
        <v>12691.78</v>
      </c>
      <c r="N90" s="21">
        <v>0</v>
      </c>
      <c r="P90" s="130">
        <f t="shared" si="7"/>
        <v>12691.78</v>
      </c>
    </row>
    <row r="91" spans="1:16" ht="15" customHeight="1">
      <c r="A91" s="33">
        <v>15</v>
      </c>
    </row>
    <row r="92" spans="1:16" ht="15" customHeight="1" thickBot="1">
      <c r="A92" s="33">
        <v>16</v>
      </c>
      <c r="N92" s="88"/>
    </row>
    <row r="93" spans="1:16" ht="15" customHeight="1" thickBot="1">
      <c r="A93" s="33">
        <v>17</v>
      </c>
      <c r="C93" s="21" t="s">
        <v>710</v>
      </c>
      <c r="G93" s="134">
        <f>SUM(G80:G91)</f>
        <v>74989438.975000009</v>
      </c>
      <c r="H93" s="134">
        <f>SUM(H80:H91)</f>
        <v>25210610.544026446</v>
      </c>
      <c r="I93" s="134"/>
      <c r="J93" s="134"/>
      <c r="K93" s="134"/>
      <c r="L93" s="134">
        <f>SUM(L80:L91)</f>
        <v>25210610.544026446</v>
      </c>
      <c r="M93" s="134"/>
      <c r="N93" s="134">
        <f>SUM(N80:N91)</f>
        <v>0</v>
      </c>
      <c r="O93" s="134"/>
      <c r="P93" s="134">
        <f>SUM(P80:P91)</f>
        <v>25210610.544026446</v>
      </c>
    </row>
    <row r="94" spans="1:16" ht="15" customHeight="1">
      <c r="A94" s="33">
        <v>18</v>
      </c>
      <c r="G94" s="39"/>
      <c r="H94" s="39"/>
      <c r="L94" s="39"/>
      <c r="N94" s="90"/>
      <c r="P94" s="39"/>
    </row>
    <row r="95" spans="1:16" ht="15" customHeight="1" thickBot="1">
      <c r="A95" s="33">
        <v>19</v>
      </c>
      <c r="B95" s="33" t="s">
        <v>209</v>
      </c>
      <c r="C95" s="21" t="s">
        <v>210</v>
      </c>
      <c r="G95" s="35">
        <f>'ACQ- Link In'!B5</f>
        <v>17886453.990000006</v>
      </c>
      <c r="H95" s="35">
        <f>-'ACQ- Link In'!B7</f>
        <v>9122402.0041813571</v>
      </c>
      <c r="I95" s="35"/>
      <c r="J95" s="35"/>
      <c r="K95" s="35"/>
      <c r="L95" s="35">
        <f t="shared" ref="L95" si="8">$J$17*H95</f>
        <v>9122402.0041813571</v>
      </c>
      <c r="M95" s="35"/>
      <c r="N95" s="35">
        <v>0</v>
      </c>
      <c r="O95" s="35"/>
      <c r="P95" s="35">
        <f t="shared" ref="P95" si="9">N95+L95</f>
        <v>9122402.0041813571</v>
      </c>
    </row>
    <row r="96" spans="1:16" ht="15" customHeight="1">
      <c r="A96" s="33">
        <v>20</v>
      </c>
    </row>
    <row r="97" spans="1:16" ht="15" customHeight="1" thickBot="1">
      <c r="A97" s="33">
        <v>21</v>
      </c>
      <c r="C97" s="21" t="s">
        <v>711</v>
      </c>
      <c r="G97" s="37">
        <f>G93+G59+G45+G36+G21+G95</f>
        <v>1163023446.6876543</v>
      </c>
      <c r="H97" s="37">
        <f>H93+H59+H45+H36+H21+H95</f>
        <v>266012429.60976827</v>
      </c>
      <c r="I97" s="37"/>
      <c r="J97" s="37"/>
      <c r="K97" s="37"/>
      <c r="L97" s="37">
        <f>L93+L59+L45+L36+L21+L95</f>
        <v>266012429.60976827</v>
      </c>
      <c r="M97" s="37"/>
      <c r="N97" s="37">
        <f>N93+N59+N45+N36+N21+N95</f>
        <v>0</v>
      </c>
      <c r="O97" s="37"/>
      <c r="P97" s="206">
        <f>P93+P59+P45+P36+P21+P95</f>
        <v>266012429.60976827</v>
      </c>
    </row>
    <row r="98" spans="1:16" ht="15" customHeight="1" thickTop="1">
      <c r="A98" s="33">
        <v>22</v>
      </c>
      <c r="G98" s="87"/>
      <c r="H98" s="87"/>
      <c r="L98" s="87"/>
      <c r="N98" s="87"/>
      <c r="P98" s="87"/>
    </row>
    <row r="99" spans="1:16" ht="15" customHeight="1">
      <c r="A99" s="33">
        <v>23</v>
      </c>
      <c r="G99" s="147">
        <f>+'UPIS linkin'!AL5+'ACQ- Link In'!B5</f>
        <v>1163023446.687655</v>
      </c>
      <c r="H99" s="147">
        <f>-'Accum depr linkin'!AN5-'ACQ- Link In'!B7</f>
        <v>266012429.6097683</v>
      </c>
      <c r="I99" s="147"/>
      <c r="J99" s="147"/>
      <c r="K99" s="147"/>
      <c r="L99" s="147">
        <f>H97</f>
        <v>266012429.60976827</v>
      </c>
    </row>
    <row r="100" spans="1:16" ht="15" customHeight="1">
      <c r="A100" s="33">
        <v>24</v>
      </c>
      <c r="G100" s="147">
        <f>+G99-G97</f>
        <v>0</v>
      </c>
      <c r="H100" s="147">
        <f>+H99-H97</f>
        <v>0</v>
      </c>
      <c r="I100" s="147"/>
      <c r="J100" s="147"/>
      <c r="K100" s="147"/>
      <c r="L100" s="147">
        <f>L97-L99</f>
        <v>0</v>
      </c>
    </row>
    <row r="101" spans="1:16" ht="15" customHeight="1">
      <c r="A101" s="33">
        <v>25</v>
      </c>
    </row>
    <row r="102" spans="1:16" ht="15" customHeight="1">
      <c r="A102" s="33"/>
    </row>
    <row r="103" spans="1:16" ht="15" customHeight="1">
      <c r="A103" s="33"/>
    </row>
    <row r="104" spans="1:16" ht="15" customHeight="1">
      <c r="A104" s="33"/>
    </row>
    <row r="105" spans="1:16" ht="15" customHeight="1">
      <c r="A105" s="33"/>
    </row>
    <row r="106" spans="1:16" ht="15" customHeight="1">
      <c r="A106" s="33"/>
    </row>
    <row r="107" spans="1:16" ht="15" customHeight="1">
      <c r="A107" s="33"/>
    </row>
    <row r="108" spans="1:16" ht="15" customHeight="1">
      <c r="A108" s="33"/>
    </row>
    <row r="109" spans="1:16" ht="15" customHeight="1">
      <c r="A109" s="33"/>
    </row>
    <row r="110" spans="1:16" ht="15" customHeight="1">
      <c r="A110" s="33"/>
    </row>
    <row r="111" spans="1:16" ht="15" customHeight="1">
      <c r="A111" s="33"/>
    </row>
    <row r="112" spans="1:16" ht="15" customHeight="1">
      <c r="A112" s="33"/>
    </row>
    <row r="113" spans="1:16" ht="15" customHeight="1">
      <c r="A113" s="33"/>
    </row>
    <row r="114" spans="1:16" ht="15" customHeight="1">
      <c r="A114" s="33"/>
    </row>
    <row r="115" spans="1:16" ht="15" customHeight="1">
      <c r="A115" s="33"/>
    </row>
    <row r="116" spans="1:16" ht="15" customHeight="1">
      <c r="A116" s="33"/>
    </row>
    <row r="117" spans="1:16" ht="15" customHeight="1">
      <c r="A117" s="33"/>
    </row>
    <row r="118" spans="1:16" ht="15" customHeight="1">
      <c r="A118" s="33"/>
    </row>
    <row r="119" spans="1:16" ht="15" customHeight="1">
      <c r="A119" s="33"/>
    </row>
    <row r="120" spans="1:16" ht="15" customHeight="1">
      <c r="A120" s="33"/>
    </row>
    <row r="121" spans="1:16" ht="15" customHeight="1">
      <c r="A121" s="33"/>
    </row>
    <row r="122" spans="1:16" ht="15" customHeight="1">
      <c r="A122" s="33"/>
    </row>
    <row r="123" spans="1:16" ht="15" customHeight="1">
      <c r="A123" s="33"/>
    </row>
    <row r="124" spans="1:16" ht="15" customHeight="1">
      <c r="A124" s="33"/>
    </row>
    <row r="125" spans="1:16" ht="15" customHeight="1">
      <c r="A125" s="33"/>
    </row>
    <row r="126" spans="1:16" ht="15" customHeight="1">
      <c r="A126" s="33"/>
    </row>
    <row r="127" spans="1:16" ht="15" customHeight="1">
      <c r="A127" s="630" t="str">
        <f>+A1</f>
        <v>KENTUCKY-AMERICAN WATER COMPANY</v>
      </c>
      <c r="B127" s="630"/>
      <c r="C127" s="630"/>
      <c r="D127" s="630"/>
      <c r="E127" s="630"/>
      <c r="F127" s="630"/>
      <c r="G127" s="630"/>
      <c r="H127" s="630"/>
      <c r="I127" s="630"/>
      <c r="J127" s="630"/>
      <c r="K127" s="630"/>
      <c r="L127" s="630"/>
      <c r="M127" s="630"/>
      <c r="N127" s="630"/>
      <c r="O127" s="630"/>
      <c r="P127" s="630"/>
    </row>
    <row r="128" spans="1:16" ht="15" customHeight="1">
      <c r="A128" s="630" t="str">
        <f>A65</f>
        <v>Case No. 2026-00094</v>
      </c>
      <c r="B128" s="630"/>
      <c r="C128" s="630"/>
      <c r="D128" s="630"/>
      <c r="E128" s="630"/>
      <c r="F128" s="630"/>
      <c r="G128" s="630"/>
      <c r="H128" s="630"/>
      <c r="I128" s="630"/>
      <c r="J128" s="630"/>
      <c r="K128" s="630"/>
      <c r="L128" s="630"/>
      <c r="M128" s="630"/>
      <c r="N128" s="630"/>
      <c r="O128" s="630"/>
      <c r="P128" s="630"/>
    </row>
    <row r="129" spans="1:16" ht="15" customHeight="1">
      <c r="A129" s="630" t="s">
        <v>628</v>
      </c>
      <c r="B129" s="630"/>
      <c r="C129" s="630"/>
      <c r="D129" s="630"/>
      <c r="E129" s="630"/>
      <c r="F129" s="630"/>
      <c r="G129" s="630"/>
      <c r="H129" s="630"/>
      <c r="I129" s="630"/>
      <c r="J129" s="630"/>
      <c r="K129" s="630"/>
      <c r="L129" s="630"/>
      <c r="M129" s="630"/>
      <c r="N129" s="630"/>
      <c r="O129" s="630"/>
      <c r="P129" s="630"/>
    </row>
    <row r="130" spans="1:16" ht="15" customHeight="1">
      <c r="A130" s="630" t="str">
        <f>+'Sch B-2'!A63</f>
        <v>Forecast Year at December 31, 2027</v>
      </c>
      <c r="B130" s="630"/>
      <c r="C130" s="630"/>
      <c r="D130" s="630"/>
      <c r="E130" s="630"/>
      <c r="F130" s="630"/>
      <c r="G130" s="630"/>
      <c r="H130" s="630"/>
      <c r="I130" s="630"/>
      <c r="J130" s="630"/>
      <c r="K130" s="630"/>
      <c r="L130" s="630"/>
      <c r="M130" s="630"/>
      <c r="N130" s="630"/>
      <c r="O130" s="630"/>
      <c r="P130" s="630"/>
    </row>
    <row r="131" spans="1:16" ht="15" customHeight="1">
      <c r="A131" s="34"/>
      <c r="C131" s="34"/>
      <c r="D131" s="34"/>
      <c r="E131" s="34"/>
      <c r="F131" s="34"/>
      <c r="G131" s="34"/>
      <c r="H131" s="34"/>
      <c r="I131" s="34"/>
      <c r="J131" s="34"/>
      <c r="K131" s="34"/>
      <c r="L131" s="34"/>
      <c r="M131" s="34"/>
      <c r="N131" s="34"/>
      <c r="O131" s="34"/>
      <c r="P131" s="29" t="s">
        <v>779</v>
      </c>
    </row>
    <row r="132" spans="1:16" s="16" customFormat="1">
      <c r="B132" s="18"/>
      <c r="D132" s="20"/>
      <c r="E132" s="20"/>
      <c r="F132" s="20"/>
      <c r="G132" s="20"/>
      <c r="H132" s="20"/>
      <c r="I132" s="20"/>
      <c r="J132" s="20"/>
      <c r="K132" s="20"/>
      <c r="L132" s="20"/>
      <c r="P132" s="232" t="str">
        <f ca="1">RIGHT(CELL("filename",$A$1),LEN(CELL("filename",$A$1))-SEARCH("\Rate Base",CELL("filename",$A$1),1))</f>
        <v>Rate Base\[KAWC 2026 Rate Case - Exhibit 37 Schedules B1 - B8.xlsx]Sch B-3</v>
      </c>
    </row>
    <row r="133" spans="1:16" ht="15" customHeight="1">
      <c r="A133" s="21" t="str">
        <f>+'Sch B-2'!A631</f>
        <v>DATA: ___ BASE PERIOD _X_ FORECASTED PERIOD</v>
      </c>
      <c r="P133" s="29" t="s">
        <v>783</v>
      </c>
    </row>
    <row r="134" spans="1:16" ht="15" customHeight="1">
      <c r="A134" s="21" t="str">
        <f>+'Sch B-2'!A632</f>
        <v>TYPE OF FILING:  _X_ ORIGINAL __ UPDATED __ REVISED</v>
      </c>
      <c r="P134" s="29" t="str">
        <f>Control!D66</f>
        <v>Witness Responsible:   John Watkins</v>
      </c>
    </row>
    <row r="135" spans="1:16" ht="15" customHeight="1">
      <c r="A135" s="21" t="s">
        <v>780</v>
      </c>
    </row>
    <row r="136" spans="1:16" ht="15" customHeight="1" thickBot="1">
      <c r="A136" s="79"/>
      <c r="B136" s="80"/>
    </row>
    <row r="137" spans="1:16" ht="15" customHeight="1">
      <c r="A137" s="31"/>
      <c r="B137" s="32"/>
      <c r="C137" s="31"/>
      <c r="D137" s="31"/>
      <c r="E137" s="31"/>
      <c r="F137" s="31"/>
      <c r="G137" s="32" t="s">
        <v>98</v>
      </c>
      <c r="H137" s="31"/>
      <c r="I137" s="81" t="s">
        <v>781</v>
      </c>
      <c r="J137" s="81"/>
      <c r="K137" s="81"/>
      <c r="L137" s="81"/>
      <c r="M137" s="81"/>
      <c r="N137" s="81"/>
      <c r="O137" s="31"/>
      <c r="P137" s="31"/>
    </row>
    <row r="138" spans="1:16" ht="15" customHeight="1">
      <c r="A138" s="33" t="s">
        <v>570</v>
      </c>
      <c r="B138" s="33" t="s">
        <v>714</v>
      </c>
      <c r="G138" s="33" t="s">
        <v>784</v>
      </c>
      <c r="I138" s="83" t="s">
        <v>168</v>
      </c>
      <c r="J138" s="83" t="s">
        <v>679</v>
      </c>
      <c r="K138" s="39"/>
      <c r="L138" s="83" t="s">
        <v>679</v>
      </c>
      <c r="M138" s="39"/>
      <c r="N138" s="83" t="s">
        <v>680</v>
      </c>
      <c r="P138" s="33" t="s">
        <v>687</v>
      </c>
    </row>
    <row r="139" spans="1:16" ht="15" customHeight="1" thickBot="1">
      <c r="A139" s="33" t="s">
        <v>662</v>
      </c>
      <c r="B139" s="33" t="s">
        <v>300</v>
      </c>
      <c r="C139" s="34" t="s">
        <v>301</v>
      </c>
      <c r="D139" s="34"/>
      <c r="E139" s="34"/>
      <c r="G139" s="33" t="s">
        <v>717</v>
      </c>
      <c r="I139" s="33" t="s">
        <v>717</v>
      </c>
      <c r="J139" s="33" t="s">
        <v>682</v>
      </c>
      <c r="L139" s="33" t="s">
        <v>168</v>
      </c>
      <c r="M139" s="33" t="s">
        <v>683</v>
      </c>
      <c r="N139" s="33" t="s">
        <v>684</v>
      </c>
      <c r="P139" s="33" t="s">
        <v>535</v>
      </c>
    </row>
    <row r="140" spans="1:16" ht="15" customHeight="1">
      <c r="A140" s="32">
        <v>1</v>
      </c>
      <c r="B140" s="32"/>
      <c r="C140" s="31"/>
      <c r="D140" s="31"/>
      <c r="E140" s="31"/>
      <c r="F140" s="31"/>
      <c r="G140" s="31"/>
      <c r="H140" s="31"/>
      <c r="I140" s="31"/>
      <c r="J140" s="31"/>
      <c r="K140" s="31"/>
      <c r="L140" s="31"/>
      <c r="M140" s="31"/>
      <c r="N140" s="31"/>
      <c r="O140" s="31"/>
      <c r="P140" s="31"/>
    </row>
    <row r="141" spans="1:16" ht="15" customHeight="1">
      <c r="A141" s="33">
        <v>2</v>
      </c>
    </row>
    <row r="142" spans="1:16" ht="15" customHeight="1">
      <c r="A142" s="33">
        <v>3</v>
      </c>
      <c r="C142" s="84" t="s">
        <v>691</v>
      </c>
    </row>
    <row r="143" spans="1:16" ht="15" customHeight="1" thickBot="1">
      <c r="A143" s="33">
        <v>4</v>
      </c>
      <c r="B143" s="18">
        <v>301.10000000000002</v>
      </c>
      <c r="C143" s="16" t="s">
        <v>170</v>
      </c>
      <c r="G143" s="133">
        <f>SUMIF('UPIS linkin'!$L$11:$L$87,B143,'UPIS linkin'!$AJ$11:$AJ$87)</f>
        <v>37450.43</v>
      </c>
      <c r="H143" s="37"/>
      <c r="I143" s="133">
        <f>-SUMIF('Accum depr linkin'!$N$11:$N$84,$B143,'Accum depr linkin'!$AL$11:$AL$84)</f>
        <v>0</v>
      </c>
      <c r="J143" s="86">
        <v>1</v>
      </c>
      <c r="L143" s="133">
        <f>$J$143*I143</f>
        <v>0</v>
      </c>
      <c r="M143" s="133">
        <v>0</v>
      </c>
      <c r="N143" s="133">
        <f>M143+L143</f>
        <v>0</v>
      </c>
      <c r="O143" s="133"/>
      <c r="P143" s="133">
        <f>-SUMIF('Accum depr linkin'!$N$11:$N$84,$B143,'Accum depr linkin'!$AP$11:$AP$84)</f>
        <v>0</v>
      </c>
    </row>
    <row r="144" spans="1:16" ht="15" customHeight="1" thickTop="1">
      <c r="A144" s="33">
        <v>5</v>
      </c>
      <c r="B144" s="59">
        <v>302.10000000000002</v>
      </c>
      <c r="C144" s="16" t="s">
        <v>171</v>
      </c>
      <c r="G144" s="66">
        <f>SUMIF('UPIS linkin'!$L$11:$L$87,B144,'UPIS linkin'!$AJ$11:$AJ$87)</f>
        <v>70260.820000000007</v>
      </c>
      <c r="I144" s="131">
        <f>-SUMIF('Accum depr linkin'!$N$11:$N$84,$B144,'Accum depr linkin'!$AL$11:$AL$84)</f>
        <v>0</v>
      </c>
      <c r="J144" s="87"/>
      <c r="L144" s="131">
        <f t="shared" ref="L144:L145" si="10">$J$143*I144</f>
        <v>0</v>
      </c>
      <c r="M144" s="131">
        <v>0</v>
      </c>
      <c r="N144" s="131">
        <f>M144+L144</f>
        <v>0</v>
      </c>
      <c r="O144" s="88"/>
      <c r="P144" s="131">
        <f>-SUMIF('Accum depr linkin'!$N$11:$N$84,$B144,'Accum depr linkin'!$AP$11:$AP$84)</f>
        <v>0</v>
      </c>
    </row>
    <row r="145" spans="1:17" ht="15" customHeight="1">
      <c r="A145" s="33">
        <v>6</v>
      </c>
      <c r="B145" s="59">
        <v>339.1</v>
      </c>
      <c r="C145" s="16" t="s">
        <v>692</v>
      </c>
      <c r="G145" s="21">
        <f>SUMIF('UPIS linkin'!$L$11:$L$87,B145,'UPIS linkin'!$AJ$11:$AJ$87)</f>
        <v>6403731.0500000007</v>
      </c>
      <c r="I145" s="21">
        <f>-SUMIF('Accum depr linkin'!$N$11:$N$84,$B145,'Accum depr linkin'!$AL$11:$AL$84)</f>
        <v>1532065.9615600004</v>
      </c>
      <c r="L145" s="21">
        <f t="shared" si="10"/>
        <v>1532065.9615600004</v>
      </c>
      <c r="M145" s="131">
        <v>0</v>
      </c>
      <c r="N145" s="21">
        <f>M145+L145</f>
        <v>1532065.9615600004</v>
      </c>
      <c r="P145" s="21">
        <f>-SUMIF('Accum depr linkin'!$N$11:$N$84,$B145,'Accum depr linkin'!$AP$11:$AP$84)</f>
        <v>1296567.596915385</v>
      </c>
    </row>
    <row r="146" spans="1:17" ht="15" customHeight="1" thickBot="1">
      <c r="A146" s="33">
        <v>7</v>
      </c>
      <c r="B146" s="63"/>
      <c r="C146" s="91"/>
      <c r="M146" s="88"/>
    </row>
    <row r="147" spans="1:17" ht="15" customHeight="1" thickBot="1">
      <c r="A147" s="33">
        <v>8</v>
      </c>
      <c r="C147" s="21" t="s">
        <v>693</v>
      </c>
      <c r="G147" s="134">
        <f>SUM(G143:G146)</f>
        <v>6511442.3000000007</v>
      </c>
      <c r="I147" s="134">
        <f>SUM(I143:I146)</f>
        <v>1532065.9615600004</v>
      </c>
      <c r="J147" s="134"/>
      <c r="K147" s="134"/>
      <c r="L147" s="134">
        <f>SUM(L143:L146)</f>
        <v>1532065.9615600004</v>
      </c>
      <c r="M147" s="134">
        <f>SUM(M143:M146)</f>
        <v>0</v>
      </c>
      <c r="N147" s="134">
        <f>SUM(N143:N146)</f>
        <v>1532065.9615600004</v>
      </c>
      <c r="O147" s="134"/>
      <c r="P147" s="134">
        <f>SUM(P143:P146)</f>
        <v>1296567.596915385</v>
      </c>
    </row>
    <row r="148" spans="1:17" ht="15" customHeight="1">
      <c r="A148" s="33">
        <v>9</v>
      </c>
      <c r="G148" s="39"/>
      <c r="I148" s="39"/>
      <c r="L148" s="39"/>
      <c r="M148" s="39"/>
      <c r="N148" s="39"/>
      <c r="P148" s="39"/>
    </row>
    <row r="149" spans="1:17" ht="15" customHeight="1">
      <c r="A149" s="33">
        <v>10</v>
      </c>
      <c r="C149" s="84" t="s">
        <v>694</v>
      </c>
    </row>
    <row r="150" spans="1:17" ht="15" customHeight="1">
      <c r="A150" s="33">
        <v>11</v>
      </c>
      <c r="B150" s="18">
        <v>303.2</v>
      </c>
      <c r="C150" s="16" t="s">
        <v>173</v>
      </c>
      <c r="G150" s="133">
        <f>SUMIF('UPIS linkin'!$L$11:$L$87,B150,'UPIS linkin'!$AJ$11:$AJ$87)</f>
        <v>5839604.6106955511</v>
      </c>
      <c r="H150" s="37"/>
      <c r="I150" s="133">
        <f>-SUMIF('Accum depr linkin'!$N$11:$N$84,$B150,'Accum depr linkin'!$AL$11:$AL$84)</f>
        <v>0</v>
      </c>
      <c r="L150" s="133">
        <f t="shared" ref="L150:L160" si="11">$J$143*I150</f>
        <v>0</v>
      </c>
      <c r="M150" s="133">
        <v>0</v>
      </c>
      <c r="N150" s="133">
        <f t="shared" ref="N150:N159" si="12">M150+L150</f>
        <v>0</v>
      </c>
      <c r="O150" s="133"/>
      <c r="P150" s="133">
        <f>-SUMIF('Accum depr linkin'!$N$11:$N$84,$B150,'Accum depr linkin'!$AP$11:$AP$84)</f>
        <v>0</v>
      </c>
      <c r="Q150" s="17"/>
    </row>
    <row r="151" spans="1:17" ht="15" customHeight="1">
      <c r="A151" s="33">
        <v>12</v>
      </c>
      <c r="B151" s="18">
        <v>304.2</v>
      </c>
      <c r="C151" s="16" t="s">
        <v>695</v>
      </c>
      <c r="G151" s="21">
        <f>SUMIF('UPIS linkin'!$L$11:$L$87,B151,'UPIS linkin'!$AJ$11:$AJ$87)</f>
        <v>48687688.039949715</v>
      </c>
      <c r="I151" s="21">
        <f>-SUMIF('Accum depr linkin'!$N$11:$N$84,$B151,'Accum depr linkin'!$AL$11:$AL$84)</f>
        <v>9563365.9578133989</v>
      </c>
      <c r="L151" s="21">
        <f t="shared" si="11"/>
        <v>9563365.9578133989</v>
      </c>
      <c r="M151" s="131">
        <v>0</v>
      </c>
      <c r="N151" s="21">
        <f t="shared" si="12"/>
        <v>9563365.9578133989</v>
      </c>
      <c r="P151" s="21">
        <f>-SUMIF('Accum depr linkin'!$N$11:$N$84,$B151,'Accum depr linkin'!$AP$11:$AP$84)</f>
        <v>9365702.0700612236</v>
      </c>
    </row>
    <row r="152" spans="1:17" ht="15" customHeight="1">
      <c r="A152" s="33">
        <v>13</v>
      </c>
      <c r="B152" s="18">
        <v>305.2</v>
      </c>
      <c r="C152" s="16" t="s">
        <v>175</v>
      </c>
      <c r="G152" s="21">
        <f>SUMIF('UPIS linkin'!$L$11:$L$87,B152,'UPIS linkin'!$AJ$11:$AJ$87)</f>
        <v>819259.98</v>
      </c>
      <c r="I152" s="21">
        <f>-SUMIF('Accum depr linkin'!$N$11:$N$84,$B152,'Accum depr linkin'!$AL$11:$AL$84)</f>
        <v>388973.42385300039</v>
      </c>
      <c r="L152" s="21">
        <f t="shared" si="11"/>
        <v>388973.42385300039</v>
      </c>
      <c r="M152" s="131">
        <v>0</v>
      </c>
      <c r="N152" s="21">
        <f t="shared" si="12"/>
        <v>388973.42385300039</v>
      </c>
      <c r="P152" s="21">
        <f>-SUMIF('Accum depr linkin'!$N$11:$N$84,$B152,'Accum depr linkin'!$AP$11:$AP$84)</f>
        <v>383607.27098400029</v>
      </c>
    </row>
    <row r="153" spans="1:17" ht="15" customHeight="1">
      <c r="A153" s="33">
        <v>14</v>
      </c>
      <c r="B153" s="18">
        <v>306.2</v>
      </c>
      <c r="C153" s="16" t="s">
        <v>176</v>
      </c>
      <c r="G153" s="21">
        <f>SUMIF('UPIS linkin'!$L$11:$L$87,B153,'UPIS linkin'!$AJ$11:$AJ$87)</f>
        <v>4334970.4233004162</v>
      </c>
      <c r="I153" s="21">
        <f>-SUMIF('Accum depr linkin'!$N$11:$N$84,$B153,'Accum depr linkin'!$AL$11:$AL$84)</f>
        <v>888696.75478397124</v>
      </c>
      <c r="L153" s="21">
        <f t="shared" si="11"/>
        <v>888696.75478397124</v>
      </c>
      <c r="M153" s="131">
        <v>0</v>
      </c>
      <c r="N153" s="21">
        <f t="shared" si="12"/>
        <v>888696.75478397124</v>
      </c>
      <c r="P153" s="21">
        <f>-SUMIF('Accum depr linkin'!$N$11:$N$84,$B153,'Accum depr linkin'!$AP$11:$AP$84)</f>
        <v>850549.01505892782</v>
      </c>
    </row>
    <row r="154" spans="1:17" ht="15" customHeight="1">
      <c r="A154" s="33">
        <v>15</v>
      </c>
      <c r="B154" s="18">
        <v>307.2</v>
      </c>
      <c r="C154" s="16" t="s">
        <v>177</v>
      </c>
      <c r="G154" s="135">
        <f>SUMIF('UPIS linkin'!$L$11:$L$87,B154,'UPIS linkin'!$AJ$11:$AJ$87)</f>
        <v>0</v>
      </c>
      <c r="I154" s="135">
        <f>-SUMIF('Accum depr linkin'!$N$11:$N$84,$B154,'Accum depr linkin'!$AL$11:$AL$84)</f>
        <v>0</v>
      </c>
      <c r="J154" s="131"/>
      <c r="K154" s="131"/>
      <c r="L154" s="135">
        <f t="shared" si="11"/>
        <v>0</v>
      </c>
      <c r="M154" s="131">
        <v>0</v>
      </c>
      <c r="N154" s="131">
        <f t="shared" si="12"/>
        <v>0</v>
      </c>
      <c r="O154" s="131"/>
      <c r="P154" s="131">
        <f>-SUMIF('Accum depr linkin'!$N$11:$N$84,$B154,'Accum depr linkin'!$AP$11:$AP$84)</f>
        <v>0</v>
      </c>
    </row>
    <row r="155" spans="1:17" ht="15" customHeight="1">
      <c r="A155" s="33">
        <v>16</v>
      </c>
      <c r="B155" s="18">
        <v>308.2</v>
      </c>
      <c r="C155" s="16" t="s">
        <v>178</v>
      </c>
      <c r="G155" s="21">
        <f>SUMIF('UPIS linkin'!$L$11:$L$87,B155,'UPIS linkin'!$AJ$11:$AJ$87)</f>
        <v>0</v>
      </c>
      <c r="I155" s="21">
        <f>-SUMIF('Accum depr linkin'!$N$11:$N$84,$B155,'Accum depr linkin'!$AL$11:$AL$84)</f>
        <v>0</v>
      </c>
      <c r="L155" s="21">
        <f t="shared" si="11"/>
        <v>0</v>
      </c>
      <c r="M155" s="131">
        <v>0</v>
      </c>
      <c r="N155" s="21">
        <f t="shared" si="12"/>
        <v>0</v>
      </c>
      <c r="P155" s="21">
        <f>-SUMIF('Accum depr linkin'!$N$11:$N$84,$B155,'Accum depr linkin'!$AP$11:$AP$84)</f>
        <v>0</v>
      </c>
    </row>
    <row r="156" spans="1:17" ht="15" customHeight="1">
      <c r="A156" s="33">
        <v>17</v>
      </c>
      <c r="B156" s="18">
        <v>309.2</v>
      </c>
      <c r="C156" s="16" t="s">
        <v>179</v>
      </c>
      <c r="G156" s="135">
        <f>SUMIF('UPIS linkin'!$L$11:$L$87,B156,'UPIS linkin'!$AJ$11:$AJ$87)</f>
        <v>20313823.005555585</v>
      </c>
      <c r="I156" s="135">
        <f>-SUMIF('Accum depr linkin'!$N$11:$N$84,$B156,'Accum depr linkin'!$AL$11:$AL$84)</f>
        <v>7073881.2494776677</v>
      </c>
      <c r="J156" s="135"/>
      <c r="K156" s="131"/>
      <c r="L156" s="135">
        <f t="shared" si="11"/>
        <v>7073881.2494776677</v>
      </c>
      <c r="M156" s="131">
        <v>0</v>
      </c>
      <c r="N156" s="131">
        <f t="shared" si="12"/>
        <v>7073881.2494776677</v>
      </c>
      <c r="O156" s="131"/>
      <c r="P156" s="131">
        <f>-SUMIF('Accum depr linkin'!$N$11:$N$84,$B156,'Accum depr linkin'!$AP$11:$AP$84)</f>
        <v>6953481.1774057401</v>
      </c>
    </row>
    <row r="157" spans="1:17" ht="15" customHeight="1">
      <c r="A157" s="33">
        <v>18</v>
      </c>
      <c r="B157" s="18">
        <v>310.2</v>
      </c>
      <c r="C157" s="16" t="s">
        <v>180</v>
      </c>
      <c r="G157" s="21">
        <f>SUMIF('UPIS linkin'!$L$11:$L$87,B157,'UPIS linkin'!$AJ$11:$AJ$87)</f>
        <v>5678201.46</v>
      </c>
      <c r="I157" s="21">
        <f>-SUMIF('Accum depr linkin'!$N$11:$N$84,$B157,'Accum depr linkin'!$AL$11:$AL$84)</f>
        <v>2452850.6031230041</v>
      </c>
      <c r="L157" s="21">
        <f t="shared" si="11"/>
        <v>2452850.6031230041</v>
      </c>
      <c r="M157" s="131">
        <v>0</v>
      </c>
      <c r="N157" s="21">
        <f t="shared" si="12"/>
        <v>2452850.6031230041</v>
      </c>
      <c r="P157" s="21">
        <f>-SUMIF('Accum depr linkin'!$N$11:$N$84,$B157,'Accum depr linkin'!$AP$11:$AP$84)</f>
        <v>2361147.6495440034</v>
      </c>
    </row>
    <row r="158" spans="1:17" ht="15" customHeight="1">
      <c r="A158" s="33">
        <v>19</v>
      </c>
      <c r="B158" s="18">
        <v>311.2</v>
      </c>
      <c r="C158" s="16" t="s">
        <v>696</v>
      </c>
      <c r="G158" s="21">
        <f>SUMIF('UPIS linkin'!$L$11:$L$87,B158,'UPIS linkin'!$AJ$11:$AJ$87)</f>
        <v>42919468.403950617</v>
      </c>
      <c r="I158" s="21">
        <f>-SUMIF('Accum depr linkin'!$N$11:$N$84,$B158,'Accum depr linkin'!$AL$11:$AL$84)</f>
        <v>12506043.493054571</v>
      </c>
      <c r="L158" s="21">
        <f t="shared" si="11"/>
        <v>12506043.493054571</v>
      </c>
      <c r="M158" s="131">
        <v>0</v>
      </c>
      <c r="N158" s="21">
        <f t="shared" si="12"/>
        <v>12506043.493054571</v>
      </c>
      <c r="P158" s="21">
        <f>-SUMIF('Accum depr linkin'!$N$11:$N$84,$B158,'Accum depr linkin'!$AP$11:$AP$84)</f>
        <v>11913100.825079415</v>
      </c>
    </row>
    <row r="159" spans="1:17" ht="15" customHeight="1">
      <c r="A159" s="33">
        <v>20</v>
      </c>
      <c r="B159" s="18">
        <v>339.2</v>
      </c>
      <c r="C159" s="16" t="s">
        <v>182</v>
      </c>
      <c r="G159" s="21">
        <f>SUMIF('UPIS linkin'!$L$11:$L$87,B159,'UPIS linkin'!$AJ$11:$AJ$87)</f>
        <v>0</v>
      </c>
      <c r="I159" s="21">
        <f>-SUMIF('Accum depr linkin'!$N$11:$N$84,$B159,'Accum depr linkin'!$AL$11:$AL$84)</f>
        <v>0</v>
      </c>
      <c r="L159" s="21">
        <f t="shared" si="11"/>
        <v>0</v>
      </c>
      <c r="M159" s="131">
        <v>0</v>
      </c>
      <c r="N159" s="21">
        <f t="shared" si="12"/>
        <v>0</v>
      </c>
      <c r="P159" s="21">
        <f>-SUMIF('Accum depr linkin'!$N$11:$N$84,$B159,'Accum depr linkin'!$AP$11:$AP$84)</f>
        <v>0</v>
      </c>
    </row>
    <row r="160" spans="1:17" ht="15" customHeight="1">
      <c r="A160" s="33">
        <v>21</v>
      </c>
      <c r="B160" s="18">
        <v>354.2</v>
      </c>
      <c r="C160" s="16" t="s">
        <v>187</v>
      </c>
      <c r="G160" s="132">
        <f>SUMIF('UPIS linkin'!$L$11:$L$87,B160,'UPIS linkin'!$AJ$11:$AJ$87)</f>
        <v>0</v>
      </c>
      <c r="I160" s="132">
        <f>-SUMIF('Accum depr linkin'!$N$11:$N$84,$B160,'Accum depr linkin'!$AL$11:$AL$84)</f>
        <v>0</v>
      </c>
      <c r="J160" s="131"/>
      <c r="K160" s="131"/>
      <c r="L160" s="132">
        <f t="shared" si="11"/>
        <v>0</v>
      </c>
      <c r="M160" s="132">
        <v>0</v>
      </c>
      <c r="N160" s="132">
        <f>M160+L160</f>
        <v>0</v>
      </c>
      <c r="O160" s="131"/>
      <c r="P160" s="132">
        <f>-SUMIF('Accum depr linkin'!$N$11:$N$84,$B160,'Accum depr linkin'!$AP$11:$AP$84)</f>
        <v>0</v>
      </c>
    </row>
    <row r="161" spans="1:17" ht="15" customHeight="1" thickBot="1">
      <c r="A161" s="33">
        <v>22</v>
      </c>
      <c r="M161" s="92"/>
    </row>
    <row r="162" spans="1:17" ht="15" customHeight="1" thickBot="1">
      <c r="A162" s="33">
        <v>23</v>
      </c>
      <c r="C162" s="21" t="s">
        <v>697</v>
      </c>
      <c r="G162" s="134">
        <f>SUM(G150:G161)</f>
        <v>128593015.92345187</v>
      </c>
      <c r="I162" s="134">
        <f>SUM(I150:I161)</f>
        <v>32873811.482105613</v>
      </c>
      <c r="J162" s="134"/>
      <c r="K162" s="134"/>
      <c r="L162" s="134">
        <f>SUM(L150:L161)</f>
        <v>32873811.482105613</v>
      </c>
      <c r="M162" s="134">
        <f>SUM(M150:M161)</f>
        <v>0</v>
      </c>
      <c r="N162" s="134">
        <f>SUM(N150:N161)</f>
        <v>32873811.482105613</v>
      </c>
      <c r="O162" s="134"/>
      <c r="P162" s="134">
        <f>SUM(P150:P161)</f>
        <v>31827588.008133311</v>
      </c>
    </row>
    <row r="163" spans="1:17" ht="15" customHeight="1">
      <c r="A163" s="33">
        <v>24</v>
      </c>
      <c r="G163" s="39"/>
      <c r="I163" s="39"/>
      <c r="L163" s="39"/>
      <c r="M163" s="90"/>
      <c r="N163" s="39"/>
      <c r="P163" s="39"/>
    </row>
    <row r="164" spans="1:17" ht="15" customHeight="1">
      <c r="A164" s="33">
        <v>25</v>
      </c>
      <c r="C164" s="84" t="s">
        <v>698</v>
      </c>
      <c r="M164" s="88"/>
    </row>
    <row r="165" spans="1:17" ht="15" customHeight="1">
      <c r="A165" s="33">
        <v>26</v>
      </c>
      <c r="B165" s="18">
        <v>303.3</v>
      </c>
      <c r="C165" s="16" t="s">
        <v>699</v>
      </c>
      <c r="G165" s="133">
        <f>SUMIF('UPIS linkin'!$L$11:$L$87,B165,'UPIS linkin'!$AJ$11:$AJ$87)</f>
        <v>800183.34</v>
      </c>
      <c r="H165" s="37"/>
      <c r="I165" s="133">
        <f>-SUMIF('Accum depr linkin'!$N$11:$N$84,$B165,'Accum depr linkin'!$AL$11:$AL$84)</f>
        <v>0</v>
      </c>
      <c r="L165" s="133">
        <f t="shared" ref="L165:L169" si="13">$J$143*I165</f>
        <v>0</v>
      </c>
      <c r="M165" s="133">
        <v>0</v>
      </c>
      <c r="N165" s="133">
        <f>M165+L165</f>
        <v>0</v>
      </c>
      <c r="O165" s="133"/>
      <c r="P165" s="133">
        <f>-SUMIF('Accum depr linkin'!$N$11:$N$84,$B165,'Accum depr linkin'!$AP$11:$AP$84)</f>
        <v>0</v>
      </c>
    </row>
    <row r="166" spans="1:17" ht="15" customHeight="1">
      <c r="A166" s="33">
        <v>27</v>
      </c>
      <c r="B166" s="18">
        <v>304.3</v>
      </c>
      <c r="C166" s="16" t="s">
        <v>700</v>
      </c>
      <c r="G166" s="21">
        <f>SUMIF('UPIS linkin'!$L$11:$L$87,B166,'UPIS linkin'!$AJ$11:$AJ$87)</f>
        <v>75994216.450426176</v>
      </c>
      <c r="I166" s="21">
        <f>-SUMIF('Accum depr linkin'!$N$11:$N$84,$B166,'Accum depr linkin'!$AL$11:$AL$84)</f>
        <v>11867004.646895144</v>
      </c>
      <c r="L166" s="21">
        <f t="shared" si="13"/>
        <v>11867004.646895144</v>
      </c>
      <c r="M166" s="131">
        <v>0</v>
      </c>
      <c r="N166" s="21">
        <f>M166+L166</f>
        <v>11867004.646895144</v>
      </c>
      <c r="P166" s="21">
        <f>-SUMIF('Accum depr linkin'!$N$11:$N$84,$B166,'Accum depr linkin'!$AP$11:$AP$84)</f>
        <v>11568679.950475473</v>
      </c>
    </row>
    <row r="167" spans="1:17" ht="15" customHeight="1">
      <c r="A167" s="33">
        <v>28</v>
      </c>
      <c r="B167" s="18">
        <v>311.3</v>
      </c>
      <c r="C167" s="16" t="s">
        <v>185</v>
      </c>
      <c r="G167" s="21">
        <f>SUMIF('UPIS linkin'!$L$11:$L$87,B167,'UPIS linkin'!$AJ$11:$AJ$87)</f>
        <v>4426226.0450000102</v>
      </c>
      <c r="I167" s="21">
        <f>-SUMIF('Accum depr linkin'!$N$11:$N$84,$B167,'Accum depr linkin'!$AL$11:$AL$84)</f>
        <v>-1004681.8720162509</v>
      </c>
      <c r="L167" s="21">
        <f t="shared" si="13"/>
        <v>-1004681.8720162509</v>
      </c>
      <c r="M167" s="131">
        <v>0</v>
      </c>
      <c r="N167" s="21">
        <f>M167+L167</f>
        <v>-1004681.8720162509</v>
      </c>
      <c r="P167" s="21">
        <f>-SUMIF('Accum depr linkin'!$N$11:$N$84,$B167,'Accum depr linkin'!$AP$11:$AP$84)</f>
        <v>-904170.204693584</v>
      </c>
    </row>
    <row r="168" spans="1:17" ht="15" customHeight="1">
      <c r="A168" s="33">
        <v>29</v>
      </c>
      <c r="B168" s="18">
        <v>320.3</v>
      </c>
      <c r="C168" s="16" t="s">
        <v>701</v>
      </c>
      <c r="G168" s="21">
        <f>SUMIF('UPIS linkin'!$L$11:$L$87,B168,'UPIS linkin'!$AJ$11:$AJ$87)</f>
        <v>89781380.183306187</v>
      </c>
      <c r="I168" s="21">
        <f>-SUMIF('Accum depr linkin'!$N$11:$N$84,$B168,'Accum depr linkin'!$AL$11:$AL$84)</f>
        <v>22804582.902582996</v>
      </c>
      <c r="L168" s="21">
        <f t="shared" si="13"/>
        <v>22804582.902582996</v>
      </c>
      <c r="M168" s="131">
        <v>0</v>
      </c>
      <c r="N168" s="21">
        <f>M168+L168</f>
        <v>22804582.902582996</v>
      </c>
      <c r="P168" s="21">
        <f>-SUMIF('Accum depr linkin'!$N$11:$N$84,$B168,'Accum depr linkin'!$AP$11:$AP$84)</f>
        <v>21821520.393216833</v>
      </c>
    </row>
    <row r="169" spans="1:17" ht="15" customHeight="1">
      <c r="A169" s="33">
        <v>30</v>
      </c>
      <c r="B169" s="18">
        <v>339.3</v>
      </c>
      <c r="C169" s="16" t="s">
        <v>187</v>
      </c>
      <c r="G169" s="21">
        <f>SUMIF('UPIS linkin'!$L$11:$L$87,B169,'UPIS linkin'!$AJ$11:$AJ$87)</f>
        <v>0</v>
      </c>
      <c r="I169" s="21">
        <f>-SUMIF('Accum depr linkin'!$N$11:$N$84,$B169,'Accum depr linkin'!$AL$11:$AL$84)</f>
        <v>0</v>
      </c>
      <c r="L169" s="21">
        <f t="shared" si="13"/>
        <v>0</v>
      </c>
      <c r="M169" s="131">
        <v>0</v>
      </c>
      <c r="N169" s="21">
        <f>M169+L169</f>
        <v>0</v>
      </c>
      <c r="P169" s="21">
        <f>-SUMIF('Accum depr linkin'!$N$11:$N$84,$B169,'Accum depr linkin'!$AP$11:$AP$84)</f>
        <v>0</v>
      </c>
    </row>
    <row r="170" spans="1:17" ht="15" customHeight="1" thickBot="1">
      <c r="A170" s="33">
        <v>31</v>
      </c>
      <c r="M170" s="92"/>
    </row>
    <row r="171" spans="1:17" ht="15" customHeight="1" thickBot="1">
      <c r="A171" s="33">
        <v>32</v>
      </c>
      <c r="C171" s="21" t="s">
        <v>702</v>
      </c>
      <c r="G171" s="134">
        <f>SUM(G165:G170)</f>
        <v>171002006.01873237</v>
      </c>
      <c r="I171" s="134">
        <f>SUM(I165:I170)</f>
        <v>33666905.677461892</v>
      </c>
      <c r="J171" s="134"/>
      <c r="K171" s="134"/>
      <c r="L171" s="134">
        <f>SUM(L165:L170)</f>
        <v>33666905.677461892</v>
      </c>
      <c r="M171" s="134">
        <f>SUM(M165:M170)</f>
        <v>0</v>
      </c>
      <c r="N171" s="134">
        <f>SUM(N165:N170)</f>
        <v>33666905.677461892</v>
      </c>
      <c r="O171" s="134"/>
      <c r="P171" s="134">
        <f>SUM(P165:P170)</f>
        <v>32486030.138998725</v>
      </c>
    </row>
    <row r="172" spans="1:17" ht="15" customHeight="1">
      <c r="A172" s="33">
        <v>33</v>
      </c>
      <c r="G172" s="39"/>
      <c r="I172" s="39"/>
      <c r="L172" s="39"/>
      <c r="M172" s="90"/>
      <c r="N172" s="39"/>
      <c r="P172" s="39"/>
    </row>
    <row r="173" spans="1:17" ht="15" customHeight="1">
      <c r="A173" s="33">
        <v>34</v>
      </c>
      <c r="C173" s="84" t="s">
        <v>703</v>
      </c>
      <c r="M173" s="88"/>
    </row>
    <row r="174" spans="1:17" ht="15" customHeight="1">
      <c r="A174" s="33">
        <v>35</v>
      </c>
      <c r="B174" s="18">
        <v>303.39999999999998</v>
      </c>
      <c r="C174" s="16" t="s">
        <v>188</v>
      </c>
      <c r="G174" s="133">
        <f>SUMIF('UPIS linkin'!$L$11:$L$87,B174,'UPIS linkin'!$AJ$11:$AJ$87)</f>
        <v>7549864.79</v>
      </c>
      <c r="H174" s="37"/>
      <c r="I174" s="133">
        <f>-SUMIF('Accum depr linkin'!$N$11:$N$84,$B174,'Accum depr linkin'!$AL$11:$AL$84)</f>
        <v>0</v>
      </c>
      <c r="L174" s="133">
        <f t="shared" ref="L174:L183" si="14">$J$143*I174</f>
        <v>0</v>
      </c>
      <c r="M174" s="133">
        <v>0</v>
      </c>
      <c r="N174" s="133">
        <f t="shared" ref="N174:N181" si="15">M174+L174</f>
        <v>0</v>
      </c>
      <c r="O174" s="133"/>
      <c r="P174" s="133">
        <f>-SUMIF('Accum depr linkin'!$N$11:$N$84,$B174,'Accum depr linkin'!$AP$11:$AP$84)</f>
        <v>0</v>
      </c>
    </row>
    <row r="175" spans="1:17" ht="15" customHeight="1">
      <c r="A175" s="33">
        <v>36</v>
      </c>
      <c r="B175" s="18">
        <v>304.39999999999998</v>
      </c>
      <c r="C175" s="16" t="s">
        <v>704</v>
      </c>
      <c r="G175" s="21">
        <f>SUMIF('UPIS linkin'!$L$11:$L$87,B175,'UPIS linkin'!$AJ$11:$AJ$87)</f>
        <v>5474318.1683333386</v>
      </c>
      <c r="I175" s="21">
        <f>-SUMIF('Accum depr linkin'!$N$11:$N$84,$B175,'Accum depr linkin'!$AL$11:$AL$84)</f>
        <v>562653.67138995859</v>
      </c>
      <c r="L175" s="21">
        <f t="shared" si="14"/>
        <v>562653.67138995859</v>
      </c>
      <c r="M175" s="131">
        <v>0</v>
      </c>
      <c r="N175" s="21">
        <f t="shared" si="15"/>
        <v>562653.67138995859</v>
      </c>
      <c r="P175" s="21">
        <f>-SUMIF('Accum depr linkin'!$N$11:$N$84,$B175,'Accum depr linkin'!$AP$11:$AP$84)</f>
        <v>483135.64761695854</v>
      </c>
    </row>
    <row r="176" spans="1:17" ht="15" customHeight="1">
      <c r="A176" s="33">
        <v>37</v>
      </c>
      <c r="B176" s="18">
        <v>311.39999999999998</v>
      </c>
      <c r="C176" s="16" t="s">
        <v>190</v>
      </c>
      <c r="G176" s="21">
        <f>SUMIF('UPIS linkin'!$L$11:$L$87,B176,'UPIS linkin'!$AJ$11:$AJ$87)</f>
        <v>2315624.1822222224</v>
      </c>
      <c r="I176" s="21">
        <f>-SUMIF('Accum depr linkin'!$N$11:$N$84,$B176,'Accum depr linkin'!$AL$11:$AL$84)</f>
        <v>363199.24711565289</v>
      </c>
      <c r="L176" s="21">
        <f t="shared" si="14"/>
        <v>363199.24711565289</v>
      </c>
      <c r="M176" s="131">
        <v>0</v>
      </c>
      <c r="N176" s="21">
        <f t="shared" si="15"/>
        <v>363199.24711565289</v>
      </c>
      <c r="P176" s="21">
        <f>-SUMIF('Accum depr linkin'!$N$11:$N$84,$B176,'Accum depr linkin'!$AP$11:$AP$84)</f>
        <v>325832.13497633801</v>
      </c>
      <c r="Q176" s="17"/>
    </row>
    <row r="177" spans="1:16" ht="15" customHeight="1">
      <c r="A177" s="33">
        <v>38</v>
      </c>
      <c r="B177" s="18">
        <v>330.4</v>
      </c>
      <c r="C177" s="16" t="s">
        <v>705</v>
      </c>
      <c r="G177" s="21">
        <f>SUMIF('UPIS linkin'!$L$11:$L$87,B177,'UPIS linkin'!$AJ$11:$AJ$87)</f>
        <v>19980173.603333313</v>
      </c>
      <c r="I177" s="21">
        <f>-SUMIF('Accum depr linkin'!$N$11:$N$84,$B177,'Accum depr linkin'!$AL$11:$AL$84)</f>
        <v>9102849.1469071116</v>
      </c>
      <c r="L177" s="21">
        <f t="shared" si="14"/>
        <v>9102849.1469071116</v>
      </c>
      <c r="M177" s="131">
        <v>0</v>
      </c>
      <c r="N177" s="21">
        <f t="shared" si="15"/>
        <v>9102849.1469071116</v>
      </c>
      <c r="P177" s="21">
        <f>-SUMIF('Accum depr linkin'!$N$11:$N$84,$B177,'Accum depr linkin'!$AP$11:$AP$84)</f>
        <v>8915039.9809105173</v>
      </c>
    </row>
    <row r="178" spans="1:16" ht="15" customHeight="1">
      <c r="A178" s="33">
        <v>39</v>
      </c>
      <c r="B178" s="18">
        <v>331.4</v>
      </c>
      <c r="C178" s="16" t="s">
        <v>192</v>
      </c>
      <c r="G178" s="21">
        <f>SUMIF('UPIS linkin'!$L$11:$L$87,B178,'UPIS linkin'!$AJ$11:$AJ$87)</f>
        <v>573699528.5155797</v>
      </c>
      <c r="I178" s="21">
        <f>-SUMIF('Accum depr linkin'!$N$11:$N$84,$B178,'Accum depr linkin'!$AL$11:$AL$84)</f>
        <v>84147256.265883476</v>
      </c>
      <c r="L178" s="21">
        <f t="shared" si="14"/>
        <v>84147256.265883476</v>
      </c>
      <c r="M178" s="131">
        <v>0</v>
      </c>
      <c r="N178" s="21">
        <f t="shared" si="15"/>
        <v>84147256.265883476</v>
      </c>
      <c r="P178" s="21">
        <f>-SUMIF('Accum depr linkin'!$N$11:$N$84,$B178,'Accum depr linkin'!$AP$11:$AP$84)</f>
        <v>83154279.978531837</v>
      </c>
    </row>
    <row r="179" spans="1:16" ht="15" customHeight="1">
      <c r="A179" s="33">
        <v>40</v>
      </c>
      <c r="B179" s="18">
        <v>333.4</v>
      </c>
      <c r="C179" s="16" t="s">
        <v>193</v>
      </c>
      <c r="G179" s="21">
        <f>SUMIF('UPIS linkin'!$L$11:$L$87,B179,'UPIS linkin'!$AJ$11:$AJ$87)</f>
        <v>87429607.260549814</v>
      </c>
      <c r="I179" s="21">
        <f>-SUMIF('Accum depr linkin'!$N$11:$N$84,$B179,'Accum depr linkin'!$AL$11:$AL$84)</f>
        <v>40103644.557887286</v>
      </c>
      <c r="L179" s="21">
        <f t="shared" si="14"/>
        <v>40103644.557887286</v>
      </c>
      <c r="M179" s="131">
        <v>0</v>
      </c>
      <c r="N179" s="21">
        <f t="shared" si="15"/>
        <v>40103644.557887286</v>
      </c>
      <c r="P179" s="21">
        <f>-SUMIF('Accum depr linkin'!$N$11:$N$84,$B179,'Accum depr linkin'!$AP$11:$AP$84)</f>
        <v>39223979.877678506</v>
      </c>
    </row>
    <row r="180" spans="1:16" ht="15" customHeight="1">
      <c r="A180" s="33">
        <v>41</v>
      </c>
      <c r="B180" s="18">
        <v>334.4</v>
      </c>
      <c r="C180" s="16" t="s">
        <v>194</v>
      </c>
      <c r="G180" s="21">
        <f>SUMIF('UPIS linkin'!$L$11:$L$87,B180,'UPIS linkin'!$AJ$11:$AJ$87)</f>
        <v>123729599.22133568</v>
      </c>
      <c r="I180" s="21">
        <f>-SUMIF('Accum depr linkin'!$N$11:$N$84,$B180,'Accum depr linkin'!$AL$11:$AL$84)</f>
        <v>56085949.52686426</v>
      </c>
      <c r="L180" s="21">
        <f t="shared" si="14"/>
        <v>56085949.52686426</v>
      </c>
      <c r="M180" s="131">
        <v>0</v>
      </c>
      <c r="N180" s="21">
        <f t="shared" si="15"/>
        <v>56085949.52686426</v>
      </c>
      <c r="P180" s="21">
        <f>-SUMIF('Accum depr linkin'!$N$11:$N$84,$B180,'Accum depr linkin'!$AP$11:$AP$84)</f>
        <v>49084215.610072702</v>
      </c>
    </row>
    <row r="181" spans="1:16" ht="15" customHeight="1">
      <c r="A181" s="33">
        <v>42</v>
      </c>
      <c r="B181" s="18">
        <v>335.4</v>
      </c>
      <c r="C181" s="16" t="s">
        <v>195</v>
      </c>
      <c r="G181" s="21">
        <f>SUMIF('UPIS linkin'!$L$11:$L$87,B181,'UPIS linkin'!$AJ$11:$AJ$87)</f>
        <v>51000332.162173025</v>
      </c>
      <c r="I181" s="21">
        <f>-SUMIF('Accum depr linkin'!$N$11:$N$84,$B181,'Accum depr linkin'!$AL$11:$AL$84)</f>
        <v>2245723.5762345856</v>
      </c>
      <c r="L181" s="21">
        <f t="shared" si="14"/>
        <v>2245723.5762345856</v>
      </c>
      <c r="M181" s="131">
        <v>0</v>
      </c>
      <c r="N181" s="21">
        <f t="shared" si="15"/>
        <v>2245723.5762345856</v>
      </c>
      <c r="P181" s="21">
        <f>-SUMIF('Accum depr linkin'!$N$11:$N$84,$B181,'Accum depr linkin'!$AP$11:$AP$84)</f>
        <v>2472966.2391834701</v>
      </c>
    </row>
    <row r="182" spans="1:16" ht="15" customHeight="1">
      <c r="A182" s="33">
        <f>A181+1</f>
        <v>43</v>
      </c>
      <c r="B182" s="18">
        <v>336.4</v>
      </c>
      <c r="C182" s="16" t="s">
        <v>196</v>
      </c>
      <c r="G182" s="21">
        <f>SUMIF('UPIS linkin'!$L$11:$L$87,B182,'UPIS linkin'!$AJ$11:$AJ$87)</f>
        <v>0</v>
      </c>
      <c r="I182" s="21">
        <f>-SUMIF('Accum depr linkin'!$N$11:$N$84,$B182,'Accum depr linkin'!$AL$11:$AL$84)</f>
        <v>0</v>
      </c>
      <c r="L182" s="21">
        <f t="shared" si="14"/>
        <v>0</v>
      </c>
      <c r="M182" s="131">
        <v>0</v>
      </c>
      <c r="N182" s="21">
        <f>M182+L182</f>
        <v>0</v>
      </c>
      <c r="P182" s="21">
        <f>-SUMIF('Accum depr linkin'!$N$11:$N$84,$B182,'Accum depr linkin'!$AP$11:$AP$84)</f>
        <v>0</v>
      </c>
    </row>
    <row r="183" spans="1:16" ht="15" customHeight="1">
      <c r="A183" s="33">
        <f>A182+1</f>
        <v>44</v>
      </c>
      <c r="B183" s="18">
        <v>339.4</v>
      </c>
      <c r="C183" s="16" t="s">
        <v>197</v>
      </c>
      <c r="G183" s="21">
        <f>SUMIF('UPIS linkin'!$L$11:$L$87,B183,'UPIS linkin'!$AJ$11:$AJ$87)</f>
        <v>0</v>
      </c>
      <c r="I183" s="21">
        <f>-SUMIF('Accum depr linkin'!$N$11:$N$84,$B183,'Accum depr linkin'!$AL$11:$AL$84)</f>
        <v>0</v>
      </c>
      <c r="L183" s="21">
        <f t="shared" si="14"/>
        <v>0</v>
      </c>
      <c r="M183" s="131">
        <v>0</v>
      </c>
      <c r="N183" s="21">
        <f>M183+L183</f>
        <v>0</v>
      </c>
      <c r="P183" s="21">
        <f>-SUMIF('Accum depr linkin'!$N$11:$N$84,$B183,'Accum depr linkin'!$AP$11:$AP$84)</f>
        <v>0</v>
      </c>
    </row>
    <row r="184" spans="1:16" ht="15" customHeight="1" thickBot="1">
      <c r="A184" s="33">
        <f>A183+1</f>
        <v>45</v>
      </c>
      <c r="G184" s="35"/>
      <c r="I184" s="35"/>
      <c r="L184" s="35"/>
      <c r="M184" s="48"/>
      <c r="N184" s="35"/>
      <c r="P184" s="35"/>
    </row>
    <row r="185" spans="1:16" ht="15" customHeight="1" thickBot="1">
      <c r="A185" s="33">
        <f>A184+1</f>
        <v>46</v>
      </c>
      <c r="C185" s="21" t="s">
        <v>706</v>
      </c>
      <c r="G185" s="134">
        <f>SUM(G174:G181)</f>
        <v>871179047.90352702</v>
      </c>
      <c r="I185" s="134">
        <f>SUM(I174:I181)</f>
        <v>192611275.99228233</v>
      </c>
      <c r="J185" s="134"/>
      <c r="K185" s="134"/>
      <c r="L185" s="134">
        <f>SUM(L174:L181)</f>
        <v>192611275.99228233</v>
      </c>
      <c r="M185" s="134">
        <f>SUM(M174:M181)</f>
        <v>0</v>
      </c>
      <c r="N185" s="134">
        <f>SUM(N174:N181)</f>
        <v>192611275.99228233</v>
      </c>
      <c r="O185" s="134"/>
      <c r="P185" s="134">
        <f>SUM(P174:P181)</f>
        <v>183659449.46897033</v>
      </c>
    </row>
    <row r="186" spans="1:16" ht="15" customHeight="1">
      <c r="A186" s="33"/>
      <c r="B186" s="21"/>
    </row>
    <row r="187" spans="1:16" ht="15" customHeight="1">
      <c r="A187" s="33"/>
    </row>
    <row r="188" spans="1:16" ht="15" customHeight="1">
      <c r="A188" s="33"/>
    </row>
    <row r="189" spans="1:16" ht="15" customHeight="1">
      <c r="A189" s="33"/>
      <c r="N189" s="34"/>
      <c r="O189" s="34"/>
      <c r="P189" s="34"/>
    </row>
    <row r="190" spans="1:16" ht="15" customHeight="1">
      <c r="A190" s="630" t="str">
        <f>+A127</f>
        <v>KENTUCKY-AMERICAN WATER COMPANY</v>
      </c>
      <c r="B190" s="630"/>
      <c r="C190" s="630"/>
      <c r="D190" s="630"/>
      <c r="E190" s="630"/>
      <c r="F190" s="630"/>
      <c r="G190" s="630"/>
      <c r="H190" s="630"/>
      <c r="I190" s="630"/>
      <c r="J190" s="630"/>
      <c r="K190" s="630"/>
      <c r="L190" s="630"/>
      <c r="M190" s="630"/>
      <c r="N190" s="630"/>
      <c r="O190" s="630"/>
      <c r="P190" s="630"/>
    </row>
    <row r="191" spans="1:16" ht="15" customHeight="1">
      <c r="A191" s="630" t="str">
        <f>A128</f>
        <v>Case No. 2026-00094</v>
      </c>
      <c r="B191" s="630"/>
      <c r="C191" s="630"/>
      <c r="D191" s="630"/>
      <c r="E191" s="630"/>
      <c r="F191" s="630"/>
      <c r="G191" s="630"/>
      <c r="H191" s="630"/>
      <c r="I191" s="630"/>
      <c r="J191" s="630"/>
      <c r="K191" s="630"/>
      <c r="L191" s="630"/>
      <c r="M191" s="630"/>
      <c r="N191" s="630"/>
      <c r="O191" s="630"/>
      <c r="P191" s="630"/>
    </row>
    <row r="192" spans="1:16" ht="15" customHeight="1">
      <c r="A192" s="630" t="s">
        <v>628</v>
      </c>
      <c r="B192" s="630"/>
      <c r="C192" s="630"/>
      <c r="D192" s="630"/>
      <c r="E192" s="630"/>
      <c r="F192" s="630"/>
      <c r="G192" s="630"/>
      <c r="H192" s="630"/>
      <c r="I192" s="630"/>
      <c r="J192" s="630"/>
      <c r="K192" s="630"/>
      <c r="L192" s="630"/>
      <c r="M192" s="630"/>
      <c r="N192" s="630"/>
      <c r="O192" s="630"/>
      <c r="P192" s="630"/>
    </row>
    <row r="193" spans="1:16" ht="15" customHeight="1">
      <c r="A193" s="630" t="str">
        <f>A130</f>
        <v>Forecast Year at December 31, 2027</v>
      </c>
      <c r="B193" s="630"/>
      <c r="C193" s="630"/>
      <c r="D193" s="630"/>
      <c r="E193" s="630"/>
      <c r="F193" s="630"/>
      <c r="G193" s="630"/>
      <c r="H193" s="630"/>
      <c r="I193" s="630"/>
      <c r="J193" s="630"/>
      <c r="K193" s="630"/>
      <c r="L193" s="630"/>
      <c r="M193" s="630"/>
      <c r="N193" s="630"/>
      <c r="O193" s="630"/>
      <c r="P193" s="630"/>
    </row>
    <row r="194" spans="1:16" ht="15" customHeight="1">
      <c r="A194" s="33"/>
      <c r="C194" s="33"/>
      <c r="D194" s="33"/>
      <c r="E194" s="33"/>
      <c r="F194" s="33"/>
      <c r="G194" s="33"/>
      <c r="H194" s="33"/>
      <c r="I194" s="33"/>
      <c r="J194" s="33"/>
      <c r="K194" s="33"/>
      <c r="L194" s="33"/>
      <c r="M194" s="33"/>
      <c r="N194" s="33"/>
      <c r="O194" s="33"/>
      <c r="P194" s="29" t="s">
        <v>779</v>
      </c>
    </row>
    <row r="195" spans="1:16" s="16" customFormat="1">
      <c r="B195" s="18"/>
      <c r="D195" s="20"/>
      <c r="E195" s="20"/>
      <c r="F195" s="20"/>
      <c r="G195" s="20"/>
      <c r="H195" s="20"/>
      <c r="I195" s="20"/>
      <c r="J195" s="20"/>
      <c r="K195" s="20"/>
      <c r="L195" s="20"/>
      <c r="P195" s="232" t="str">
        <f ca="1">RIGHT(CELL("filename",$A$1),LEN(CELL("filename",$A$1))-SEARCH("\Rate Base",CELL("filename",$A$1),1))</f>
        <v>Rate Base\[KAWC 2026 Rate Case - Exhibit 37 Schedules B1 - B8.xlsx]Sch B-3</v>
      </c>
    </row>
    <row r="196" spans="1:16" ht="15" customHeight="1">
      <c r="A196" s="21" t="str">
        <f>A133</f>
        <v>DATA: ___ BASE PERIOD _X_ FORECASTED PERIOD</v>
      </c>
      <c r="P196" s="29" t="s">
        <v>785</v>
      </c>
    </row>
    <row r="197" spans="1:16" ht="15" customHeight="1">
      <c r="A197" s="21" t="str">
        <f>+A134</f>
        <v>TYPE OF FILING:  _X_ ORIGINAL __ UPDATED __ REVISED</v>
      </c>
      <c r="P197" s="29" t="str">
        <f>Control!D68</f>
        <v>Witness Responsible:   John Watkins</v>
      </c>
    </row>
    <row r="198" spans="1:16" ht="15" customHeight="1">
      <c r="A198" s="21" t="s">
        <v>780</v>
      </c>
    </row>
    <row r="199" spans="1:16" ht="15" customHeight="1" thickBot="1">
      <c r="A199" s="79"/>
      <c r="B199" s="80"/>
    </row>
    <row r="200" spans="1:16" ht="15" customHeight="1">
      <c r="A200" s="31"/>
      <c r="B200" s="32"/>
      <c r="C200" s="31"/>
      <c r="D200" s="31"/>
      <c r="E200" s="31"/>
      <c r="F200" s="31"/>
      <c r="G200" s="32" t="s">
        <v>98</v>
      </c>
      <c r="H200" s="31"/>
      <c r="I200" s="81" t="s">
        <v>781</v>
      </c>
      <c r="J200" s="81"/>
      <c r="K200" s="81"/>
      <c r="L200" s="81"/>
      <c r="M200" s="81"/>
      <c r="N200" s="81"/>
      <c r="O200" s="31"/>
      <c r="P200" s="31"/>
    </row>
    <row r="201" spans="1:16" ht="15" customHeight="1">
      <c r="A201" s="33" t="s">
        <v>570</v>
      </c>
      <c r="B201" s="33" t="s">
        <v>714</v>
      </c>
      <c r="G201" s="33" t="s">
        <v>784</v>
      </c>
      <c r="I201" s="83" t="s">
        <v>168</v>
      </c>
      <c r="J201" s="83" t="s">
        <v>679</v>
      </c>
      <c r="K201" s="39"/>
      <c r="L201" s="83" t="s">
        <v>679</v>
      </c>
      <c r="M201" s="39"/>
      <c r="N201" s="83" t="s">
        <v>680</v>
      </c>
      <c r="P201" s="33" t="s">
        <v>687</v>
      </c>
    </row>
    <row r="202" spans="1:16" ht="15" customHeight="1" thickBot="1">
      <c r="A202" s="33" t="s">
        <v>662</v>
      </c>
      <c r="B202" s="33" t="s">
        <v>300</v>
      </c>
      <c r="C202" s="34" t="s">
        <v>301</v>
      </c>
      <c r="D202" s="34"/>
      <c r="E202" s="34"/>
      <c r="G202" s="33" t="s">
        <v>717</v>
      </c>
      <c r="I202" s="33" t="s">
        <v>717</v>
      </c>
      <c r="J202" s="33" t="s">
        <v>682</v>
      </c>
      <c r="L202" s="33" t="s">
        <v>168</v>
      </c>
      <c r="M202" s="33" t="s">
        <v>683</v>
      </c>
      <c r="N202" s="33" t="s">
        <v>684</v>
      </c>
      <c r="P202" s="33" t="s">
        <v>535</v>
      </c>
    </row>
    <row r="203" spans="1:16" ht="15" customHeight="1">
      <c r="A203" s="32">
        <v>1</v>
      </c>
      <c r="B203" s="32"/>
      <c r="C203" s="31"/>
      <c r="D203" s="31"/>
      <c r="E203" s="31"/>
      <c r="F203" s="31"/>
      <c r="G203" s="31"/>
      <c r="H203" s="31"/>
      <c r="I203" s="31"/>
      <c r="J203" s="31"/>
      <c r="K203" s="31"/>
      <c r="L203" s="31"/>
      <c r="M203" s="31"/>
      <c r="N203" s="31"/>
      <c r="O203" s="31"/>
      <c r="P203" s="31"/>
    </row>
    <row r="204" spans="1:16" ht="15" customHeight="1">
      <c r="A204" s="33">
        <v>2</v>
      </c>
    </row>
    <row r="205" spans="1:16" ht="15" customHeight="1">
      <c r="A205" s="33">
        <v>3</v>
      </c>
      <c r="C205" s="84" t="s">
        <v>708</v>
      </c>
    </row>
    <row r="206" spans="1:16" ht="15" customHeight="1">
      <c r="A206" s="33">
        <v>4</v>
      </c>
      <c r="B206" s="18">
        <v>303.5</v>
      </c>
      <c r="C206" s="16" t="s">
        <v>198</v>
      </c>
      <c r="G206" s="133">
        <f>SUMIF('UPIS linkin'!$L$11:$L$87,B206,'UPIS linkin'!$AJ$11:$AJ$87)</f>
        <v>0</v>
      </c>
      <c r="H206" s="37"/>
      <c r="I206" s="133">
        <f>-SUMIF('Accum depr linkin'!$N$11:$N$84,$B206,'Accum depr linkin'!$AL$11:$AL$84)</f>
        <v>0</v>
      </c>
      <c r="J206" s="86">
        <v>1</v>
      </c>
      <c r="L206" s="133">
        <f t="shared" ref="L206:L216" si="16">$J$143*I206</f>
        <v>0</v>
      </c>
      <c r="M206" s="37">
        <v>0</v>
      </c>
      <c r="N206" s="133">
        <f t="shared" ref="N206:N216" si="17">M206+L206</f>
        <v>0</v>
      </c>
      <c r="O206" s="133"/>
      <c r="P206" s="37">
        <f>-SUMIF('Accum depr linkin'!$N$11:$N$84,$B206,'Accum depr linkin'!$AP$11:$AP$84)</f>
        <v>0</v>
      </c>
    </row>
    <row r="207" spans="1:16" ht="15" customHeight="1">
      <c r="A207" s="33">
        <v>5</v>
      </c>
      <c r="B207" s="18">
        <v>304.5</v>
      </c>
      <c r="C207" s="16" t="s">
        <v>709</v>
      </c>
      <c r="G207" s="21">
        <f>SUMIF('UPIS linkin'!$L$11:$L$87,B207,'UPIS linkin'!$AJ$11:$AJ$87)</f>
        <v>25413930.913139481</v>
      </c>
      <c r="I207" s="21">
        <f>-SUMIF('Accum depr linkin'!$N$11:$N$84,$B207,'Accum depr linkin'!$AL$11:$AL$84)</f>
        <v>6762497.0311933309</v>
      </c>
      <c r="L207" s="21">
        <f t="shared" si="16"/>
        <v>6762497.0311933309</v>
      </c>
      <c r="M207" s="131">
        <v>0</v>
      </c>
      <c r="N207" s="21">
        <f t="shared" si="17"/>
        <v>6762497.0311933309</v>
      </c>
      <c r="P207" s="21">
        <f>-SUMIF('Accum depr linkin'!$N$11:$N$84,$B207,'Accum depr linkin'!$AP$11:$AP$84)</f>
        <v>6470496.737656557</v>
      </c>
    </row>
    <row r="208" spans="1:16" ht="15" customHeight="1">
      <c r="A208" s="33">
        <v>6</v>
      </c>
      <c r="B208" s="18">
        <v>340.5</v>
      </c>
      <c r="C208" s="16" t="s">
        <v>200</v>
      </c>
      <c r="G208" s="21">
        <f>SUMIF('UPIS linkin'!$L$11:$L$87,B208,'UPIS linkin'!$AJ$11:$AJ$87)</f>
        <v>18906205.32809604</v>
      </c>
      <c r="I208" s="21">
        <f>-SUMIF('Accum depr linkin'!$N$11:$N$84,$B208,'Accum depr linkin'!$AL$11:$AL$84)</f>
        <v>2638723.466360101</v>
      </c>
      <c r="L208" s="21">
        <f t="shared" si="16"/>
        <v>2638723.466360101</v>
      </c>
      <c r="M208" s="131">
        <v>0</v>
      </c>
      <c r="N208" s="21">
        <f t="shared" si="17"/>
        <v>2638723.466360101</v>
      </c>
      <c r="P208" s="21">
        <f>-SUMIF('Accum depr linkin'!$N$11:$N$84,$B208,'Accum depr linkin'!$AP$11:$AP$84)</f>
        <v>3797351.4177285605</v>
      </c>
    </row>
    <row r="209" spans="1:16" ht="15" customHeight="1">
      <c r="A209" s="33">
        <v>7</v>
      </c>
      <c r="B209" s="18">
        <v>341.5</v>
      </c>
      <c r="C209" s="16" t="s">
        <v>201</v>
      </c>
      <c r="G209" s="21">
        <f>SUMIF('UPIS linkin'!$L$11:$L$87,B209,'UPIS linkin'!$AJ$11:$AJ$87)</f>
        <v>17610961.778983258</v>
      </c>
      <c r="I209" s="21">
        <f>-SUMIF('Accum depr linkin'!$N$11:$N$84,$B209,'Accum depr linkin'!$AL$11:$AL$84)</f>
        <v>6269512.7528760172</v>
      </c>
      <c r="L209" s="21">
        <f t="shared" si="16"/>
        <v>6269512.7528760172</v>
      </c>
      <c r="M209" s="131">
        <v>0</v>
      </c>
      <c r="N209" s="21">
        <f t="shared" si="17"/>
        <v>6269512.7528760172</v>
      </c>
      <c r="P209" s="21">
        <f>-SUMIF('Accum depr linkin'!$N$11:$N$84,$B209,'Accum depr linkin'!$AP$11:$AP$84)</f>
        <v>6274325.7488271836</v>
      </c>
    </row>
    <row r="210" spans="1:16" ht="15" customHeight="1">
      <c r="A210" s="33">
        <v>8</v>
      </c>
      <c r="B210" s="18">
        <v>342.5</v>
      </c>
      <c r="C210" s="16" t="s">
        <v>202</v>
      </c>
      <c r="G210" s="21">
        <f>SUMIF('UPIS linkin'!$L$11:$L$87,B210,'UPIS linkin'!$AJ$11:$AJ$87)</f>
        <v>339105.9</v>
      </c>
      <c r="I210" s="21">
        <f>-SUMIF('Accum depr linkin'!$N$11:$N$84,$B210,'Accum depr linkin'!$AL$11:$AL$84)</f>
        <v>76192.526274999953</v>
      </c>
      <c r="L210" s="21">
        <f t="shared" si="16"/>
        <v>76192.526274999953</v>
      </c>
      <c r="M210" s="131">
        <v>0</v>
      </c>
      <c r="N210" s="21">
        <f t="shared" si="17"/>
        <v>76192.526274999953</v>
      </c>
      <c r="P210" s="21">
        <f>-SUMIF('Accum depr linkin'!$N$11:$N$84,$B210,'Accum depr linkin'!$AP$11:$AP$84)</f>
        <v>67969.208199999979</v>
      </c>
    </row>
    <row r="211" spans="1:16" ht="15" customHeight="1">
      <c r="A211" s="33">
        <v>9</v>
      </c>
      <c r="B211" s="18">
        <v>343.5</v>
      </c>
      <c r="C211" s="16" t="s">
        <v>203</v>
      </c>
      <c r="G211" s="21">
        <f>SUMIF('UPIS linkin'!$L$11:$L$87,B211,'UPIS linkin'!$AJ$11:$AJ$87)</f>
        <v>6317721.0215066923</v>
      </c>
      <c r="I211" s="21">
        <f>-SUMIF('Accum depr linkin'!$N$11:$N$84,$B211,'Accum depr linkin'!$AL$11:$AL$84)</f>
        <v>2259407.4922957816</v>
      </c>
      <c r="L211" s="21">
        <f t="shared" si="16"/>
        <v>2259407.4922957816</v>
      </c>
      <c r="M211" s="131">
        <v>0</v>
      </c>
      <c r="N211" s="21">
        <f t="shared" si="17"/>
        <v>2259407.4922957816</v>
      </c>
      <c r="P211" s="21">
        <f>-SUMIF('Accum depr linkin'!$N$11:$N$84,$B211,'Accum depr linkin'!$AP$11:$AP$84)</f>
        <v>2091040.5031404702</v>
      </c>
    </row>
    <row r="212" spans="1:16" ht="15" customHeight="1">
      <c r="A212" s="33">
        <v>10</v>
      </c>
      <c r="B212" s="18">
        <v>344.5</v>
      </c>
      <c r="C212" s="16" t="s">
        <v>204</v>
      </c>
      <c r="G212" s="21">
        <f>SUMIF('UPIS linkin'!$L$11:$L$87,B212,'UPIS linkin'!$AJ$11:$AJ$87)</f>
        <v>412086.84820987796</v>
      </c>
      <c r="I212" s="21">
        <f>-SUMIF('Accum depr linkin'!$N$11:$N$84,$B212,'Accum depr linkin'!$AL$11:$AL$84)</f>
        <v>-60980.589754774388</v>
      </c>
      <c r="L212" s="21">
        <f t="shared" si="16"/>
        <v>-60980.589754774388</v>
      </c>
      <c r="M212" s="131">
        <v>0</v>
      </c>
      <c r="N212" s="21">
        <f t="shared" si="17"/>
        <v>-60980.589754774388</v>
      </c>
      <c r="P212" s="21">
        <f>-SUMIF('Accum depr linkin'!$N$11:$N$84,$B212,'Accum depr linkin'!$AP$11:$AP$84)</f>
        <v>63584.150090863979</v>
      </c>
    </row>
    <row r="213" spans="1:16" ht="15" customHeight="1">
      <c r="A213" s="33">
        <v>11</v>
      </c>
      <c r="B213" s="18">
        <v>345.5</v>
      </c>
      <c r="C213" s="16" t="s">
        <v>205</v>
      </c>
      <c r="G213" s="21">
        <f>SUMIF('UPIS linkin'!$L$11:$L$87,B213,'UPIS linkin'!$AJ$11:$AJ$87)</f>
        <v>2777190.7966510924</v>
      </c>
      <c r="I213" s="21">
        <f>-SUMIF('Accum depr linkin'!$N$11:$N$84,$B213,'Accum depr linkin'!$AL$11:$AL$84)</f>
        <v>1094083.668689643</v>
      </c>
      <c r="L213" s="21">
        <f t="shared" si="16"/>
        <v>1094083.668689643</v>
      </c>
      <c r="M213" s="131">
        <v>0</v>
      </c>
      <c r="N213" s="21">
        <f t="shared" si="17"/>
        <v>1094083.668689643</v>
      </c>
      <c r="P213" s="21">
        <f>-SUMIF('Accum depr linkin'!$N$11:$N$84,$B213,'Accum depr linkin'!$AP$11:$AP$84)</f>
        <v>1091736.6102734292</v>
      </c>
    </row>
    <row r="214" spans="1:16" ht="15" customHeight="1">
      <c r="A214" s="33">
        <v>12</v>
      </c>
      <c r="B214" s="18">
        <v>346.5</v>
      </c>
      <c r="C214" s="16" t="s">
        <v>206</v>
      </c>
      <c r="G214" s="21">
        <f>SUMIF('UPIS linkin'!$L$11:$L$87,B214,'UPIS linkin'!$AJ$11:$AJ$87)</f>
        <v>10329318.531923223</v>
      </c>
      <c r="I214" s="21">
        <f>-SUMIF('Accum depr linkin'!$N$11:$N$84,$B214,'Accum depr linkin'!$AL$11:$AL$84)</f>
        <v>3362896.5896334271</v>
      </c>
      <c r="L214" s="21">
        <f t="shared" si="16"/>
        <v>3362896.5896334271</v>
      </c>
      <c r="M214" s="131">
        <v>0</v>
      </c>
      <c r="N214" s="21">
        <f t="shared" si="17"/>
        <v>3362896.5896334271</v>
      </c>
      <c r="P214" s="21">
        <f>-SUMIF('Accum depr linkin'!$N$11:$N$84,$B214,'Accum depr linkin'!$AP$11:$AP$84)</f>
        <v>3194244.3086245479</v>
      </c>
    </row>
    <row r="215" spans="1:16" ht="15" customHeight="1">
      <c r="A215" s="33">
        <v>13</v>
      </c>
      <c r="B215" s="18">
        <v>347.5</v>
      </c>
      <c r="C215" s="16" t="s">
        <v>207</v>
      </c>
      <c r="G215" s="21">
        <f>SUMIF('UPIS linkin'!$L$11:$L$87,B215,'UPIS linkin'!$AJ$11:$AJ$87)</f>
        <v>6645673.7754327618</v>
      </c>
      <c r="I215" s="21">
        <f>-SUMIF('Accum depr linkin'!$N$11:$N$84,$B215,'Accum depr linkin'!$AL$11:$AL$84)</f>
        <v>332752.67452444503</v>
      </c>
      <c r="L215" s="21">
        <f t="shared" si="16"/>
        <v>332752.67452444503</v>
      </c>
      <c r="M215" s="131">
        <v>0</v>
      </c>
      <c r="N215" s="21">
        <f t="shared" si="17"/>
        <v>332752.67452444503</v>
      </c>
      <c r="P215" s="21">
        <f>-SUMIF('Accum depr linkin'!$N$11:$N$84,$B215,'Accum depr linkin'!$AP$11:$AP$84)</f>
        <v>455002.01601777819</v>
      </c>
    </row>
    <row r="216" spans="1:16" ht="15" customHeight="1">
      <c r="A216" s="33">
        <v>14</v>
      </c>
      <c r="B216" s="18">
        <v>348.5</v>
      </c>
      <c r="C216" s="16" t="s">
        <v>208</v>
      </c>
      <c r="G216" s="21">
        <f>SUMIF('UPIS linkin'!$L$11:$L$87,B216,'UPIS linkin'!$AJ$11:$AJ$87)</f>
        <v>12906.9</v>
      </c>
      <c r="I216" s="21">
        <f>-SUMIF('Accum depr linkin'!$N$11:$N$84,$B216,'Accum depr linkin'!$AL$11:$AL$84)</f>
        <v>12691.78</v>
      </c>
      <c r="L216" s="21">
        <f t="shared" si="16"/>
        <v>12691.78</v>
      </c>
      <c r="M216" s="131">
        <v>0</v>
      </c>
      <c r="N216" s="21">
        <f t="shared" si="17"/>
        <v>12691.78</v>
      </c>
      <c r="P216" s="21">
        <f>-SUMIF('Accum depr linkin'!$N$11:$N$84,$B216,'Accum depr linkin'!$AP$11:$AP$84)</f>
        <v>12691.78</v>
      </c>
    </row>
    <row r="217" spans="1:16" ht="15" customHeight="1">
      <c r="A217" s="33">
        <v>15</v>
      </c>
    </row>
    <row r="218" spans="1:16" ht="15" customHeight="1" thickBot="1">
      <c r="A218" s="33">
        <v>16</v>
      </c>
    </row>
    <row r="219" spans="1:16" ht="15" customHeight="1" thickBot="1">
      <c r="A219" s="33">
        <v>17</v>
      </c>
      <c r="C219" s="21" t="s">
        <v>710</v>
      </c>
      <c r="G219" s="134">
        <f>SUM(G206:G217)</f>
        <v>88765101.793942437</v>
      </c>
      <c r="I219" s="134">
        <f>SUM(I206:I217)</f>
        <v>22747777.392092973</v>
      </c>
      <c r="J219" s="134"/>
      <c r="K219" s="134"/>
      <c r="L219" s="134">
        <f>SUM(L206:L217)</f>
        <v>22747777.392092973</v>
      </c>
      <c r="M219" s="134">
        <f>SUM(M206:M217)</f>
        <v>0</v>
      </c>
      <c r="N219" s="134">
        <f>SUM(N206:N217)</f>
        <v>22747777.392092973</v>
      </c>
      <c r="O219" s="134"/>
      <c r="P219" s="134">
        <f>SUM(P206:P217)</f>
        <v>23518442.480559394</v>
      </c>
    </row>
    <row r="220" spans="1:16" ht="15" customHeight="1">
      <c r="A220" s="33">
        <v>18</v>
      </c>
      <c r="L220" s="39"/>
      <c r="M220" s="39"/>
      <c r="N220" s="39"/>
      <c r="P220" s="39"/>
    </row>
    <row r="221" spans="1:16" ht="15" customHeight="1" thickBot="1">
      <c r="A221" s="33">
        <v>19</v>
      </c>
      <c r="B221" s="33" t="s">
        <v>209</v>
      </c>
      <c r="C221" s="21" t="s">
        <v>210</v>
      </c>
      <c r="G221" s="35">
        <f>'ACQ- Link In'!C5</f>
        <v>19086453.990000002</v>
      </c>
      <c r="I221" s="35">
        <f>-'ACQ- Link In'!C7</f>
        <v>9999897.5106814969</v>
      </c>
      <c r="J221" s="35"/>
      <c r="K221" s="35"/>
      <c r="L221" s="35">
        <f t="shared" ref="L221" si="18">$J$143*I221</f>
        <v>9999897.5106814969</v>
      </c>
      <c r="M221" s="35">
        <v>0</v>
      </c>
      <c r="N221" s="35">
        <f t="shared" ref="N221" si="19">M221+L221</f>
        <v>9999897.5106814969</v>
      </c>
      <c r="O221" s="35"/>
      <c r="P221" s="35">
        <f>-'ACQ- Link In'!D7</f>
        <v>9668234.4603992887</v>
      </c>
    </row>
    <row r="222" spans="1:16" ht="15" customHeight="1">
      <c r="A222" s="33">
        <v>20</v>
      </c>
    </row>
    <row r="223" spans="1:16" ht="15" customHeight="1" thickBot="1">
      <c r="A223" s="33">
        <v>21</v>
      </c>
      <c r="C223" s="21" t="s">
        <v>711</v>
      </c>
      <c r="G223" s="42">
        <f>G147+G162+G171+G185+G219+G221</f>
        <v>1285137067.9296539</v>
      </c>
      <c r="I223" s="42">
        <f>I147+I162+I171+I185+I219+I221</f>
        <v>293431734.01618433</v>
      </c>
      <c r="L223" s="42">
        <f>L147+L162+L171+L185+L219+L221</f>
        <v>293431734.01618433</v>
      </c>
      <c r="M223" s="42">
        <f>M147+M162+M171+M185+M219+M221</f>
        <v>0</v>
      </c>
      <c r="N223" s="42">
        <f>N147+N162+N171+N185+N219+N221</f>
        <v>293431734.01618433</v>
      </c>
      <c r="P223" s="222">
        <f>P147+P162+P171+P185+P219+P221</f>
        <v>282456312.15397644</v>
      </c>
    </row>
    <row r="224" spans="1:16" ht="15" customHeight="1" thickTop="1">
      <c r="A224" s="33">
        <v>22</v>
      </c>
      <c r="G224" s="37"/>
    </row>
    <row r="225" spans="1:16" ht="15" customHeight="1">
      <c r="A225" s="33">
        <v>23</v>
      </c>
      <c r="F225" s="147"/>
      <c r="G225" s="147">
        <f>+'UPIS linkin'!AJ5+'ACQ- Link In'!C5</f>
        <v>1285137067.9296544</v>
      </c>
      <c r="H225" s="147"/>
      <c r="I225" s="148">
        <f>+'Accum depr linkin'!AL5+'ACQ- Link In'!C7</f>
        <v>-293431734.01618427</v>
      </c>
      <c r="J225" s="147"/>
      <c r="K225" s="147"/>
      <c r="L225" s="147"/>
      <c r="M225" s="147"/>
      <c r="N225" s="147"/>
      <c r="O225" s="147"/>
      <c r="P225" s="147">
        <f>+'Accum depr linkin'!AP5+'ACQ- Link In'!D7</f>
        <v>-282456312.15397638</v>
      </c>
    </row>
    <row r="226" spans="1:16" ht="15" customHeight="1">
      <c r="A226" s="33">
        <v>24</v>
      </c>
      <c r="F226" s="147"/>
      <c r="G226" s="147">
        <f>+G225-G223</f>
        <v>0</v>
      </c>
      <c r="H226" s="147"/>
      <c r="I226" s="148">
        <f>+I225+I223</f>
        <v>0</v>
      </c>
      <c r="J226" s="147"/>
      <c r="K226" s="147"/>
      <c r="L226" s="147"/>
      <c r="M226" s="147"/>
      <c r="N226" s="147"/>
      <c r="O226" s="147"/>
      <c r="P226" s="147">
        <f>+P225+P223</f>
        <v>0</v>
      </c>
    </row>
    <row r="227" spans="1:16" ht="15" customHeight="1">
      <c r="A227" s="33">
        <v>25</v>
      </c>
      <c r="F227" s="147"/>
      <c r="G227" s="147"/>
      <c r="H227" s="147"/>
      <c r="I227" s="148"/>
      <c r="J227" s="147"/>
      <c r="K227" s="147"/>
      <c r="L227" s="147"/>
      <c r="M227" s="147"/>
      <c r="N227" s="147"/>
      <c r="O227" s="147"/>
      <c r="P227" s="147"/>
    </row>
    <row r="228" spans="1:16" ht="15" customHeight="1">
      <c r="A228" s="33"/>
      <c r="F228" s="147"/>
      <c r="I228" s="30"/>
    </row>
    <row r="229" spans="1:16" ht="15" customHeight="1">
      <c r="A229" s="33"/>
      <c r="I229" s="30"/>
    </row>
    <row r="230" spans="1:16" ht="15" customHeight="1">
      <c r="A230" s="33"/>
      <c r="I230" s="30"/>
    </row>
    <row r="231" spans="1:16" ht="15" customHeight="1">
      <c r="A231" s="33"/>
      <c r="I231" s="30"/>
    </row>
    <row r="232" spans="1:16" ht="15" customHeight="1">
      <c r="A232" s="33"/>
      <c r="I232" s="30"/>
    </row>
    <row r="233" spans="1:16" ht="15" customHeight="1">
      <c r="A233" s="33"/>
      <c r="I233" s="30"/>
    </row>
    <row r="234" spans="1:16" ht="15" customHeight="1">
      <c r="A234" s="33"/>
      <c r="I234" s="30"/>
    </row>
    <row r="235" spans="1:16" ht="15" customHeight="1">
      <c r="A235" s="33"/>
      <c r="I235" s="30"/>
    </row>
    <row r="236" spans="1:16" ht="15" customHeight="1">
      <c r="A236" s="33"/>
      <c r="I236" s="30"/>
    </row>
    <row r="237" spans="1:16" ht="15" customHeight="1">
      <c r="A237" s="33"/>
      <c r="I237" s="30"/>
    </row>
    <row r="238" spans="1:16" ht="15" customHeight="1">
      <c r="A238" s="33"/>
      <c r="I238" s="30"/>
    </row>
    <row r="239" spans="1:16" ht="15" customHeight="1">
      <c r="A239" s="33"/>
      <c r="I239" s="30"/>
    </row>
    <row r="240" spans="1:16" ht="15" customHeight="1">
      <c r="A240" s="33"/>
    </row>
    <row r="241" spans="1:16" ht="15" customHeight="1">
      <c r="A241" s="33"/>
    </row>
    <row r="242" spans="1:16" ht="15" customHeight="1">
      <c r="A242" s="33"/>
    </row>
    <row r="243" spans="1:16" ht="15" customHeight="1">
      <c r="A243" s="33"/>
    </row>
    <row r="244" spans="1:16" ht="15" customHeight="1">
      <c r="A244" s="33"/>
    </row>
    <row r="245" spans="1:16" ht="15" customHeight="1">
      <c r="A245" s="33"/>
    </row>
    <row r="246" spans="1:16" ht="15" customHeight="1">
      <c r="A246" s="33"/>
    </row>
    <row r="247" spans="1:16" ht="15" customHeight="1">
      <c r="A247" s="33"/>
    </row>
    <row r="248" spans="1:16" ht="15" customHeight="1">
      <c r="A248" s="33"/>
    </row>
    <row r="249" spans="1:16" ht="15" customHeight="1">
      <c r="A249" s="33"/>
    </row>
    <row r="250" spans="1:16" ht="15" customHeight="1">
      <c r="A250" s="33"/>
    </row>
    <row r="251" spans="1:16" ht="15" customHeight="1">
      <c r="A251" s="33"/>
    </row>
    <row r="252" spans="1:16" ht="15" customHeight="1">
      <c r="A252" s="33"/>
    </row>
    <row r="253" spans="1:16" ht="15" customHeight="1">
      <c r="A253" s="630" t="str">
        <f>+A190</f>
        <v>KENTUCKY-AMERICAN WATER COMPANY</v>
      </c>
      <c r="B253" s="630"/>
      <c r="C253" s="630"/>
      <c r="D253" s="630"/>
      <c r="E253" s="630"/>
      <c r="F253" s="630"/>
      <c r="G253" s="630"/>
      <c r="H253" s="630"/>
      <c r="I253" s="630"/>
      <c r="J253" s="630"/>
      <c r="K253" s="630"/>
      <c r="L253" s="630"/>
      <c r="M253" s="630"/>
      <c r="N253" s="630"/>
      <c r="O253" s="630"/>
      <c r="P253" s="630"/>
    </row>
    <row r="254" spans="1:16" ht="15" customHeight="1">
      <c r="A254" s="630" t="str">
        <f>+A191:A191</f>
        <v>Case No. 2026-00094</v>
      </c>
      <c r="B254" s="630"/>
      <c r="C254" s="630"/>
      <c r="D254" s="630"/>
      <c r="E254" s="630"/>
      <c r="F254" s="630"/>
      <c r="G254" s="630"/>
      <c r="H254" s="630"/>
      <c r="I254" s="630"/>
      <c r="J254" s="630"/>
      <c r="K254" s="630"/>
      <c r="L254" s="630"/>
      <c r="M254" s="630"/>
      <c r="N254" s="630"/>
      <c r="O254" s="630"/>
      <c r="P254" s="630"/>
    </row>
    <row r="255" spans="1:16" ht="15" customHeight="1">
      <c r="A255" s="630" t="s">
        <v>630</v>
      </c>
      <c r="B255" s="630"/>
      <c r="C255" s="630"/>
      <c r="D255" s="630"/>
      <c r="E255" s="630"/>
      <c r="F255" s="630"/>
      <c r="G255" s="630"/>
      <c r="H255" s="630"/>
      <c r="I255" s="630"/>
      <c r="J255" s="630"/>
      <c r="K255" s="630"/>
      <c r="L255" s="630"/>
      <c r="M255" s="630"/>
      <c r="N255" s="630"/>
      <c r="O255" s="630"/>
      <c r="P255" s="630"/>
    </row>
    <row r="256" spans="1:16" ht="15" customHeight="1">
      <c r="A256" s="630" t="str">
        <f>+A67</f>
        <v>Base Year at August 31, 2026</v>
      </c>
      <c r="B256" s="630"/>
      <c r="C256" s="630"/>
      <c r="D256" s="630"/>
      <c r="E256" s="630"/>
      <c r="F256" s="630"/>
      <c r="G256" s="630"/>
      <c r="H256" s="630"/>
      <c r="I256" s="630"/>
      <c r="J256" s="630"/>
      <c r="K256" s="630"/>
      <c r="L256" s="630"/>
      <c r="M256" s="630"/>
      <c r="N256" s="630"/>
      <c r="O256" s="630"/>
      <c r="P256" s="630"/>
    </row>
    <row r="257" spans="1:16" ht="15" customHeight="1">
      <c r="A257" s="33"/>
      <c r="C257" s="33"/>
      <c r="D257" s="33"/>
      <c r="E257" s="33"/>
      <c r="F257" s="33"/>
      <c r="G257" s="33"/>
      <c r="H257" s="33"/>
      <c r="I257" s="33"/>
      <c r="J257" s="33"/>
      <c r="K257" s="33"/>
      <c r="L257" s="33"/>
      <c r="M257" s="33"/>
      <c r="N257" s="33"/>
      <c r="O257" s="33"/>
      <c r="P257" s="29" t="s">
        <v>786</v>
      </c>
    </row>
    <row r="258" spans="1:16" s="16" customFormat="1">
      <c r="B258" s="18"/>
      <c r="D258" s="20"/>
      <c r="E258" s="20"/>
      <c r="F258" s="20"/>
      <c r="G258" s="20"/>
      <c r="H258" s="20"/>
      <c r="I258" s="20"/>
      <c r="J258" s="20"/>
      <c r="K258" s="20"/>
      <c r="L258" s="20"/>
      <c r="P258" s="232" t="str">
        <f ca="1">RIGHT(CELL("filename",$A$1),LEN(CELL("filename",$A$1))-SEARCH("\Rate Base",CELL("filename",$A$1),1))</f>
        <v>Rate Base\[KAWC 2026 Rate Case - Exhibit 37 Schedules B1 - B8.xlsx]Sch B-3</v>
      </c>
    </row>
    <row r="259" spans="1:16" ht="15" customHeight="1">
      <c r="A259" s="89" t="str">
        <f>+A70</f>
        <v>DATA: _X_ BASE PERIOD ___ FORECASTED PERIOD</v>
      </c>
      <c r="P259" s="29" t="s">
        <v>658</v>
      </c>
    </row>
    <row r="260" spans="1:16" ht="15" customHeight="1">
      <c r="A260" s="89" t="str">
        <f>+A71</f>
        <v>TYPE OF FILING:  _X_ ORIGINAL __ UPDATED __ REVISED</v>
      </c>
      <c r="P260" s="29" t="str">
        <f>Control!D70</f>
        <v>Witness Responsible:   John Watkins</v>
      </c>
    </row>
    <row r="261" spans="1:16" ht="15" customHeight="1">
      <c r="A261" s="21" t="s">
        <v>721</v>
      </c>
    </row>
    <row r="262" spans="1:16" ht="15" customHeight="1" thickBot="1"/>
    <row r="263" spans="1:16" ht="15" customHeight="1">
      <c r="A263" s="31"/>
      <c r="B263" s="32"/>
      <c r="C263" s="31"/>
      <c r="D263" s="31"/>
      <c r="E263" s="31"/>
      <c r="F263" s="32" t="s">
        <v>168</v>
      </c>
      <c r="G263" s="31"/>
      <c r="H263" s="31"/>
      <c r="I263" s="31"/>
      <c r="J263" s="31"/>
      <c r="K263" s="31"/>
      <c r="L263" s="31"/>
      <c r="M263" s="31"/>
      <c r="N263" s="31"/>
      <c r="O263" s="31"/>
      <c r="P263" s="31"/>
    </row>
    <row r="264" spans="1:16" ht="15" customHeight="1">
      <c r="A264" s="33" t="s">
        <v>570</v>
      </c>
      <c r="F264" s="33" t="s">
        <v>717</v>
      </c>
      <c r="H264" s="33" t="s">
        <v>679</v>
      </c>
      <c r="J264" s="33" t="s">
        <v>679</v>
      </c>
      <c r="L264" s="33" t="s">
        <v>716</v>
      </c>
    </row>
    <row r="265" spans="1:16" ht="15" customHeight="1" thickBot="1">
      <c r="A265" s="33" t="s">
        <v>662</v>
      </c>
      <c r="B265" s="33" t="s">
        <v>787</v>
      </c>
      <c r="C265" s="34"/>
      <c r="D265" s="34"/>
      <c r="F265" s="33" t="s">
        <v>683</v>
      </c>
      <c r="H265" s="33" t="s">
        <v>682</v>
      </c>
      <c r="J265" s="33" t="s">
        <v>683</v>
      </c>
      <c r="L265" s="33" t="s">
        <v>663</v>
      </c>
      <c r="N265" s="34" t="s">
        <v>788</v>
      </c>
      <c r="O265" s="34"/>
      <c r="P265" s="34"/>
    </row>
    <row r="266" spans="1:16" ht="15" customHeight="1">
      <c r="A266" s="32">
        <v>1</v>
      </c>
      <c r="B266" s="32"/>
      <c r="C266" s="31"/>
      <c r="D266" s="31"/>
      <c r="E266" s="31"/>
      <c r="F266" s="31"/>
      <c r="G266" s="31"/>
      <c r="H266" s="31"/>
      <c r="I266" s="31"/>
      <c r="J266" s="31"/>
      <c r="K266" s="31"/>
      <c r="L266" s="31"/>
      <c r="M266" s="31"/>
      <c r="N266" s="179"/>
      <c r="O266" s="179"/>
      <c r="P266" s="179"/>
    </row>
    <row r="267" spans="1:16" ht="15" customHeight="1">
      <c r="A267" s="33">
        <v>2</v>
      </c>
      <c r="B267" s="89" t="s">
        <v>789</v>
      </c>
      <c r="F267" s="115">
        <f>[1]Data_DeprAdj_15_Study!$D$24</f>
        <v>0</v>
      </c>
      <c r="H267" s="172">
        <v>1</v>
      </c>
      <c r="J267" s="37">
        <f>F267*H267</f>
        <v>0</v>
      </c>
      <c r="L267" s="33" t="s">
        <v>790</v>
      </c>
      <c r="N267" s="117"/>
      <c r="O267" s="117"/>
      <c r="P267" s="117"/>
    </row>
    <row r="268" spans="1:16" ht="15" customHeight="1">
      <c r="A268" s="33">
        <v>3</v>
      </c>
      <c r="B268" s="80"/>
      <c r="H268" s="26"/>
      <c r="N268" s="117"/>
      <c r="O268" s="117"/>
      <c r="P268" s="117"/>
    </row>
    <row r="269" spans="1:16" ht="15" customHeight="1">
      <c r="A269" s="33">
        <v>4</v>
      </c>
      <c r="N269" s="117"/>
      <c r="O269" s="117"/>
      <c r="P269" s="117"/>
    </row>
    <row r="270" spans="1:16" ht="15" customHeight="1">
      <c r="A270" s="33">
        <v>5</v>
      </c>
      <c r="L270" s="33"/>
      <c r="N270" s="117"/>
      <c r="O270" s="117"/>
      <c r="P270" s="117"/>
    </row>
    <row r="271" spans="1:16" ht="15" customHeight="1">
      <c r="A271" s="33">
        <v>6</v>
      </c>
      <c r="C271" s="34"/>
      <c r="D271" s="34"/>
      <c r="E271" s="34"/>
      <c r="F271" s="34"/>
      <c r="G271" s="34"/>
      <c r="H271" s="34"/>
      <c r="I271" s="34"/>
      <c r="L271" s="33"/>
    </row>
    <row r="272" spans="1:16" ht="15" customHeight="1">
      <c r="A272" s="33">
        <v>7</v>
      </c>
      <c r="L272" s="33"/>
    </row>
    <row r="273" spans="1:12" ht="15" customHeight="1">
      <c r="A273" s="33"/>
      <c r="L273" s="33"/>
    </row>
    <row r="274" spans="1:12" ht="15" customHeight="1">
      <c r="A274" s="33"/>
    </row>
    <row r="275" spans="1:12" ht="15" customHeight="1">
      <c r="A275" s="33"/>
    </row>
    <row r="276" spans="1:12" ht="15" customHeight="1">
      <c r="A276" s="33"/>
      <c r="B276" s="80"/>
      <c r="I276" s="26"/>
    </row>
    <row r="277" spans="1:12" ht="15" customHeight="1">
      <c r="A277" s="33"/>
    </row>
    <row r="278" spans="1:12" ht="15" customHeight="1">
      <c r="A278" s="33"/>
    </row>
    <row r="279" spans="1:12" ht="15" customHeight="1">
      <c r="A279" s="33"/>
    </row>
    <row r="280" spans="1:12" ht="15" customHeight="1">
      <c r="A280" s="33"/>
    </row>
    <row r="281" spans="1:12" ht="15" customHeight="1">
      <c r="A281" s="33"/>
    </row>
    <row r="282" spans="1:12" ht="15" customHeight="1">
      <c r="A282" s="33"/>
    </row>
    <row r="283" spans="1:12" ht="15" customHeight="1">
      <c r="A283" s="33"/>
    </row>
    <row r="284" spans="1:12" ht="15" customHeight="1">
      <c r="A284" s="33"/>
      <c r="B284" s="80"/>
      <c r="I284" s="26"/>
    </row>
    <row r="285" spans="1:12" ht="15" customHeight="1">
      <c r="A285" s="33"/>
    </row>
    <row r="286" spans="1:12" ht="15" customHeight="1">
      <c r="A286" s="33"/>
    </row>
    <row r="287" spans="1:12" ht="15" customHeight="1">
      <c r="A287" s="33"/>
    </row>
    <row r="288" spans="1:12" ht="15" customHeight="1">
      <c r="A288" s="33"/>
    </row>
    <row r="289" spans="1:9" ht="15" customHeight="1">
      <c r="A289" s="33"/>
    </row>
    <row r="290" spans="1:9" ht="15" customHeight="1">
      <c r="A290" s="33"/>
    </row>
    <row r="291" spans="1:9" ht="15" customHeight="1">
      <c r="A291" s="33"/>
      <c r="B291" s="80"/>
      <c r="I291" s="26"/>
    </row>
    <row r="292" spans="1:9" ht="15" customHeight="1">
      <c r="A292" s="33"/>
    </row>
    <row r="293" spans="1:9" ht="15" customHeight="1">
      <c r="A293" s="33"/>
    </row>
    <row r="294" spans="1:9" ht="15" customHeight="1">
      <c r="A294" s="33"/>
    </row>
    <row r="295" spans="1:9" ht="15" customHeight="1">
      <c r="A295" s="33"/>
    </row>
    <row r="296" spans="1:9" ht="15" customHeight="1">
      <c r="A296" s="33"/>
    </row>
    <row r="297" spans="1:9" ht="15" customHeight="1">
      <c r="A297" s="33"/>
    </row>
    <row r="298" spans="1:9" ht="15" customHeight="1">
      <c r="A298" s="33"/>
    </row>
    <row r="299" spans="1:9" ht="15" customHeight="1">
      <c r="A299" s="33"/>
    </row>
    <row r="300" spans="1:9" ht="15" customHeight="1">
      <c r="A300" s="33"/>
    </row>
    <row r="301" spans="1:9" ht="15" customHeight="1">
      <c r="A301" s="33"/>
    </row>
    <row r="302" spans="1:9" ht="15" customHeight="1">
      <c r="A302" s="33"/>
    </row>
    <row r="303" spans="1:9" ht="15" customHeight="1">
      <c r="A303" s="33"/>
    </row>
    <row r="304" spans="1:9" ht="15" customHeight="1">
      <c r="A304" s="33"/>
    </row>
    <row r="305" spans="1:16" ht="15" customHeight="1">
      <c r="A305" s="33"/>
    </row>
    <row r="306" spans="1:16" ht="15" customHeight="1">
      <c r="A306" s="33"/>
    </row>
    <row r="307" spans="1:16" ht="15" customHeight="1">
      <c r="A307" s="33"/>
    </row>
    <row r="308" spans="1:16" ht="15" customHeight="1">
      <c r="A308" s="33"/>
    </row>
    <row r="309" spans="1:16" ht="15" customHeight="1">
      <c r="A309" s="33"/>
    </row>
    <row r="310" spans="1:16" ht="15" customHeight="1">
      <c r="A310" s="33"/>
    </row>
    <row r="311" spans="1:16" ht="15" customHeight="1">
      <c r="A311" s="33"/>
    </row>
    <row r="312" spans="1:16" ht="15" customHeight="1">
      <c r="A312" s="33"/>
    </row>
    <row r="313" spans="1:16" ht="15" customHeight="1">
      <c r="A313" s="33"/>
    </row>
    <row r="314" spans="1:16" ht="15" customHeight="1">
      <c r="A314" s="33"/>
    </row>
    <row r="315" spans="1:16" ht="15" customHeight="1">
      <c r="A315" s="33"/>
    </row>
    <row r="316" spans="1:16" ht="15" customHeight="1">
      <c r="A316" s="630" t="str">
        <f>+A253</f>
        <v>KENTUCKY-AMERICAN WATER COMPANY</v>
      </c>
      <c r="B316" s="630"/>
      <c r="C316" s="630"/>
      <c r="D316" s="630"/>
      <c r="E316" s="630"/>
      <c r="F316" s="630"/>
      <c r="G316" s="630"/>
      <c r="H316" s="630"/>
      <c r="I316" s="630"/>
      <c r="J316" s="630"/>
      <c r="K316" s="630"/>
      <c r="L316" s="630"/>
      <c r="M316" s="630"/>
      <c r="N316" s="630"/>
      <c r="O316" s="630"/>
      <c r="P316" s="630"/>
    </row>
    <row r="317" spans="1:16" ht="15" customHeight="1">
      <c r="A317" s="630" t="str">
        <f>+A254</f>
        <v>Case No. 2026-00094</v>
      </c>
      <c r="B317" s="630"/>
      <c r="C317" s="630"/>
      <c r="D317" s="630"/>
      <c r="E317" s="630"/>
      <c r="F317" s="630"/>
      <c r="G317" s="630"/>
      <c r="H317" s="630"/>
      <c r="I317" s="630"/>
      <c r="J317" s="630"/>
      <c r="K317" s="630"/>
      <c r="L317" s="630"/>
      <c r="M317" s="630"/>
      <c r="N317" s="630"/>
      <c r="O317" s="630"/>
      <c r="P317" s="630"/>
    </row>
    <row r="318" spans="1:16" ht="15" customHeight="1">
      <c r="A318" s="630" t="s">
        <v>630</v>
      </c>
      <c r="B318" s="630"/>
      <c r="C318" s="630"/>
      <c r="D318" s="630"/>
      <c r="E318" s="630"/>
      <c r="F318" s="630"/>
      <c r="G318" s="630"/>
      <c r="H318" s="630"/>
      <c r="I318" s="630"/>
      <c r="J318" s="630"/>
      <c r="K318" s="630"/>
      <c r="L318" s="630"/>
      <c r="M318" s="630"/>
      <c r="N318" s="630"/>
      <c r="O318" s="630"/>
      <c r="P318" s="630"/>
    </row>
    <row r="319" spans="1:16" ht="15" customHeight="1">
      <c r="A319" s="630" t="str">
        <f>A193</f>
        <v>Forecast Year at December 31, 2027</v>
      </c>
      <c r="B319" s="630"/>
      <c r="C319" s="630"/>
      <c r="D319" s="630"/>
      <c r="E319" s="630"/>
      <c r="F319" s="630"/>
      <c r="G319" s="630"/>
      <c r="H319" s="630"/>
      <c r="I319" s="630"/>
      <c r="J319" s="630"/>
      <c r="K319" s="630"/>
      <c r="L319" s="630"/>
      <c r="M319" s="630"/>
      <c r="N319" s="630"/>
      <c r="O319" s="630"/>
      <c r="P319" s="630"/>
    </row>
    <row r="320" spans="1:16" ht="15" customHeight="1">
      <c r="A320" s="33"/>
      <c r="C320" s="33"/>
      <c r="D320" s="33"/>
      <c r="E320" s="33"/>
      <c r="F320" s="33"/>
      <c r="G320" s="33"/>
      <c r="H320" s="33"/>
      <c r="I320" s="33"/>
      <c r="J320" s="33"/>
      <c r="K320" s="33"/>
      <c r="L320" s="33"/>
      <c r="M320" s="33"/>
      <c r="N320" s="33"/>
      <c r="O320" s="33"/>
      <c r="P320" s="29" t="s">
        <v>786</v>
      </c>
    </row>
    <row r="321" spans="1:17" s="16" customFormat="1">
      <c r="B321" s="18"/>
      <c r="D321" s="20"/>
      <c r="E321" s="20"/>
      <c r="F321" s="20"/>
      <c r="G321" s="20"/>
      <c r="H321" s="20"/>
      <c r="I321" s="20"/>
      <c r="J321" s="20"/>
      <c r="K321" s="20"/>
      <c r="L321" s="20"/>
      <c r="P321" s="232" t="str">
        <f ca="1">RIGHT(CELL("filename",$A$1),LEN(CELL("filename",$A$1))-SEARCH("\Rate Base",CELL("filename",$A$1),1))</f>
        <v>Rate Base\[KAWC 2026 Rate Case - Exhibit 37 Schedules B1 - B8.xlsx]Sch B-3</v>
      </c>
    </row>
    <row r="322" spans="1:17" ht="15" customHeight="1">
      <c r="A322" s="89" t="str">
        <f>A196</f>
        <v>DATA: ___ BASE PERIOD _X_ FORECASTED PERIOD</v>
      </c>
      <c r="P322" s="29" t="s">
        <v>670</v>
      </c>
    </row>
    <row r="323" spans="1:17" ht="15" customHeight="1">
      <c r="A323" s="89" t="str">
        <f>+A197</f>
        <v>TYPE OF FILING:  _X_ ORIGINAL __ UPDATED __ REVISED</v>
      </c>
      <c r="P323" s="29" t="str">
        <f>Control!D72</f>
        <v>Witness Responsible:   John Watkins</v>
      </c>
    </row>
    <row r="324" spans="1:17" ht="15" customHeight="1">
      <c r="A324" s="21" t="s">
        <v>721</v>
      </c>
    </row>
    <row r="325" spans="1:17" ht="15" customHeight="1" thickBot="1"/>
    <row r="326" spans="1:17" ht="15" customHeight="1">
      <c r="A326" s="31"/>
      <c r="B326" s="32"/>
      <c r="C326" s="31"/>
      <c r="D326" s="31"/>
      <c r="E326" s="31"/>
      <c r="F326" s="32" t="s">
        <v>168</v>
      </c>
      <c r="G326" s="31"/>
      <c r="H326" s="31"/>
      <c r="I326" s="31"/>
      <c r="J326" s="31"/>
      <c r="K326" s="31"/>
      <c r="L326" s="31"/>
      <c r="M326" s="31"/>
      <c r="N326" s="31"/>
      <c r="O326" s="31"/>
      <c r="P326" s="31"/>
    </row>
    <row r="327" spans="1:17" ht="15" customHeight="1">
      <c r="A327" s="33" t="s">
        <v>570</v>
      </c>
      <c r="F327" s="33" t="s">
        <v>717</v>
      </c>
      <c r="H327" s="33" t="s">
        <v>679</v>
      </c>
      <c r="J327" s="33" t="s">
        <v>679</v>
      </c>
      <c r="L327" s="33" t="s">
        <v>716</v>
      </c>
    </row>
    <row r="328" spans="1:17" ht="15" customHeight="1" thickBot="1">
      <c r="A328" s="33" t="s">
        <v>662</v>
      </c>
      <c r="B328" s="33" t="s">
        <v>787</v>
      </c>
      <c r="C328" s="34"/>
      <c r="D328" s="34"/>
      <c r="F328" s="33" t="s">
        <v>683</v>
      </c>
      <c r="H328" s="33" t="s">
        <v>682</v>
      </c>
      <c r="J328" s="33" t="s">
        <v>683</v>
      </c>
      <c r="L328" s="33" t="s">
        <v>663</v>
      </c>
      <c r="N328" s="34" t="s">
        <v>788</v>
      </c>
      <c r="O328" s="34"/>
      <c r="P328" s="34"/>
    </row>
    <row r="329" spans="1:17" ht="15" customHeight="1">
      <c r="A329" s="32">
        <v>1</v>
      </c>
      <c r="B329" s="32"/>
      <c r="C329" s="31"/>
      <c r="D329" s="31"/>
      <c r="E329" s="31"/>
      <c r="F329" s="31"/>
      <c r="G329" s="31"/>
      <c r="H329" s="31"/>
      <c r="I329" s="31"/>
      <c r="J329" s="31"/>
      <c r="K329" s="31"/>
      <c r="L329" s="31"/>
      <c r="M329" s="31"/>
      <c r="N329" s="31"/>
      <c r="O329" s="31"/>
      <c r="P329" s="31"/>
    </row>
    <row r="330" spans="1:17" ht="15" customHeight="1">
      <c r="A330" s="33">
        <v>2</v>
      </c>
      <c r="B330" s="89" t="s">
        <v>789</v>
      </c>
      <c r="F330" s="115">
        <f>[1]Data_DeprAdj_15_Study!$G$24</f>
        <v>0</v>
      </c>
      <c r="H330" s="172">
        <v>1</v>
      </c>
      <c r="J330" s="37">
        <f>F330*H330</f>
        <v>0</v>
      </c>
      <c r="L330" s="33" t="s">
        <v>790</v>
      </c>
      <c r="N330" s="117"/>
      <c r="O330" s="117"/>
      <c r="P330" s="117"/>
      <c r="Q330" s="117"/>
    </row>
    <row r="331" spans="1:17" ht="15" customHeight="1">
      <c r="A331" s="33">
        <v>3</v>
      </c>
      <c r="B331" s="80"/>
      <c r="H331" s="26"/>
      <c r="N331" s="117"/>
      <c r="O331" s="117"/>
      <c r="P331" s="117"/>
      <c r="Q331" s="117"/>
    </row>
    <row r="332" spans="1:17" ht="15" customHeight="1">
      <c r="A332" s="33">
        <v>4</v>
      </c>
      <c r="N332" s="117"/>
      <c r="O332" s="117"/>
      <c r="P332" s="117"/>
      <c r="Q332" s="117"/>
    </row>
    <row r="333" spans="1:17" ht="15" customHeight="1">
      <c r="A333" s="33">
        <v>5</v>
      </c>
      <c r="L333" s="33"/>
      <c r="N333" s="117"/>
      <c r="O333" s="117"/>
      <c r="P333" s="117"/>
      <c r="Q333" s="117"/>
    </row>
    <row r="334" spans="1:17" ht="15" customHeight="1">
      <c r="A334" s="33">
        <v>6</v>
      </c>
      <c r="C334" s="34"/>
      <c r="D334" s="34"/>
      <c r="E334" s="34"/>
      <c r="F334" s="34"/>
      <c r="G334" s="34"/>
      <c r="H334" s="34"/>
      <c r="I334" s="34"/>
      <c r="L334" s="33"/>
    </row>
    <row r="335" spans="1:17" ht="15" customHeight="1">
      <c r="A335" s="33">
        <v>7</v>
      </c>
      <c r="L335" s="33"/>
    </row>
    <row r="336" spans="1:17" ht="15" customHeight="1">
      <c r="A336" s="33"/>
    </row>
    <row r="337" spans="1:9" ht="15" customHeight="1">
      <c r="A337" s="33"/>
    </row>
    <row r="338" spans="1:9" ht="15" customHeight="1">
      <c r="A338" s="33"/>
    </row>
    <row r="339" spans="1:9" ht="15" customHeight="1">
      <c r="A339" s="33"/>
      <c r="B339" s="80"/>
      <c r="I339" s="26"/>
    </row>
    <row r="340" spans="1:9" ht="15" customHeight="1">
      <c r="A340" s="33"/>
    </row>
    <row r="341" spans="1:9" ht="15" customHeight="1">
      <c r="A341" s="33"/>
    </row>
    <row r="342" spans="1:9" ht="15" customHeight="1">
      <c r="A342" s="33"/>
    </row>
    <row r="343" spans="1:9" ht="15" customHeight="1">
      <c r="A343" s="33"/>
    </row>
    <row r="344" spans="1:9" ht="15" customHeight="1">
      <c r="A344" s="33"/>
    </row>
    <row r="345" spans="1:9" ht="15" customHeight="1">
      <c r="A345" s="33"/>
    </row>
    <row r="346" spans="1:9" ht="15" customHeight="1">
      <c r="A346" s="33"/>
    </row>
    <row r="347" spans="1:9" ht="15" customHeight="1">
      <c r="A347" s="33"/>
      <c r="B347" s="80"/>
      <c r="I347" s="26"/>
    </row>
    <row r="348" spans="1:9" ht="15" customHeight="1">
      <c r="A348" s="33"/>
    </row>
    <row r="349" spans="1:9" ht="15" customHeight="1">
      <c r="A349" s="33"/>
    </row>
    <row r="350" spans="1:9" ht="15" customHeight="1">
      <c r="A350" s="33"/>
    </row>
    <row r="351" spans="1:9" ht="15" customHeight="1">
      <c r="A351" s="33"/>
    </row>
    <row r="352" spans="1:9" ht="15" customHeight="1">
      <c r="A352" s="33"/>
    </row>
    <row r="353" spans="1:9" ht="15" customHeight="1">
      <c r="A353" s="33"/>
    </row>
    <row r="354" spans="1:9" ht="15" customHeight="1">
      <c r="A354" s="33"/>
      <c r="B354" s="80"/>
      <c r="I354" s="26"/>
    </row>
    <row r="355" spans="1:9" ht="15" customHeight="1">
      <c r="A355" s="33"/>
    </row>
    <row r="356" spans="1:9" ht="15" customHeight="1">
      <c r="A356" s="33"/>
    </row>
    <row r="357" spans="1:9" ht="15" customHeight="1">
      <c r="A357" s="33"/>
    </row>
    <row r="358" spans="1:9" ht="15" customHeight="1">
      <c r="A358" s="33"/>
    </row>
    <row r="359" spans="1:9" ht="15" customHeight="1">
      <c r="A359" s="33"/>
    </row>
    <row r="360" spans="1:9" ht="15" customHeight="1">
      <c r="A360" s="33"/>
    </row>
    <row r="361" spans="1:9" ht="15" customHeight="1">
      <c r="A361" s="33"/>
    </row>
    <row r="362" spans="1:9" ht="15" customHeight="1">
      <c r="A362" s="33"/>
    </row>
    <row r="363" spans="1:9" ht="15" customHeight="1">
      <c r="A363" s="33"/>
    </row>
    <row r="364" spans="1:9" ht="15" customHeight="1">
      <c r="A364" s="33"/>
    </row>
    <row r="365" spans="1:9" ht="15" customHeight="1">
      <c r="A365" s="33"/>
    </row>
    <row r="366" spans="1:9" ht="15" customHeight="1">
      <c r="A366" s="33"/>
    </row>
    <row r="367" spans="1:9" ht="15" customHeight="1">
      <c r="A367" s="33"/>
    </row>
    <row r="368" spans="1:9" ht="15" customHeight="1">
      <c r="A368" s="33"/>
    </row>
    <row r="369" spans="1:16" ht="15" customHeight="1">
      <c r="A369" s="33"/>
    </row>
    <row r="370" spans="1:16" ht="15" customHeight="1">
      <c r="A370" s="33"/>
    </row>
    <row r="371" spans="1:16" ht="15" customHeight="1">
      <c r="A371" s="33"/>
    </row>
    <row r="372" spans="1:16" ht="15" customHeight="1">
      <c r="A372" s="33"/>
    </row>
    <row r="373" spans="1:16" ht="15" customHeight="1">
      <c r="A373" s="33"/>
    </row>
    <row r="374" spans="1:16" ht="15" customHeight="1">
      <c r="A374" s="33"/>
    </row>
    <row r="375" spans="1:16" ht="15" customHeight="1">
      <c r="A375" s="33"/>
    </row>
    <row r="376" spans="1:16" ht="15" customHeight="1">
      <c r="A376" s="33"/>
    </row>
    <row r="377" spans="1:16" ht="15" customHeight="1">
      <c r="A377" s="33"/>
    </row>
    <row r="378" spans="1:16" ht="15" customHeight="1">
      <c r="A378" s="33"/>
    </row>
    <row r="379" spans="1:16" ht="15" customHeight="1">
      <c r="A379" s="630" t="str">
        <f>+A316</f>
        <v>KENTUCKY-AMERICAN WATER COMPANY</v>
      </c>
      <c r="B379" s="630"/>
      <c r="C379" s="630"/>
      <c r="D379" s="630"/>
      <c r="E379" s="630"/>
      <c r="F379" s="630"/>
      <c r="G379" s="630"/>
      <c r="H379" s="630"/>
      <c r="I379" s="630"/>
      <c r="J379" s="630"/>
      <c r="K379" s="630"/>
      <c r="L379" s="630"/>
      <c r="M379" s="630"/>
      <c r="N379" s="630"/>
      <c r="O379" s="630"/>
      <c r="P379" s="630"/>
    </row>
    <row r="380" spans="1:16" ht="15" customHeight="1">
      <c r="A380" s="630" t="str">
        <f>+A317</f>
        <v>Case No. 2026-00094</v>
      </c>
      <c r="B380" s="630"/>
      <c r="C380" s="630"/>
      <c r="D380" s="630"/>
      <c r="E380" s="630"/>
      <c r="F380" s="630"/>
      <c r="G380" s="630"/>
      <c r="H380" s="630"/>
      <c r="I380" s="630"/>
      <c r="J380" s="630"/>
      <c r="K380" s="630"/>
      <c r="L380" s="630"/>
      <c r="M380" s="630"/>
      <c r="N380" s="630"/>
      <c r="O380" s="630"/>
      <c r="P380" s="630"/>
    </row>
    <row r="381" spans="1:16" ht="15" customHeight="1">
      <c r="A381" s="630" t="str">
        <f>+A444</f>
        <v>DEPRECIATION ACCRUAL RATES AND ACCUMULATED BALANCES BY ACCOUNT</v>
      </c>
      <c r="B381" s="630"/>
      <c r="C381" s="630"/>
      <c r="D381" s="630"/>
      <c r="E381" s="630"/>
      <c r="F381" s="630"/>
      <c r="G381" s="630"/>
      <c r="H381" s="630"/>
      <c r="I381" s="630"/>
      <c r="J381" s="630"/>
      <c r="K381" s="630"/>
      <c r="L381" s="630"/>
      <c r="M381" s="630"/>
      <c r="N381" s="630"/>
      <c r="O381" s="630"/>
      <c r="P381" s="630"/>
    </row>
    <row r="382" spans="1:16" ht="15" customHeight="1">
      <c r="A382" s="651" t="str">
        <f>+A256</f>
        <v>Base Year at August 31, 2026</v>
      </c>
      <c r="B382" s="651"/>
      <c r="C382" s="651"/>
      <c r="D382" s="651"/>
      <c r="E382" s="651"/>
      <c r="F382" s="651"/>
      <c r="G382" s="651"/>
      <c r="H382" s="651"/>
      <c r="I382" s="651"/>
      <c r="J382" s="651"/>
      <c r="K382" s="651"/>
      <c r="L382" s="651"/>
      <c r="M382" s="651"/>
      <c r="N382" s="651"/>
      <c r="O382" s="651"/>
      <c r="P382" s="651"/>
    </row>
    <row r="383" spans="1:16" ht="15" customHeight="1">
      <c r="A383" s="33"/>
      <c r="C383" s="33"/>
      <c r="D383" s="33"/>
      <c r="E383" s="33"/>
      <c r="F383" s="33"/>
      <c r="G383" s="33"/>
      <c r="H383" s="33"/>
      <c r="I383" s="33"/>
      <c r="J383" s="33"/>
      <c r="K383" s="33"/>
      <c r="L383" s="33"/>
      <c r="M383" s="33"/>
      <c r="N383" s="33"/>
      <c r="O383" s="33"/>
      <c r="P383" s="29" t="s">
        <v>791</v>
      </c>
    </row>
    <row r="384" spans="1:16" s="16" customFormat="1">
      <c r="B384" s="18"/>
      <c r="D384" s="20"/>
      <c r="E384" s="20"/>
      <c r="F384" s="20"/>
      <c r="G384" s="20"/>
      <c r="H384" s="20"/>
      <c r="I384" s="20"/>
      <c r="J384" s="20"/>
      <c r="K384" s="20"/>
      <c r="L384" s="20"/>
      <c r="P384" s="232" t="str">
        <f ca="1">RIGHT(CELL("filename",$A$1),LEN(CELL("filename",$A$1))-SEARCH("\Rate Base",CELL("filename",$A$1),1))</f>
        <v>Rate Base\[KAWC 2026 Rate Case - Exhibit 37 Schedules B1 - B8.xlsx]Sch B-3</v>
      </c>
    </row>
    <row r="385" spans="1:16" ht="15" customHeight="1">
      <c r="A385" s="89" t="str">
        <f>+A259</f>
        <v>DATA: _X_ BASE PERIOD ___ FORECASTED PERIOD</v>
      </c>
      <c r="P385" s="29" t="s">
        <v>723</v>
      </c>
    </row>
    <row r="386" spans="1:16" ht="15" customHeight="1">
      <c r="A386" s="89" t="str">
        <f>+A260</f>
        <v>TYPE OF FILING:  _X_ ORIGINAL __ UPDATED __ REVISED</v>
      </c>
      <c r="P386" s="29" t="str">
        <f>Control!D74</f>
        <v>Witness Responsible:   John Watkins</v>
      </c>
    </row>
    <row r="387" spans="1:16" ht="15" customHeight="1">
      <c r="A387" s="21" t="s">
        <v>780</v>
      </c>
    </row>
    <row r="388" spans="1:16" ht="15" customHeight="1" thickBot="1">
      <c r="A388" s="79"/>
      <c r="B388" s="80"/>
    </row>
    <row r="389" spans="1:16" ht="15" customHeight="1">
      <c r="A389" s="31"/>
      <c r="B389" s="32"/>
      <c r="C389" s="31"/>
      <c r="D389" s="31"/>
      <c r="E389" s="31"/>
      <c r="F389" s="652" t="s">
        <v>792</v>
      </c>
      <c r="G389" s="652"/>
      <c r="H389" s="31"/>
      <c r="I389" s="218" t="s">
        <v>593</v>
      </c>
      <c r="J389" s="32" t="s">
        <v>793</v>
      </c>
      <c r="K389" s="31"/>
      <c r="L389" s="219"/>
      <c r="M389" s="218" t="s">
        <v>535</v>
      </c>
      <c r="N389" s="31"/>
      <c r="O389" s="179"/>
      <c r="P389" s="31"/>
    </row>
    <row r="390" spans="1:16" ht="15" customHeight="1">
      <c r="A390" s="33" t="s">
        <v>570</v>
      </c>
      <c r="B390" s="33" t="s">
        <v>794</v>
      </c>
      <c r="F390" s="33" t="s">
        <v>795</v>
      </c>
      <c r="G390" s="33" t="s">
        <v>770</v>
      </c>
      <c r="I390" s="215" t="s">
        <v>796</v>
      </c>
      <c r="J390" s="33" t="s">
        <v>531</v>
      </c>
      <c r="L390" s="215" t="s">
        <v>797</v>
      </c>
      <c r="M390" s="215" t="s">
        <v>798</v>
      </c>
      <c r="O390" s="33" t="s">
        <v>799</v>
      </c>
    </row>
    <row r="391" spans="1:16" ht="15" customHeight="1" thickBot="1">
      <c r="A391" s="33" t="s">
        <v>662</v>
      </c>
      <c r="B391" s="33" t="s">
        <v>300</v>
      </c>
      <c r="C391" s="34" t="s">
        <v>301</v>
      </c>
      <c r="D391" s="34"/>
      <c r="E391" s="33"/>
      <c r="F391" s="33" t="s">
        <v>800</v>
      </c>
      <c r="G391" s="33" t="s">
        <v>801</v>
      </c>
      <c r="I391" s="215" t="s">
        <v>600</v>
      </c>
      <c r="J391" s="33" t="s">
        <v>802</v>
      </c>
      <c r="L391" s="215" t="s">
        <v>547</v>
      </c>
      <c r="M391" s="215" t="s">
        <v>803</v>
      </c>
      <c r="O391" s="33" t="s">
        <v>804</v>
      </c>
    </row>
    <row r="392" spans="1:16" ht="15" customHeight="1">
      <c r="A392" s="32">
        <v>1</v>
      </c>
      <c r="B392" s="32"/>
      <c r="C392" s="81"/>
      <c r="D392" s="81"/>
      <c r="E392" s="32"/>
      <c r="F392" s="31"/>
      <c r="G392" s="31"/>
      <c r="H392" s="31"/>
      <c r="I392" s="31"/>
      <c r="J392" s="31"/>
      <c r="K392" s="31"/>
      <c r="L392" s="31"/>
      <c r="M392" s="31"/>
      <c r="N392" s="31"/>
      <c r="O392" s="31"/>
      <c r="P392" s="31"/>
    </row>
    <row r="393" spans="1:16" ht="15" customHeight="1">
      <c r="A393" s="33">
        <v>2</v>
      </c>
    </row>
    <row r="394" spans="1:16" ht="15" customHeight="1">
      <c r="A394" s="33">
        <v>3</v>
      </c>
      <c r="B394" s="120">
        <v>339.1</v>
      </c>
      <c r="C394" s="91" t="s">
        <v>805</v>
      </c>
      <c r="F394" s="37">
        <f>SUMIF('UPIS linkin'!$AQ$11:$AQ$87,B394,'UPIS linkin'!$T$11:$T$87)</f>
        <v>0</v>
      </c>
      <c r="G394" s="37">
        <f>-SUMIF('Accum depr linkin'!$AR$11:$AR$84,$B394,'Accum depr linkin'!$V$11:$V$84)</f>
        <v>0</v>
      </c>
      <c r="I394" s="93">
        <f>IFERROR(VLOOKUP($B394,'[1]Data-Depr Rates'!$AH$8:$AI$72,2,FALSE),0)</f>
        <v>0</v>
      </c>
      <c r="J394" s="37">
        <f t="shared" ref="J394:J408" si="20">ROUND(F394*I394,0)</f>
        <v>0</v>
      </c>
      <c r="L394" s="94">
        <v>0</v>
      </c>
      <c r="M394" s="33" t="s">
        <v>1039</v>
      </c>
      <c r="O394" s="33" t="s">
        <v>1040</v>
      </c>
    </row>
    <row r="395" spans="1:16" ht="15" customHeight="1">
      <c r="A395" s="33">
        <v>4</v>
      </c>
      <c r="B395" s="120">
        <v>339.6</v>
      </c>
      <c r="C395" s="91" t="s">
        <v>806</v>
      </c>
      <c r="F395" s="25">
        <f>SUMIF('UPIS linkin'!$AQ$11:$AQ$87,B395,'UPIS linkin'!$T$11:$T$87)</f>
        <v>2844163.0500000012</v>
      </c>
      <c r="G395" s="25">
        <f>-SUMIF('Accum depr linkin'!$AR$11:$AR$84,$B395,'Accum depr linkin'!$V$11:$V$84)</f>
        <v>1006797.5874000004</v>
      </c>
      <c r="I395" s="93">
        <f>IFERROR(VLOOKUP($B395,'[1]Data-Depr Rates'!$AH$8:$AI$72,2,FALSE),0)</f>
        <v>9.8400000000000001E-2</v>
      </c>
      <c r="J395" s="21">
        <f t="shared" si="20"/>
        <v>279866</v>
      </c>
      <c r="L395" s="94">
        <v>0</v>
      </c>
      <c r="M395" s="33" t="s">
        <v>1039</v>
      </c>
      <c r="O395" s="33" t="s">
        <v>1040</v>
      </c>
    </row>
    <row r="396" spans="1:16" ht="15" customHeight="1">
      <c r="A396" s="33">
        <v>5</v>
      </c>
      <c r="B396" s="120">
        <v>304.10000000000002</v>
      </c>
      <c r="C396" s="21" t="s">
        <v>807</v>
      </c>
      <c r="F396" s="25">
        <f>SUMIF('UPIS linkin'!$AQ$11:$AQ$87,B396,'UPIS linkin'!$T$11:$T$87)</f>
        <v>30524818.516833328</v>
      </c>
      <c r="G396" s="25">
        <f>-SUMIF('Accum depr linkin'!$AR$11:$AR$84,$B396,'Accum depr linkin'!$V$11:$V$84)</f>
        <v>5767682.6373383217</v>
      </c>
      <c r="I396" s="93">
        <f>IFERROR(VLOOKUP($B396,'[1]Data-Depr Rates'!$AH$8:$AI$72,2,FALSE),0)</f>
        <v>2.7099999999999999E-2</v>
      </c>
      <c r="J396" s="21">
        <f>ROUND(F396*I396,0)</f>
        <v>827223</v>
      </c>
      <c r="L396" s="96">
        <v>-0.1</v>
      </c>
      <c r="M396" s="33" t="s">
        <v>1086</v>
      </c>
      <c r="O396" s="33" t="s">
        <v>1087</v>
      </c>
    </row>
    <row r="397" spans="1:16" ht="15" customHeight="1">
      <c r="A397" s="33">
        <v>6</v>
      </c>
      <c r="B397" s="120">
        <v>305</v>
      </c>
      <c r="C397" s="21" t="s">
        <v>808</v>
      </c>
      <c r="F397" s="25">
        <f>SUMIF('UPIS linkin'!$AQ$11:$AQ$87,B397,'UPIS linkin'!$T$11:$T$87)</f>
        <v>819259.98</v>
      </c>
      <c r="G397" s="25">
        <f>-SUMIF('Accum depr linkin'!$AR$11:$AR$84,$B397,'Accum depr linkin'!$V$11:$V$84)</f>
        <v>374663.68286900013</v>
      </c>
      <c r="I397" s="93">
        <f>IFERROR(VLOOKUP($B397,'[1]Data-Depr Rates'!$AH$8:$AI$72,2,FALSE),0)</f>
        <v>1.3100000000000001E-2</v>
      </c>
      <c r="J397" s="21">
        <f t="shared" si="20"/>
        <v>10732</v>
      </c>
      <c r="L397" s="96">
        <v>0</v>
      </c>
      <c r="M397" s="33" t="s">
        <v>1088</v>
      </c>
      <c r="O397" s="33" t="s">
        <v>1042</v>
      </c>
    </row>
    <row r="398" spans="1:16" ht="15" customHeight="1">
      <c r="A398" s="33">
        <v>7</v>
      </c>
      <c r="B398" s="120">
        <v>306</v>
      </c>
      <c r="C398" s="21" t="s">
        <v>809</v>
      </c>
      <c r="F398" s="25">
        <f>SUMIF('UPIS linkin'!$AQ$11:$AQ$87,B398,'UPIS linkin'!$T$11:$T$87)</f>
        <v>4334970.4233004162</v>
      </c>
      <c r="G398" s="25">
        <f>-SUMIF('Accum depr linkin'!$AR$11:$AR$84,$B398,'Accum depr linkin'!$V$11:$V$84)</f>
        <v>786969.44885052182</v>
      </c>
      <c r="I398" s="93">
        <f>IFERROR(VLOOKUP($B398,'[1]Data-Depr Rates'!$AH$8:$AI$72,2,FALSE),0)</f>
        <v>1.7600000000000001E-2</v>
      </c>
      <c r="J398" s="21">
        <f t="shared" si="20"/>
        <v>76295</v>
      </c>
      <c r="L398" s="96">
        <v>-0.1</v>
      </c>
      <c r="M398" s="33" t="s">
        <v>1089</v>
      </c>
      <c r="O398" s="33" t="s">
        <v>1090</v>
      </c>
    </row>
    <row r="399" spans="1:16" ht="15" customHeight="1">
      <c r="A399" s="33">
        <v>8</v>
      </c>
      <c r="B399" s="120">
        <v>307</v>
      </c>
      <c r="C399" s="21" t="s">
        <v>810</v>
      </c>
      <c r="F399" s="21">
        <f>SUMIF('UPIS linkin'!$AQ$11:$AQ$87,B399,'UPIS linkin'!$T$11:$T$87)</f>
        <v>0</v>
      </c>
      <c r="G399" s="21">
        <f>-SUMIF('Accum depr linkin'!$AR$11:$AR$84,$B399,'Accum depr linkin'!$V$11:$V$84)</f>
        <v>0</v>
      </c>
      <c r="I399" s="93">
        <v>0</v>
      </c>
      <c r="J399" s="21">
        <f t="shared" si="20"/>
        <v>0</v>
      </c>
      <c r="L399" s="96">
        <v>0</v>
      </c>
      <c r="M399" s="33"/>
      <c r="O399" s="33"/>
    </row>
    <row r="400" spans="1:16" ht="15" customHeight="1">
      <c r="A400" s="33">
        <v>9</v>
      </c>
      <c r="B400" s="120">
        <v>309</v>
      </c>
      <c r="C400" s="21" t="s">
        <v>811</v>
      </c>
      <c r="F400" s="25">
        <f>SUMIF('UPIS linkin'!$AQ$11:$AQ$87,B400,'UPIS linkin'!$T$11:$T$87)</f>
        <v>20324960.943333343</v>
      </c>
      <c r="G400" s="25">
        <f>-SUMIF('Accum depr linkin'!$AR$11:$AR$84,$B400,'Accum depr linkin'!$V$11:$V$84)</f>
        <v>6752770.2720101112</v>
      </c>
      <c r="I400" s="93">
        <f>IFERROR(VLOOKUP($B400,'[1]Data-Depr Rates'!$AH$8:$AI$72,2,FALSE),0)</f>
        <v>1.2400000000000001E-2</v>
      </c>
      <c r="J400" s="21">
        <f t="shared" si="20"/>
        <v>252030</v>
      </c>
      <c r="L400" s="96">
        <v>-0.1</v>
      </c>
      <c r="M400" s="33" t="s">
        <v>1091</v>
      </c>
      <c r="O400" s="33" t="s">
        <v>1041</v>
      </c>
    </row>
    <row r="401" spans="1:15" ht="15" customHeight="1">
      <c r="A401" s="33">
        <v>10</v>
      </c>
      <c r="B401" s="216"/>
      <c r="C401" s="174"/>
      <c r="F401" s="225"/>
      <c r="G401" s="25"/>
      <c r="I401" s="93"/>
      <c r="L401" s="96"/>
      <c r="M401" s="97"/>
      <c r="O401" s="98"/>
    </row>
    <row r="402" spans="1:15" ht="15" customHeight="1">
      <c r="A402" s="33">
        <v>11</v>
      </c>
      <c r="B402" s="120">
        <v>304.2</v>
      </c>
      <c r="C402" s="21" t="s">
        <v>812</v>
      </c>
      <c r="F402" s="25">
        <f>SUMIF('UPIS linkin'!$AQ$11:$AQ$87,B402,'UPIS linkin'!$T$11:$T$87)</f>
        <v>12210414.546666671</v>
      </c>
      <c r="G402" s="25">
        <f>-SUMIF('Accum depr linkin'!$AR$11:$AR$84,$B402,'Accum depr linkin'!$V$11:$V$84)</f>
        <v>3313213.6565106665</v>
      </c>
      <c r="I402" s="93">
        <f>IFERROR(VLOOKUP($B402,'[1]Data-Depr Rates'!$AH$8:$AI$72,2,FALSE),0)</f>
        <v>1.5600000000000001E-2</v>
      </c>
      <c r="J402" s="21">
        <f t="shared" si="20"/>
        <v>190482</v>
      </c>
      <c r="L402" s="96">
        <v>-0.15</v>
      </c>
      <c r="M402" s="33" t="s">
        <v>1092</v>
      </c>
      <c r="O402" s="33" t="s">
        <v>1093</v>
      </c>
    </row>
    <row r="403" spans="1:15" ht="15" customHeight="1">
      <c r="A403" s="33">
        <v>12</v>
      </c>
      <c r="B403" s="120">
        <v>310.10000000000002</v>
      </c>
      <c r="C403" s="21" t="s">
        <v>813</v>
      </c>
      <c r="F403" s="25">
        <f>SUMIF('UPIS linkin'!$AQ$11:$AQ$87,B403,'UPIS linkin'!$T$11:$T$87)</f>
        <v>5678201.46</v>
      </c>
      <c r="G403" s="25">
        <f>-SUMIF('Accum depr linkin'!$AR$11:$AR$84,$B403,'Accum depr linkin'!$V$11:$V$84)</f>
        <v>2208309.3935790011</v>
      </c>
      <c r="I403" s="93">
        <f>IFERROR(VLOOKUP($B403,'[1]Data-Depr Rates'!$AH$8:$AI$72,2,FALSE),0)</f>
        <v>3.2300000000000002E-2</v>
      </c>
      <c r="J403" s="21">
        <f t="shared" si="20"/>
        <v>183406</v>
      </c>
      <c r="L403" s="96">
        <v>-0.05</v>
      </c>
      <c r="M403" s="33">
        <v>35</v>
      </c>
      <c r="O403" s="33" t="s">
        <v>1041</v>
      </c>
    </row>
    <row r="404" spans="1:15" ht="15" customHeight="1">
      <c r="A404" s="33">
        <v>13</v>
      </c>
      <c r="B404" s="120">
        <v>311.2</v>
      </c>
      <c r="C404" s="21" t="s">
        <v>814</v>
      </c>
      <c r="F404" s="25">
        <f>SUMIF('UPIS linkin'!$AQ$11:$AQ$87,B404,'UPIS linkin'!$T$11:$T$87)</f>
        <v>24474097.033333335</v>
      </c>
      <c r="G404" s="25">
        <f>-SUMIF('Accum depr linkin'!$AR$11:$AR$84,$B404,'Accum depr linkin'!$V$11:$V$84)</f>
        <v>5023350.5325154867</v>
      </c>
      <c r="I404" s="93">
        <f>IFERROR(VLOOKUP($B404,'[1]Data-Depr Rates'!$AH$8:$AI$72,2,FALSE),0)</f>
        <v>3.6700000000000003E-2</v>
      </c>
      <c r="J404" s="21">
        <f t="shared" si="20"/>
        <v>898199</v>
      </c>
      <c r="L404" s="96">
        <v>-0.15</v>
      </c>
      <c r="M404" s="33" t="s">
        <v>1094</v>
      </c>
      <c r="O404" s="33" t="s">
        <v>1095</v>
      </c>
    </row>
    <row r="405" spans="1:15" ht="15" customHeight="1">
      <c r="A405" s="33">
        <v>14</v>
      </c>
      <c r="B405" s="120">
        <v>311.3</v>
      </c>
      <c r="C405" s="21" t="s">
        <v>815</v>
      </c>
      <c r="F405" s="25">
        <f>SUMIF('UPIS linkin'!$AQ$11:$AQ$87,B405,'UPIS linkin'!$T$11:$T$87)</f>
        <v>349963.61</v>
      </c>
      <c r="G405" s="25">
        <f>-SUMIF('Accum depr linkin'!$AR$11:$AR$84,$B405,'Accum depr linkin'!$V$11:$V$84)</f>
        <v>209523.79944899993</v>
      </c>
      <c r="I405" s="93">
        <f>IFERROR(VLOOKUP($B405,'[1]Data-Depr Rates'!$AH$8:$AI$72,2,FALSE),0)</f>
        <v>4.1800000000000004E-2</v>
      </c>
      <c r="J405" s="21">
        <f t="shared" si="20"/>
        <v>14628</v>
      </c>
      <c r="L405" s="96">
        <v>-0.15</v>
      </c>
      <c r="M405" s="33" t="s">
        <v>1094</v>
      </c>
      <c r="O405" s="33" t="s">
        <v>1095</v>
      </c>
    </row>
    <row r="406" spans="1:15" ht="15" customHeight="1">
      <c r="A406" s="33">
        <v>15</v>
      </c>
      <c r="B406" s="120">
        <v>311.39999999999998</v>
      </c>
      <c r="C406" s="21" t="s">
        <v>816</v>
      </c>
      <c r="F406" s="25">
        <f>SUMIF('UPIS linkin'!$AQ$11:$AQ$87,B406,'UPIS linkin'!$T$11:$T$87)</f>
        <v>2665.91</v>
      </c>
      <c r="G406" s="25">
        <f>-SUMIF('Accum depr linkin'!$AR$11:$AR$84,$B406,'Accum depr linkin'!$V$11:$V$84)</f>
        <v>4142.62</v>
      </c>
      <c r="I406" s="93">
        <f>IFERROR(VLOOKUP($B406,'[1]Data-Depr Rates'!$AH$8:$AI$72,2,FALSE),0)</f>
        <v>0</v>
      </c>
      <c r="J406" s="21">
        <f t="shared" si="20"/>
        <v>0</v>
      </c>
      <c r="L406" s="96">
        <v>-0.15</v>
      </c>
      <c r="M406" s="33" t="s">
        <v>1094</v>
      </c>
      <c r="O406" s="33" t="s">
        <v>1095</v>
      </c>
    </row>
    <row r="407" spans="1:15" ht="15" customHeight="1">
      <c r="A407" s="33">
        <v>16</v>
      </c>
      <c r="B407" s="120">
        <v>311.52</v>
      </c>
      <c r="C407" s="21" t="s">
        <v>817</v>
      </c>
      <c r="F407" s="25">
        <f>SUMIF('UPIS linkin'!$AQ$11:$AQ$87,B407,'UPIS linkin'!$T$11:$T$87)</f>
        <v>17111641.339999992</v>
      </c>
      <c r="G407" s="25">
        <f>-SUMIF('Accum depr linkin'!$AR$11:$AR$84,$B407,'Accum depr linkin'!$V$11:$V$84)</f>
        <v>5699656.0740659991</v>
      </c>
      <c r="I407" s="93">
        <f>IFERROR(VLOOKUP($B407,'[1]Data-Depr Rates'!$AH$8:$AI$72,2,FALSE),0)</f>
        <v>3.1400000000000004E-2</v>
      </c>
      <c r="J407" s="21">
        <f t="shared" si="20"/>
        <v>537306</v>
      </c>
      <c r="L407" s="96">
        <v>-0.15</v>
      </c>
      <c r="M407" s="33" t="s">
        <v>1094</v>
      </c>
      <c r="O407" s="33" t="s">
        <v>1095</v>
      </c>
    </row>
    <row r="408" spans="1:15" ht="15" customHeight="1">
      <c r="A408" s="33">
        <v>17</v>
      </c>
      <c r="B408" s="120">
        <v>311.52999999999997</v>
      </c>
      <c r="C408" s="91" t="s">
        <v>818</v>
      </c>
      <c r="F408" s="25">
        <f>SUMIF('UPIS linkin'!$AQ$11:$AQ$87,B408,'UPIS linkin'!$T$11:$T$87)</f>
        <v>4470997.365000003</v>
      </c>
      <c r="G408" s="25">
        <f>-SUMIF('Accum depr linkin'!$AR$11:$AR$84,$B408,'Accum depr linkin'!$V$11:$V$84)</f>
        <v>-737102.7007582502</v>
      </c>
      <c r="I408" s="93">
        <f>IFERROR(VLOOKUP($B408,'[1]Data-Depr Rates'!$AH$8:$AI$72,2,FALSE),0)</f>
        <v>3.1600000000000003E-2</v>
      </c>
      <c r="J408" s="21">
        <f t="shared" si="20"/>
        <v>141284</v>
      </c>
      <c r="L408" s="96">
        <v>-0.15</v>
      </c>
      <c r="M408" s="33" t="s">
        <v>1094</v>
      </c>
      <c r="O408" s="33" t="s">
        <v>1095</v>
      </c>
    </row>
    <row r="409" spans="1:15" ht="15" customHeight="1">
      <c r="A409" s="33">
        <v>18</v>
      </c>
      <c r="B409" s="120">
        <v>311.54000000000002</v>
      </c>
      <c r="C409" s="91" t="s">
        <v>819</v>
      </c>
      <c r="F409" s="25">
        <f>SUMIF('UPIS linkin'!$AQ$11:$AQ$87,B409,'UPIS linkin'!$T$11:$T$87)</f>
        <v>2321220.3333333335</v>
      </c>
      <c r="G409" s="25">
        <f>-SUMIF('Accum depr linkin'!$AR$11:$AR$84,$B409,'Accum depr linkin'!$V$11:$V$84)</f>
        <v>263492.29802731948</v>
      </c>
      <c r="I409" s="93">
        <f>IFERROR(VLOOKUP($B409,'[1]Data-Depr Rates'!$AH$8:$AI$72,2,FALSE),0)</f>
        <v>3.4299999999999997E-2</v>
      </c>
      <c r="J409" s="21">
        <f>ROUND(F409*I409,0)</f>
        <v>79618</v>
      </c>
      <c r="L409" s="96">
        <v>-0.15</v>
      </c>
      <c r="M409" s="33" t="s">
        <v>1094</v>
      </c>
      <c r="O409" s="33" t="s">
        <v>1095</v>
      </c>
    </row>
    <row r="410" spans="1:15" ht="15" customHeight="1">
      <c r="A410" s="33">
        <v>19</v>
      </c>
      <c r="B410" s="216"/>
      <c r="C410" s="217"/>
      <c r="F410" s="174"/>
      <c r="G410" s="25"/>
      <c r="I410" s="93"/>
    </row>
    <row r="411" spans="1:15" ht="15" customHeight="1">
      <c r="A411" s="33">
        <v>20</v>
      </c>
      <c r="B411" s="120">
        <v>304.3</v>
      </c>
      <c r="C411" s="21" t="s">
        <v>820</v>
      </c>
      <c r="F411" s="25">
        <f>SUMIF('UPIS linkin'!$AQ$11:$AQ$87,B411,'UPIS linkin'!$T$11:$T$87)</f>
        <v>67291380.858333334</v>
      </c>
      <c r="G411" s="25">
        <f>-SUMIF('Accum depr linkin'!$AR$11:$AR$84,$B411,'Accum depr linkin'!$V$11:$V$84)</f>
        <v>11114511.483354542</v>
      </c>
      <c r="I411" s="93">
        <f>IFERROR(VLOOKUP($B411,'[1]Data-Depr Rates'!$AH$8:$AI$72,2,FALSE),0)</f>
        <v>1.7399999999999999E-2</v>
      </c>
      <c r="J411" s="21">
        <f>ROUND(F411*I411,0)</f>
        <v>1170870</v>
      </c>
      <c r="L411" s="96">
        <v>-0.15</v>
      </c>
      <c r="M411" s="33" t="s">
        <v>1092</v>
      </c>
      <c r="O411" s="33" t="s">
        <v>1093</v>
      </c>
    </row>
    <row r="412" spans="1:15" ht="15" customHeight="1">
      <c r="A412" s="33">
        <v>21</v>
      </c>
      <c r="B412" s="120">
        <v>320.11</v>
      </c>
      <c r="C412" s="21" t="s">
        <v>821</v>
      </c>
      <c r="F412" s="25">
        <f>SUMIF('UPIS linkin'!$AQ$11:$AQ$87,B412,'UPIS linkin'!$T$11:$T$87)</f>
        <v>72714269.73499997</v>
      </c>
      <c r="G412" s="25">
        <f>-SUMIF('Accum depr linkin'!$AR$11:$AR$84,$B412,'Accum depr linkin'!$V$11:$V$84)</f>
        <v>19624922.523693856</v>
      </c>
      <c r="I412" s="93">
        <f>IFERROR(VLOOKUP($B412,'[1]Data-Depr Rates'!$AH$8:$AI$72,2,FALSE),0)</f>
        <v>2.4500000000000001E-2</v>
      </c>
      <c r="J412" s="21">
        <f>ROUND(F412*I412,0)</f>
        <v>1781500</v>
      </c>
      <c r="L412" s="96">
        <v>-0.15</v>
      </c>
      <c r="M412" s="33">
        <v>50</v>
      </c>
      <c r="O412" s="33" t="s">
        <v>1042</v>
      </c>
    </row>
    <row r="413" spans="1:15" ht="15" customHeight="1">
      <c r="A413" s="33">
        <v>22</v>
      </c>
      <c r="B413" s="120">
        <v>320.10000000000002</v>
      </c>
      <c r="C413" s="21" t="s">
        <v>822</v>
      </c>
      <c r="F413" s="21">
        <f>SUMIF('UPIS linkin'!$AQ$11:$AQ$87,B413,'UPIS linkin'!$T$11:$T$87)</f>
        <v>0</v>
      </c>
      <c r="G413" s="21">
        <f>-SUMIF('Accum depr linkin'!$AR$11:$AR$84,$B413,'Accum depr linkin'!$V$11:$V$84)</f>
        <v>0</v>
      </c>
      <c r="I413" s="93">
        <v>0</v>
      </c>
      <c r="J413" s="21">
        <f>ROUND(F413*I413,0)</f>
        <v>0</v>
      </c>
      <c r="L413" s="96">
        <v>0</v>
      </c>
      <c r="M413" s="33" t="s">
        <v>1096</v>
      </c>
      <c r="O413" s="33" t="s">
        <v>1042</v>
      </c>
    </row>
    <row r="414" spans="1:15" ht="15" customHeight="1">
      <c r="A414" s="33">
        <v>23</v>
      </c>
      <c r="B414" s="120">
        <v>320.2</v>
      </c>
      <c r="C414" s="21" t="s">
        <v>823</v>
      </c>
      <c r="F414" s="25">
        <f>SUMIF('UPIS linkin'!$AQ$11:$AQ$87,B414,'UPIS linkin'!$T$11:$T$87)</f>
        <v>900544.2849999998</v>
      </c>
      <c r="G414" s="25">
        <f>-SUMIF('Accum depr linkin'!$AR$11:$AR$84,$B414,'Accum depr linkin'!$V$11:$V$84)</f>
        <v>685250.81550699985</v>
      </c>
      <c r="I414" s="93">
        <f>IFERROR(VLOOKUP($B414,'[1]Data-Depr Rates'!$AH$8:$AI$72,2,FALSE),0)</f>
        <v>9.7600000000000006E-2</v>
      </c>
      <c r="J414" s="21">
        <f>ROUND(F414*I414,0)</f>
        <v>87893</v>
      </c>
      <c r="L414" s="96">
        <v>0</v>
      </c>
      <c r="M414" s="33" t="s">
        <v>1039</v>
      </c>
      <c r="O414" s="33" t="s">
        <v>1097</v>
      </c>
    </row>
    <row r="415" spans="1:15" ht="15" customHeight="1">
      <c r="A415" s="33">
        <v>24</v>
      </c>
      <c r="B415" s="216"/>
      <c r="C415" s="174"/>
      <c r="F415" s="174"/>
      <c r="G415" s="25"/>
      <c r="I415" s="93"/>
      <c r="L415" s="96"/>
      <c r="M415" s="95"/>
      <c r="O415" s="98"/>
    </row>
    <row r="416" spans="1:15" ht="15" customHeight="1">
      <c r="A416" s="33">
        <v>25</v>
      </c>
      <c r="B416" s="120">
        <v>304.39999999999998</v>
      </c>
      <c r="C416" s="21" t="s">
        <v>824</v>
      </c>
      <c r="F416" s="25">
        <f>SUMIF('UPIS linkin'!$AQ$11:$AQ$87,B416,'UPIS linkin'!$T$11:$T$87)</f>
        <v>5481638.2350000013</v>
      </c>
      <c r="G416" s="25">
        <f>-SUMIF('Accum depr linkin'!$AR$11:$AR$84,$B416,'Accum depr linkin'!$V$11:$V$84)</f>
        <v>350534.05434362509</v>
      </c>
      <c r="I416" s="93">
        <f>IFERROR(VLOOKUP($B416,'[1]Data-Depr Rates'!$AH$8:$AI$72,2,FALSE),0)</f>
        <v>3.0600000000000002E-2</v>
      </c>
      <c r="J416" s="21">
        <f t="shared" ref="J416:J429" si="21">ROUND(F416*I416,0)</f>
        <v>167738</v>
      </c>
      <c r="L416" s="96">
        <v>-0.05</v>
      </c>
      <c r="M416" s="33" t="s">
        <v>1094</v>
      </c>
      <c r="O416" s="33" t="s">
        <v>1041</v>
      </c>
    </row>
    <row r="417" spans="1:15" ht="15" customHeight="1">
      <c r="A417" s="33">
        <v>26</v>
      </c>
      <c r="B417" s="120">
        <v>330</v>
      </c>
      <c r="C417" s="21" t="s">
        <v>825</v>
      </c>
      <c r="F417" s="25">
        <f>SUMIF('UPIS linkin'!$AQ$11:$AQ$87,B417,'UPIS linkin'!$T$11:$T$87)</f>
        <v>1777826.19</v>
      </c>
      <c r="G417" s="25">
        <f>-SUMIF('Accum depr linkin'!$AR$11:$AR$84,$B417,'Accum depr linkin'!$V$11:$V$84)</f>
        <v>590746.45892350003</v>
      </c>
      <c r="H417" s="226"/>
      <c r="I417" s="93">
        <f>IFERROR(VLOOKUP($B417,'[1]Data-Depr Rates'!$AH$8:$AI$72,2,FALSE),0)</f>
        <v>2.1300000000000003E-2</v>
      </c>
      <c r="J417" s="21">
        <f t="shared" si="21"/>
        <v>37868</v>
      </c>
      <c r="L417" s="96">
        <v>-0.1</v>
      </c>
      <c r="M417" s="33" t="s">
        <v>1044</v>
      </c>
      <c r="O417" s="33" t="s">
        <v>1043</v>
      </c>
    </row>
    <row r="418" spans="1:15" ht="15" customHeight="1">
      <c r="A418" s="33">
        <v>27</v>
      </c>
      <c r="B418" s="120">
        <v>330.1</v>
      </c>
      <c r="C418" s="21" t="s">
        <v>826</v>
      </c>
      <c r="F418" s="25">
        <f>SUMIF('UPIS linkin'!$AQ$11:$AQ$87,B418,'UPIS linkin'!$T$11:$T$87)</f>
        <v>14200983.378333328</v>
      </c>
      <c r="G418" s="25">
        <f>-SUMIF('Accum depr linkin'!$AR$11:$AR$84,$B418,'Accum depr linkin'!$V$11:$V$84)</f>
        <v>6882520.5312687848</v>
      </c>
      <c r="I418" s="93">
        <f>IFERROR(VLOOKUP($B418,'[1]Data-Depr Rates'!$AH$8:$AI$72,2,FALSE),0)</f>
        <v>1.8499999999999999E-2</v>
      </c>
      <c r="J418" s="21">
        <f t="shared" si="21"/>
        <v>262718</v>
      </c>
      <c r="L418" s="96">
        <v>-0.1</v>
      </c>
      <c r="M418" s="33" t="s">
        <v>1044</v>
      </c>
      <c r="O418" s="33" t="s">
        <v>1043</v>
      </c>
    </row>
    <row r="419" spans="1:15" ht="15" customHeight="1">
      <c r="A419" s="33">
        <v>28</v>
      </c>
      <c r="B419" s="120">
        <v>330.2</v>
      </c>
      <c r="C419" s="21" t="s">
        <v>827</v>
      </c>
      <c r="F419" s="25">
        <f>SUMIF('UPIS linkin'!$AQ$11:$AQ$87,B419,'UPIS linkin'!$T$11:$T$87)</f>
        <v>2909631.6416666666</v>
      </c>
      <c r="G419" s="25">
        <f>-SUMIF('Accum depr linkin'!$AR$11:$AR$84,$B419,'Accum depr linkin'!$V$11:$V$84)</f>
        <v>770801.33895049279</v>
      </c>
      <c r="I419" s="93">
        <f>IFERROR(VLOOKUP($B419,'[1]Data-Depr Rates'!$AH$8:$AI$72,2,FALSE),0)</f>
        <v>1.9900000000000001E-2</v>
      </c>
      <c r="J419" s="21">
        <f t="shared" si="21"/>
        <v>57902</v>
      </c>
      <c r="L419" s="96">
        <v>0</v>
      </c>
      <c r="M419" s="33" t="s">
        <v>1044</v>
      </c>
      <c r="O419" s="33" t="s">
        <v>1043</v>
      </c>
    </row>
    <row r="420" spans="1:15" ht="15" customHeight="1">
      <c r="A420" s="33">
        <f t="shared" ref="A420:A441" si="22">A419+1</f>
        <v>29</v>
      </c>
      <c r="B420" s="120">
        <v>330.4</v>
      </c>
      <c r="C420" s="21" t="s">
        <v>828</v>
      </c>
      <c r="F420" s="25">
        <f>SUMIF('UPIS linkin'!$AQ$11:$AQ$87,B420,'UPIS linkin'!$T$11:$T$87)</f>
        <v>1096143.3</v>
      </c>
      <c r="G420" s="25">
        <f>-SUMIF('Accum depr linkin'!$AR$11:$AR$84,$B420,'Accum depr linkin'!$V$11:$V$84)</f>
        <v>357929.79985500011</v>
      </c>
      <c r="I420" s="93">
        <f>IFERROR(VLOOKUP($B420,'[1]Data-Depr Rates'!$AH$8:$AI$72,2,FALSE),0)</f>
        <v>1.8700000000000001E-2</v>
      </c>
      <c r="J420" s="21">
        <f t="shared" si="21"/>
        <v>20498</v>
      </c>
      <c r="L420" s="96">
        <v>0</v>
      </c>
      <c r="M420" s="33" t="s">
        <v>1044</v>
      </c>
      <c r="O420" s="33" t="s">
        <v>1043</v>
      </c>
    </row>
    <row r="421" spans="1:15" ht="15" customHeight="1">
      <c r="A421" s="33">
        <f t="shared" si="22"/>
        <v>30</v>
      </c>
      <c r="B421" s="120">
        <v>331</v>
      </c>
      <c r="C421" s="21" t="s">
        <v>829</v>
      </c>
      <c r="F421" s="25">
        <f>SUMIF('UPIS linkin'!$AQ$11:$AQ$87,B421,'UPIS linkin'!$T$11:$T$87)</f>
        <v>529320025.7611261</v>
      </c>
      <c r="G421" s="25">
        <f>-SUMIF('Accum depr linkin'!$AR$11:$AR$84,$B421,'Accum depr linkin'!$V$11:$V$84)</f>
        <v>81680744.112466961</v>
      </c>
      <c r="I421" s="93">
        <f>IFERROR(VLOOKUP($B421,'[1]Data-Depr Rates'!$AH$8:$AI$72,2,FALSE),0)</f>
        <v>1.3600000000000001E-2</v>
      </c>
      <c r="J421" s="21">
        <f t="shared" si="21"/>
        <v>7198752</v>
      </c>
      <c r="L421" s="96">
        <v>-0.25</v>
      </c>
      <c r="M421" s="33">
        <v>90</v>
      </c>
      <c r="O421" s="33" t="s">
        <v>1043</v>
      </c>
    </row>
    <row r="422" spans="1:15" ht="15" customHeight="1">
      <c r="A422" s="33">
        <f t="shared" si="22"/>
        <v>31</v>
      </c>
      <c r="B422" s="120">
        <v>333</v>
      </c>
      <c r="C422" s="21" t="s">
        <v>830</v>
      </c>
      <c r="F422" s="25">
        <f>SUMIF('UPIS linkin'!$AQ$11:$AQ$87,B422,'UPIS linkin'!$T$11:$T$87)</f>
        <v>80326965.588911608</v>
      </c>
      <c r="G422" s="25">
        <f>-SUMIF('Accum depr linkin'!$AR$11:$AR$84,$B422,'Accum depr linkin'!$V$11:$V$84)</f>
        <v>37819976.943193905</v>
      </c>
      <c r="I422" s="93">
        <f>IFERROR(VLOOKUP($B422,'[1]Data-Depr Rates'!$AH$8:$AI$72,2,FALSE),0)</f>
        <v>2.9600000000000001E-2</v>
      </c>
      <c r="J422" s="21">
        <f t="shared" si="21"/>
        <v>2377678</v>
      </c>
      <c r="L422" s="96">
        <v>-0.75</v>
      </c>
      <c r="M422" s="33" t="s">
        <v>1089</v>
      </c>
      <c r="O422" s="33" t="s">
        <v>1043</v>
      </c>
    </row>
    <row r="423" spans="1:15" ht="15" customHeight="1">
      <c r="A423" s="33">
        <f t="shared" si="22"/>
        <v>32</v>
      </c>
      <c r="B423" s="120">
        <v>334.1</v>
      </c>
      <c r="C423" s="21" t="s">
        <v>831</v>
      </c>
      <c r="F423" s="25">
        <f>SUMIF('UPIS linkin'!$AQ$11:$AQ$87,B423,'UPIS linkin'!$T$11:$T$87)</f>
        <v>56859228.937816359</v>
      </c>
      <c r="G423" s="25">
        <f>-SUMIF('Accum depr linkin'!$AR$11:$AR$84,$B423,'Accum depr linkin'!$V$11:$V$84)</f>
        <v>15732443.957905488</v>
      </c>
      <c r="I423" s="93">
        <f>IFERROR(VLOOKUP($B423,'[1]Data-Depr Rates'!$AH$8:$AI$72,2,FALSE),0)</f>
        <v>0.24040000000000003</v>
      </c>
      <c r="J423" s="21">
        <f t="shared" si="21"/>
        <v>13668959</v>
      </c>
      <c r="L423" s="96">
        <v>-0.2</v>
      </c>
      <c r="M423" s="33" t="s">
        <v>1039</v>
      </c>
      <c r="O423" s="33" t="s">
        <v>1041</v>
      </c>
    </row>
    <row r="424" spans="1:15" ht="15" customHeight="1">
      <c r="A424" s="33">
        <f t="shared" si="22"/>
        <v>33</v>
      </c>
      <c r="B424" s="120">
        <v>334.11</v>
      </c>
      <c r="C424" s="21" t="s">
        <v>832</v>
      </c>
      <c r="F424" s="25">
        <f>SUMIF('UPIS linkin'!$AQ$11:$AQ$87,B424,'UPIS linkin'!$T$11:$T$87)</f>
        <v>2390105.3433333347</v>
      </c>
      <c r="G424" s="25">
        <f>-SUMIF('Accum depr linkin'!$AR$11:$AR$84,$B424,'Accum depr linkin'!$V$11:$V$84)</f>
        <v>2474795.5681333342</v>
      </c>
      <c r="I424" s="93">
        <f>IFERROR(VLOOKUP($B424,'[1]Data-Depr Rates'!$AH$8:$AI$72,2,FALSE),0)</f>
        <v>0.24</v>
      </c>
      <c r="J424" s="21">
        <f t="shared" si="21"/>
        <v>573625</v>
      </c>
      <c r="L424" s="96">
        <v>-0.2</v>
      </c>
      <c r="M424" s="33" t="s">
        <v>1039</v>
      </c>
      <c r="O424" s="33" t="s">
        <v>1041</v>
      </c>
    </row>
    <row r="425" spans="1:15" ht="15" customHeight="1">
      <c r="A425" s="33">
        <f t="shared" si="22"/>
        <v>34</v>
      </c>
      <c r="B425" s="120">
        <v>334.12</v>
      </c>
      <c r="C425" s="21" t="s">
        <v>833</v>
      </c>
      <c r="F425" s="25">
        <f>SUMIF('UPIS linkin'!$AQ$11:$AQ$87,B425,'UPIS linkin'!$T$11:$T$87)</f>
        <v>467418.75666666654</v>
      </c>
      <c r="G425" s="25">
        <f>-SUMIF('Accum depr linkin'!$AR$11:$AR$84,$B425,'Accum depr linkin'!$V$11:$V$84)</f>
        <v>369313.58734179154</v>
      </c>
      <c r="I425" s="93">
        <f>IFERROR(VLOOKUP($B425,'[1]Data-Depr Rates'!$AH$8:$AI$72,2,FALSE),0)</f>
        <v>0.59370000000000001</v>
      </c>
      <c r="J425" s="21">
        <f t="shared" si="21"/>
        <v>277507</v>
      </c>
      <c r="L425" s="96">
        <v>-0.2</v>
      </c>
      <c r="M425" s="33" t="s">
        <v>1039</v>
      </c>
      <c r="O425" s="33" t="s">
        <v>1041</v>
      </c>
    </row>
    <row r="426" spans="1:15" ht="15" customHeight="1">
      <c r="A426" s="33">
        <f t="shared" si="22"/>
        <v>35</v>
      </c>
      <c r="B426" s="120">
        <v>334.13</v>
      </c>
      <c r="C426" s="21" t="s">
        <v>834</v>
      </c>
      <c r="F426" s="25">
        <f>SUMIF('UPIS linkin'!$AQ$11:$AQ$87,B426,'UPIS linkin'!$T$11:$T$87)</f>
        <v>7041613.4516666681</v>
      </c>
      <c r="G426" s="25">
        <f>-SUMIF('Accum depr linkin'!$AR$11:$AR$84,$B426,'Accum depr linkin'!$V$11:$V$84)</f>
        <v>7013701.6149093788</v>
      </c>
      <c r="I426" s="93">
        <f>IFERROR(VLOOKUP($B426,'[1]Data-Depr Rates'!$AH$8:$AI$72,2,FALSE),0)</f>
        <v>0.2636</v>
      </c>
      <c r="J426" s="21">
        <f t="shared" si="21"/>
        <v>1856169</v>
      </c>
      <c r="L426" s="96">
        <v>-0.2</v>
      </c>
      <c r="M426" s="33" t="s">
        <v>1039</v>
      </c>
      <c r="O426" s="33" t="s">
        <v>1041</v>
      </c>
    </row>
    <row r="427" spans="1:15" ht="15" customHeight="1">
      <c r="A427" s="33">
        <f t="shared" si="22"/>
        <v>36</v>
      </c>
      <c r="B427" s="120">
        <v>334.2</v>
      </c>
      <c r="C427" s="21" t="s">
        <v>835</v>
      </c>
      <c r="F427" s="25">
        <f>SUMIF('UPIS linkin'!$AQ$11:$AQ$87,B427,'UPIS linkin'!$T$11:$T$87)</f>
        <v>38869156.54233332</v>
      </c>
      <c r="G427" s="25">
        <f>-SUMIF('Accum depr linkin'!$AR$11:$AR$84,$B427,'Accum depr linkin'!$V$11:$V$84)</f>
        <v>12875316.609534087</v>
      </c>
      <c r="I427" s="93">
        <f>IFERROR(VLOOKUP($B427,'[1]Data-Depr Rates'!$AH$8:$AI$72,2,FALSE),0)</f>
        <v>1.8000000000000002E-2</v>
      </c>
      <c r="J427" s="21">
        <f t="shared" si="21"/>
        <v>699645</v>
      </c>
      <c r="L427" s="96">
        <v>-0.2</v>
      </c>
      <c r="M427" s="33" t="s">
        <v>1044</v>
      </c>
      <c r="O427" s="33" t="s">
        <v>1041</v>
      </c>
    </row>
    <row r="428" spans="1:15" ht="15" customHeight="1">
      <c r="A428" s="33">
        <f t="shared" si="22"/>
        <v>37</v>
      </c>
      <c r="B428" s="120">
        <v>334.3</v>
      </c>
      <c r="C428" s="21" t="s">
        <v>836</v>
      </c>
      <c r="F428" s="25">
        <f>SUMIF('UPIS linkin'!$AQ$11:$AQ$87,B428,'UPIS linkin'!$T$11:$T$87)</f>
        <v>4845383.1199999973</v>
      </c>
      <c r="G428" s="25">
        <f>-SUMIF('Accum depr linkin'!$AR$11:$AR$84,$B428,'Accum depr linkin'!$V$11:$V$84)</f>
        <v>-223040.74740454165</v>
      </c>
      <c r="I428" s="93">
        <f>IFERROR(VLOOKUP($B428,'[1]Data-Depr Rates'!$AH$8:$AI$72,2,FALSE),0)</f>
        <v>2.1700000000000001E-2</v>
      </c>
      <c r="J428" s="21">
        <f t="shared" si="21"/>
        <v>105145</v>
      </c>
      <c r="L428" s="96">
        <v>-0.2</v>
      </c>
      <c r="M428" s="33" t="s">
        <v>1044</v>
      </c>
      <c r="O428" s="33" t="s">
        <v>1095</v>
      </c>
    </row>
    <row r="429" spans="1:15" ht="15" customHeight="1">
      <c r="A429" s="33">
        <f t="shared" si="22"/>
        <v>38</v>
      </c>
      <c r="B429" s="120">
        <v>335</v>
      </c>
      <c r="C429" s="21" t="s">
        <v>837</v>
      </c>
      <c r="F429" s="25">
        <f>SUMIF('UPIS linkin'!$AQ$11:$AQ$87,B429,'UPIS linkin'!$T$11:$T$87)</f>
        <v>46265500.385666654</v>
      </c>
      <c r="G429" s="25">
        <f>-SUMIF('Accum depr linkin'!$AR$11:$AR$84,$B429,'Accum depr linkin'!$V$11:$V$84)</f>
        <v>2885479.1077261297</v>
      </c>
      <c r="I429" s="93">
        <f>IFERROR(VLOOKUP($B429,'[1]Data-Depr Rates'!$AH$8:$AI$72,2,FALSE),0)</f>
        <v>2.3800000000000002E-2</v>
      </c>
      <c r="J429" s="21">
        <f t="shared" si="21"/>
        <v>1101119</v>
      </c>
      <c r="L429" s="96">
        <v>-0.4</v>
      </c>
      <c r="M429" s="33" t="s">
        <v>1092</v>
      </c>
      <c r="O429" s="33" t="s">
        <v>1043</v>
      </c>
    </row>
    <row r="430" spans="1:15" ht="15" customHeight="1">
      <c r="A430" s="33">
        <f t="shared" si="22"/>
        <v>39</v>
      </c>
    </row>
    <row r="431" spans="1:15" ht="15" customHeight="1">
      <c r="A431" s="33">
        <f t="shared" si="22"/>
        <v>40</v>
      </c>
    </row>
    <row r="432" spans="1:15" ht="15" customHeight="1">
      <c r="A432" s="33">
        <f t="shared" si="22"/>
        <v>41</v>
      </c>
    </row>
    <row r="433" spans="1:16" ht="15" customHeight="1">
      <c r="A433" s="33">
        <f t="shared" si="22"/>
        <v>42</v>
      </c>
    </row>
    <row r="434" spans="1:16" ht="15" customHeight="1">
      <c r="A434" s="33">
        <f t="shared" si="22"/>
        <v>43</v>
      </c>
    </row>
    <row r="435" spans="1:16" ht="15" customHeight="1">
      <c r="A435" s="33">
        <f t="shared" si="22"/>
        <v>44</v>
      </c>
    </row>
    <row r="436" spans="1:16" ht="15" customHeight="1">
      <c r="A436" s="33">
        <f t="shared" si="22"/>
        <v>45</v>
      </c>
    </row>
    <row r="437" spans="1:16" ht="15" customHeight="1">
      <c r="A437" s="33">
        <f t="shared" si="22"/>
        <v>46</v>
      </c>
    </row>
    <row r="438" spans="1:16" ht="15" customHeight="1">
      <c r="A438" s="33">
        <f t="shared" si="22"/>
        <v>47</v>
      </c>
    </row>
    <row r="439" spans="1:16" ht="15" customHeight="1">
      <c r="A439" s="33">
        <f t="shared" si="22"/>
        <v>48</v>
      </c>
    </row>
    <row r="440" spans="1:16" ht="15" customHeight="1">
      <c r="A440" s="33">
        <f t="shared" si="22"/>
        <v>49</v>
      </c>
    </row>
    <row r="441" spans="1:16" ht="15" customHeight="1">
      <c r="A441" s="33">
        <f t="shared" si="22"/>
        <v>50</v>
      </c>
      <c r="C441" s="34"/>
      <c r="D441" s="34"/>
      <c r="E441" s="34"/>
      <c r="F441" s="34"/>
      <c r="G441" s="34"/>
      <c r="H441" s="34"/>
      <c r="I441" s="34"/>
      <c r="J441" s="34"/>
      <c r="K441" s="34"/>
      <c r="L441" s="34"/>
      <c r="M441" s="34"/>
      <c r="N441" s="34"/>
      <c r="O441" s="34"/>
      <c r="P441" s="34"/>
    </row>
    <row r="442" spans="1:16" ht="15" customHeight="1">
      <c r="A442" s="630" t="str">
        <f>+A379</f>
        <v>KENTUCKY-AMERICAN WATER COMPANY</v>
      </c>
      <c r="B442" s="630"/>
      <c r="C442" s="630"/>
      <c r="D442" s="630"/>
      <c r="E442" s="630"/>
      <c r="F442" s="630"/>
      <c r="G442" s="630"/>
      <c r="H442" s="630"/>
      <c r="I442" s="630"/>
      <c r="J442" s="630"/>
      <c r="K442" s="630"/>
      <c r="L442" s="630"/>
      <c r="M442" s="630"/>
      <c r="N442" s="630"/>
      <c r="O442" s="630"/>
      <c r="P442" s="630"/>
    </row>
    <row r="443" spans="1:16" ht="15" customHeight="1">
      <c r="A443" s="630" t="str">
        <f>+A380</f>
        <v>Case No. 2026-00094</v>
      </c>
      <c r="B443" s="630"/>
      <c r="C443" s="630"/>
      <c r="D443" s="630"/>
      <c r="E443" s="630"/>
      <c r="F443" s="630"/>
      <c r="G443" s="630"/>
      <c r="H443" s="630"/>
      <c r="I443" s="630"/>
      <c r="J443" s="630"/>
      <c r="K443" s="630"/>
      <c r="L443" s="630"/>
      <c r="M443" s="630"/>
      <c r="N443" s="630"/>
      <c r="O443" s="630"/>
      <c r="P443" s="630"/>
    </row>
    <row r="444" spans="1:16" ht="15" customHeight="1">
      <c r="A444" s="630" t="s">
        <v>838</v>
      </c>
      <c r="B444" s="630"/>
      <c r="C444" s="630"/>
      <c r="D444" s="630"/>
      <c r="E444" s="630"/>
      <c r="F444" s="630"/>
      <c r="G444" s="630"/>
      <c r="H444" s="630"/>
      <c r="I444" s="630"/>
      <c r="J444" s="630"/>
      <c r="K444" s="630"/>
      <c r="L444" s="630"/>
      <c r="M444" s="630"/>
      <c r="N444" s="630"/>
      <c r="O444" s="630"/>
      <c r="P444" s="630"/>
    </row>
    <row r="445" spans="1:16" ht="15" customHeight="1">
      <c r="A445" s="630" t="str">
        <f>+A382</f>
        <v>Base Year at August 31, 2026</v>
      </c>
      <c r="B445" s="630"/>
      <c r="C445" s="630"/>
      <c r="D445" s="630"/>
      <c r="E445" s="630"/>
      <c r="F445" s="630"/>
      <c r="G445" s="630"/>
      <c r="H445" s="630"/>
      <c r="I445" s="630"/>
      <c r="J445" s="630"/>
      <c r="K445" s="630"/>
      <c r="L445" s="630"/>
      <c r="M445" s="630"/>
      <c r="N445" s="630"/>
      <c r="O445" s="630"/>
      <c r="P445" s="630"/>
    </row>
    <row r="446" spans="1:16" ht="15" customHeight="1">
      <c r="A446" s="33"/>
      <c r="C446" s="33"/>
      <c r="D446" s="33"/>
      <c r="E446" s="33"/>
      <c r="F446" s="33"/>
      <c r="G446" s="33"/>
      <c r="H446" s="33"/>
      <c r="I446" s="33"/>
      <c r="J446" s="33"/>
      <c r="K446" s="33"/>
      <c r="L446" s="33"/>
      <c r="M446" s="33"/>
      <c r="N446" s="33"/>
      <c r="O446" s="33"/>
      <c r="P446" s="29" t="s">
        <v>791</v>
      </c>
    </row>
    <row r="447" spans="1:16" s="16" customFormat="1">
      <c r="B447" s="18"/>
      <c r="D447" s="20"/>
      <c r="E447" s="20"/>
      <c r="F447" s="20"/>
      <c r="G447" s="20"/>
      <c r="H447" s="20"/>
      <c r="I447" s="20"/>
      <c r="J447" s="20"/>
      <c r="K447" s="20"/>
      <c r="L447" s="20"/>
      <c r="P447" s="232" t="str">
        <f ca="1">RIGHT(CELL("filename",$A$1),LEN(CELL("filename",$A$1))-SEARCH("\Rate Base",CELL("filename",$A$1),1))</f>
        <v>Rate Base\[KAWC 2026 Rate Case - Exhibit 37 Schedules B1 - B8.xlsx]Sch B-3</v>
      </c>
    </row>
    <row r="448" spans="1:16" ht="15" customHeight="1">
      <c r="A448" s="21" t="str">
        <f>+A385</f>
        <v>DATA: _X_ BASE PERIOD ___ FORECASTED PERIOD</v>
      </c>
      <c r="P448" s="29" t="s">
        <v>736</v>
      </c>
    </row>
    <row r="449" spans="1:17" ht="15" customHeight="1">
      <c r="A449" s="21" t="str">
        <f>+A386</f>
        <v>TYPE OF FILING:  _X_ ORIGINAL __ UPDATED __ REVISED</v>
      </c>
      <c r="P449" s="29" t="str">
        <f>Control!D76</f>
        <v>Witness Responsible:   John Watkins</v>
      </c>
    </row>
    <row r="450" spans="1:17" ht="15" customHeight="1">
      <c r="A450" s="21" t="s">
        <v>780</v>
      </c>
    </row>
    <row r="451" spans="1:17" ht="15" customHeight="1" thickBot="1">
      <c r="A451" s="79"/>
      <c r="B451" s="80"/>
    </row>
    <row r="452" spans="1:17" ht="15" customHeight="1">
      <c r="A452" s="31"/>
      <c r="B452" s="32"/>
      <c r="C452" s="31"/>
      <c r="D452" s="31"/>
      <c r="E452" s="31"/>
      <c r="F452" s="82" t="s">
        <v>792</v>
      </c>
      <c r="G452" s="81"/>
      <c r="H452" s="31"/>
      <c r="I452" s="218" t="s">
        <v>839</v>
      </c>
      <c r="J452" s="32" t="s">
        <v>793</v>
      </c>
      <c r="K452" s="31"/>
      <c r="L452" s="219"/>
      <c r="M452" s="218" t="s">
        <v>535</v>
      </c>
      <c r="N452" s="219"/>
      <c r="O452" s="219"/>
      <c r="P452" s="31"/>
    </row>
    <row r="453" spans="1:17" ht="15" customHeight="1">
      <c r="A453" s="33" t="s">
        <v>570</v>
      </c>
      <c r="F453" s="33" t="s">
        <v>795</v>
      </c>
      <c r="G453" s="33" t="s">
        <v>770</v>
      </c>
      <c r="I453" s="215" t="s">
        <v>796</v>
      </c>
      <c r="J453" s="33" t="s">
        <v>531</v>
      </c>
      <c r="L453" s="215" t="s">
        <v>797</v>
      </c>
      <c r="M453" s="215" t="s">
        <v>798</v>
      </c>
      <c r="N453" s="209"/>
      <c r="O453" s="215" t="s">
        <v>799</v>
      </c>
    </row>
    <row r="454" spans="1:17" ht="15" customHeight="1" thickBot="1">
      <c r="A454" s="33" t="s">
        <v>662</v>
      </c>
      <c r="B454" s="33" t="s">
        <v>300</v>
      </c>
      <c r="C454" s="34" t="s">
        <v>301</v>
      </c>
      <c r="D454" s="34"/>
      <c r="E454" s="33"/>
      <c r="F454" s="33" t="s">
        <v>800</v>
      </c>
      <c r="G454" s="33" t="s">
        <v>801</v>
      </c>
      <c r="I454" s="215" t="s">
        <v>600</v>
      </c>
      <c r="J454" s="33" t="s">
        <v>802</v>
      </c>
      <c r="L454" s="215" t="s">
        <v>547</v>
      </c>
      <c r="M454" s="215" t="s">
        <v>803</v>
      </c>
      <c r="N454" s="209"/>
      <c r="O454" s="215" t="s">
        <v>804</v>
      </c>
    </row>
    <row r="455" spans="1:17" ht="15" customHeight="1">
      <c r="A455" s="32">
        <v>1</v>
      </c>
      <c r="B455" s="32"/>
      <c r="C455" s="31"/>
      <c r="D455" s="31"/>
      <c r="E455" s="31"/>
      <c r="F455" s="31"/>
      <c r="G455" s="31"/>
      <c r="H455" s="31"/>
      <c r="I455" s="31"/>
      <c r="J455" s="31"/>
      <c r="K455" s="31"/>
      <c r="L455" s="31"/>
      <c r="M455" s="31"/>
      <c r="N455" s="31"/>
      <c r="O455" s="31"/>
      <c r="P455" s="31"/>
    </row>
    <row r="456" spans="1:17" ht="15" customHeight="1">
      <c r="A456" s="33">
        <v>2</v>
      </c>
      <c r="B456" s="63"/>
      <c r="C456" s="91"/>
    </row>
    <row r="457" spans="1:17" ht="15" customHeight="1">
      <c r="A457" s="33">
        <v>3</v>
      </c>
    </row>
    <row r="458" spans="1:17" ht="15" customHeight="1">
      <c r="A458" s="33">
        <v>4</v>
      </c>
      <c r="B458" s="120">
        <v>304.60000000000002</v>
      </c>
      <c r="C458" s="21" t="s">
        <v>840</v>
      </c>
      <c r="F458" s="25">
        <f>SUMIF('UPIS linkin'!$AQ$11:$AQ$87,B458,'UPIS linkin'!$T$11:$T$87)</f>
        <v>13264653.656666666</v>
      </c>
      <c r="G458" s="25">
        <f>-SUMIF('Accum depr linkin'!$AR$11:$AR$84,$B458,'Accum depr linkin'!$V$11:$V$84)</f>
        <v>3082387.0032076095</v>
      </c>
      <c r="I458" s="99">
        <f>IFERROR(VLOOKUP($B458,'[1]Data-Depr Rates'!$AH$8:$AI$72,2,FALSE),0)</f>
        <v>4.8200000000000007E-2</v>
      </c>
      <c r="J458" s="21">
        <f>ROUND(F458*I458,0)</f>
        <v>639356</v>
      </c>
      <c r="L458" s="96">
        <v>-0.15</v>
      </c>
      <c r="M458" s="33" t="s">
        <v>1044</v>
      </c>
      <c r="O458" s="33" t="s">
        <v>1042</v>
      </c>
    </row>
    <row r="459" spans="1:17" ht="15" customHeight="1">
      <c r="A459" s="33">
        <v>5</v>
      </c>
      <c r="B459" s="120">
        <v>304.61</v>
      </c>
      <c r="C459" s="21" t="s">
        <v>841</v>
      </c>
      <c r="F459" s="25">
        <f>SUMIF('UPIS linkin'!$AQ$11:$AQ$87,B459,'UPIS linkin'!$T$11:$T$87)</f>
        <v>5027435.169999999</v>
      </c>
      <c r="G459" s="25">
        <f>-SUMIF('Accum depr linkin'!$AR$11:$AR$84,$B459,'Accum depr linkin'!$V$11:$V$84)</f>
        <v>1787893.907599001</v>
      </c>
      <c r="I459" s="99">
        <f>IFERROR(VLOOKUP($B459,'[1]Data-Depr Rates'!$AH$8:$AI$72,2,FALSE),0)</f>
        <v>1.84E-2</v>
      </c>
      <c r="J459" s="21">
        <f>ROUND(F459*I459,0)</f>
        <v>92505</v>
      </c>
      <c r="L459" s="96">
        <v>-0.15</v>
      </c>
      <c r="M459" s="33" t="s">
        <v>1044</v>
      </c>
      <c r="O459" s="33" t="s">
        <v>1042</v>
      </c>
      <c r="Q459" s="117"/>
    </row>
    <row r="460" spans="1:17" ht="15" customHeight="1">
      <c r="A460" s="33">
        <v>6</v>
      </c>
      <c r="B460" s="120">
        <v>304.7</v>
      </c>
      <c r="C460" s="21" t="s">
        <v>842</v>
      </c>
      <c r="F460" s="25">
        <f>SUMIF('UPIS linkin'!$AQ$11:$AQ$87,B460,'UPIS linkin'!$T$11:$T$87)</f>
        <v>1781714.2483333335</v>
      </c>
      <c r="G460" s="25">
        <f>-SUMIF('Accum depr linkin'!$AR$11:$AR$84,$B460,'Accum depr linkin'!$V$11:$V$84)</f>
        <v>578305.82564006955</v>
      </c>
      <c r="I460" s="99">
        <f>IFERROR(VLOOKUP($B460,'[1]Data-Depr Rates'!$AH$8:$AI$72,2,FALSE),0)</f>
        <v>1.9E-2</v>
      </c>
      <c r="J460" s="21">
        <f t="shared" ref="J460:J469" si="23">ROUND(F460*I460,0)</f>
        <v>33853</v>
      </c>
      <c r="L460" s="96">
        <v>0</v>
      </c>
      <c r="M460" s="33" t="s">
        <v>1089</v>
      </c>
      <c r="O460" s="33" t="s">
        <v>1041</v>
      </c>
    </row>
    <row r="461" spans="1:17" ht="15" customHeight="1">
      <c r="A461" s="33">
        <v>7</v>
      </c>
      <c r="B461" s="120">
        <v>304.8</v>
      </c>
      <c r="C461" s="21" t="s">
        <v>843</v>
      </c>
      <c r="F461" s="25">
        <f>SUMIF('UPIS linkin'!$AQ$11:$AQ$87,B461,'UPIS linkin'!$T$11:$T$87)</f>
        <v>1166818.3283333341</v>
      </c>
      <c r="G461" s="25">
        <f>-SUMIF('Accum depr linkin'!$AR$11:$AR$84,$B461,'Accum depr linkin'!$V$11:$V$84)</f>
        <v>603423.29423197894</v>
      </c>
      <c r="I461" s="99">
        <f>IFERROR(VLOOKUP($B461,'[1]Data-Depr Rates'!$AH$8:$AI$72,2,FALSE),0)</f>
        <v>5.5500000000000001E-2</v>
      </c>
      <c r="J461" s="21">
        <f t="shared" si="23"/>
        <v>64758</v>
      </c>
      <c r="L461" s="96">
        <v>0</v>
      </c>
      <c r="M461" s="33" t="s">
        <v>1098</v>
      </c>
      <c r="O461" s="33" t="s">
        <v>1095</v>
      </c>
    </row>
    <row r="462" spans="1:17" ht="15" customHeight="1">
      <c r="A462" s="33">
        <v>8</v>
      </c>
      <c r="B462" s="120">
        <v>340.1</v>
      </c>
      <c r="C462" s="21" t="s">
        <v>844</v>
      </c>
      <c r="F462" s="25">
        <f>SUMIF('UPIS linkin'!$AQ$11:$AQ$87,B462,'UPIS linkin'!$T$11:$T$87)</f>
        <v>787871.72999999893</v>
      </c>
      <c r="G462" s="25">
        <f>-SUMIF('Accum depr linkin'!$AR$11:$AR$84,$B462,'Accum depr linkin'!$V$11:$V$84)</f>
        <v>269674.65146875015</v>
      </c>
      <c r="I462" s="99">
        <f>IFERROR(VLOOKUP($B462,'[1]Data-Depr Rates'!$AH$8:$AI$72,2,FALSE),0)</f>
        <v>6.2200000000000005E-2</v>
      </c>
      <c r="J462" s="21">
        <f t="shared" si="23"/>
        <v>49006</v>
      </c>
      <c r="L462" s="96">
        <v>0</v>
      </c>
      <c r="M462" s="33" t="s">
        <v>1099</v>
      </c>
      <c r="O462" s="33" t="s">
        <v>1040</v>
      </c>
    </row>
    <row r="463" spans="1:17" ht="15" customHeight="1">
      <c r="A463" s="33">
        <v>9</v>
      </c>
      <c r="B463" s="120">
        <v>340.21</v>
      </c>
      <c r="C463" s="21" t="s">
        <v>845</v>
      </c>
      <c r="F463" s="25">
        <f>SUMIF('UPIS linkin'!$AQ$11:$AQ$87,B463,'UPIS linkin'!$T$11:$T$87)</f>
        <v>-1637.2783333333334</v>
      </c>
      <c r="G463" s="25">
        <f>-SUMIF('Accum depr linkin'!$AR$11:$AR$84,$B463,'Accum depr linkin'!$V$11:$V$84)</f>
        <v>-1746.9759816666667</v>
      </c>
      <c r="I463" s="99">
        <f>IFERROR(VLOOKUP($B463,'[1]Data-Depr Rates'!$AH$8:$AI$72,2,FALSE),0)</f>
        <v>0.3216</v>
      </c>
      <c r="J463" s="21">
        <f t="shared" si="23"/>
        <v>-527</v>
      </c>
      <c r="L463" s="96">
        <v>0</v>
      </c>
      <c r="M463" s="33" t="s">
        <v>435</v>
      </c>
      <c r="O463" s="33" t="s">
        <v>1040</v>
      </c>
    </row>
    <row r="464" spans="1:17" ht="15" customHeight="1">
      <c r="A464" s="33">
        <v>10</v>
      </c>
      <c r="B464" s="120">
        <v>340.22</v>
      </c>
      <c r="C464" s="21" t="s">
        <v>846</v>
      </c>
      <c r="F464" s="25">
        <f>SUMIF('UPIS linkin'!$AQ$11:$AQ$87,B464,'UPIS linkin'!$T$11:$T$87)</f>
        <v>88497.77</v>
      </c>
      <c r="G464" s="25">
        <f>-SUMIF('Accum depr linkin'!$AR$11:$AR$84,$B464,'Accum depr linkin'!$V$11:$V$84)</f>
        <v>40292.847800500014</v>
      </c>
      <c r="I464" s="99">
        <f>IFERROR(VLOOKUP($B464,'[1]Data-Depr Rates'!$AH$8:$AI$72,2,FALSE),0)</f>
        <v>5.1300000000000005E-2</v>
      </c>
      <c r="J464" s="21">
        <f t="shared" si="23"/>
        <v>4540</v>
      </c>
      <c r="L464" s="96">
        <v>0</v>
      </c>
      <c r="M464" s="33" t="s">
        <v>435</v>
      </c>
      <c r="O464" s="33" t="s">
        <v>1040</v>
      </c>
    </row>
    <row r="465" spans="1:15" ht="15" customHeight="1">
      <c r="A465" s="33">
        <v>11</v>
      </c>
      <c r="B465" s="120">
        <v>340.23</v>
      </c>
      <c r="C465" s="21" t="s">
        <v>847</v>
      </c>
      <c r="F465" s="25">
        <f>SUMIF('UPIS linkin'!$AQ$11:$AQ$87,B465,'UPIS linkin'!$T$11:$T$87)</f>
        <v>2994250.9750000001</v>
      </c>
      <c r="G465" s="25">
        <f>-SUMIF('Accum depr linkin'!$AR$11:$AR$84,$B465,'Accum depr linkin'!$V$11:$V$84)</f>
        <v>1168398.4505956045</v>
      </c>
      <c r="I465" s="99">
        <f>IFERROR(VLOOKUP($B465,'[1]Data-Depr Rates'!$AH$8:$AI$72,2,FALSE),0)</f>
        <v>0.33390000000000003</v>
      </c>
      <c r="J465" s="21">
        <f t="shared" si="23"/>
        <v>999780</v>
      </c>
      <c r="L465" s="96">
        <v>0</v>
      </c>
      <c r="M465" s="33" t="s">
        <v>435</v>
      </c>
      <c r="O465" s="33" t="s">
        <v>1040</v>
      </c>
    </row>
    <row r="466" spans="1:15" ht="15" customHeight="1">
      <c r="A466" s="33">
        <v>12</v>
      </c>
      <c r="B466" s="120">
        <v>340.3</v>
      </c>
      <c r="C466" s="21" t="s">
        <v>848</v>
      </c>
      <c r="F466" s="25">
        <f>SUMIF('UPIS linkin'!$AQ$11:$AQ$87,B466,'UPIS linkin'!$T$11:$T$87)</f>
        <v>-1131686.2316666667</v>
      </c>
      <c r="G466" s="25">
        <f>-SUMIF('Accum depr linkin'!$AR$11:$AR$84,$B466,'Accum depr linkin'!$V$11:$V$84)</f>
        <v>-1139820.2264567709</v>
      </c>
      <c r="I466" s="99">
        <f>IFERROR(VLOOKUP($B466,'[1]Data-Depr Rates'!$AH$8:$AI$72,2,FALSE),0)</f>
        <v>3.4500000000000003E-2</v>
      </c>
      <c r="J466" s="21">
        <f t="shared" si="23"/>
        <v>-39043</v>
      </c>
      <c r="L466" s="96">
        <v>0</v>
      </c>
      <c r="M466" s="33" t="s">
        <v>435</v>
      </c>
      <c r="O466" s="33" t="s">
        <v>1040</v>
      </c>
    </row>
    <row r="467" spans="1:15" ht="15" customHeight="1">
      <c r="A467" s="33">
        <v>13</v>
      </c>
      <c r="B467" s="120">
        <v>340.32</v>
      </c>
      <c r="C467" s="21" t="s">
        <v>849</v>
      </c>
      <c r="D467" s="33"/>
      <c r="F467" s="25">
        <f>SUMIF('UPIS linkin'!$AQ$11:$AQ$87,B467,'UPIS linkin'!$T$11:$T$87)</f>
        <v>14986938.308333337</v>
      </c>
      <c r="G467" s="25">
        <f>-SUMIF('Accum depr linkin'!$AR$11:$AR$84,$B467,'Accum depr linkin'!$V$11:$V$84)</f>
        <v>5790222.9919652799</v>
      </c>
      <c r="I467" s="93">
        <f>IFERROR(VLOOKUP($B467,'[1]Data-Depr Rates'!$AH$8:$AI$72,2,FALSE),0)</f>
        <v>0.17200000000000001</v>
      </c>
      <c r="J467" s="21">
        <f t="shared" si="23"/>
        <v>2577753</v>
      </c>
      <c r="L467" s="96">
        <v>0</v>
      </c>
      <c r="M467" s="33" t="s">
        <v>435</v>
      </c>
      <c r="O467" s="33" t="s">
        <v>1040</v>
      </c>
    </row>
    <row r="468" spans="1:15" ht="15" customHeight="1">
      <c r="A468" s="33">
        <v>14</v>
      </c>
      <c r="B468" s="120">
        <v>340.33</v>
      </c>
      <c r="C468" s="21" t="s">
        <v>850</v>
      </c>
      <c r="D468" s="33"/>
      <c r="F468" s="25">
        <f>SUMIF('UPIS linkin'!$AQ$11:$AQ$87,B468,'UPIS linkin'!$T$11:$T$87)</f>
        <v>-86121.081666666694</v>
      </c>
      <c r="G468" s="25">
        <f>-SUMIF('Accum depr linkin'!$AR$11:$AR$84,$B468,'Accum depr linkin'!$V$11:$V$84)</f>
        <v>-142495.52583196532</v>
      </c>
      <c r="I468" s="93">
        <f>IFERROR(VLOOKUP($B468,'[1]Data-Depr Rates'!$AH$8:$AI$72,2,FALSE),0)</f>
        <v>0</v>
      </c>
      <c r="J468" s="21">
        <f t="shared" si="23"/>
        <v>0</v>
      </c>
      <c r="L468" s="96">
        <v>0</v>
      </c>
      <c r="M468" s="33" t="s">
        <v>1100</v>
      </c>
      <c r="O468" s="33" t="s">
        <v>1040</v>
      </c>
    </row>
    <row r="469" spans="1:15" ht="15" customHeight="1">
      <c r="A469" s="33">
        <v>15</v>
      </c>
      <c r="B469" s="120">
        <v>340.5</v>
      </c>
      <c r="C469" s="21" t="s">
        <v>851</v>
      </c>
      <c r="D469" s="33"/>
      <c r="F469" s="25">
        <f>SUMIF('UPIS linkin'!$AQ$11:$AQ$87,B469,'UPIS linkin'!$T$11:$T$87)</f>
        <v>145544.26999999999</v>
      </c>
      <c r="G469" s="25">
        <f>-SUMIF('Accum depr linkin'!$AR$11:$AR$84,$B469,'Accum depr linkin'!$V$11:$V$84)</f>
        <v>24461.291616500002</v>
      </c>
      <c r="I469" s="93">
        <f>IFERROR(VLOOKUP($B469,'[1]Data-Depr Rates'!$AH$8:$AI$72,2,FALSE),0)</f>
        <v>5.79E-2</v>
      </c>
      <c r="J469" s="21">
        <f t="shared" si="23"/>
        <v>8427</v>
      </c>
      <c r="L469" s="96">
        <v>0</v>
      </c>
      <c r="M469" s="33" t="s">
        <v>1100</v>
      </c>
      <c r="O469" s="33" t="s">
        <v>1040</v>
      </c>
    </row>
    <row r="470" spans="1:15" ht="15" customHeight="1">
      <c r="A470" s="33">
        <v>16</v>
      </c>
      <c r="B470" s="120">
        <v>340.51</v>
      </c>
      <c r="C470" s="21" t="s">
        <v>852</v>
      </c>
      <c r="F470" s="21">
        <f>SUMIF('UPIS linkin'!$AQ$11:$AQ$87,B470,'UPIS linkin'!$T$11:$T$87)</f>
        <v>0</v>
      </c>
      <c r="G470" s="21">
        <f>-SUMIF('Accum depr linkin'!$AR$11:$AR$84,$B470,'Accum depr linkin'!$V$11:$V$84)</f>
        <v>0</v>
      </c>
      <c r="I470" s="93">
        <f>IFERROR(VLOOKUP($B470,'[1]Data-Depr Rates'!$AH$8:$AI$72,2,FALSE),0)</f>
        <v>0</v>
      </c>
      <c r="J470" s="21">
        <f>ROUND(F470*I470,0)</f>
        <v>0</v>
      </c>
      <c r="L470" s="96">
        <v>0</v>
      </c>
      <c r="M470" s="33" t="s">
        <v>1101</v>
      </c>
      <c r="O470" s="33" t="s">
        <v>1101</v>
      </c>
    </row>
    <row r="471" spans="1:15" ht="15" customHeight="1">
      <c r="A471" s="33">
        <v>17</v>
      </c>
      <c r="B471" s="120">
        <v>341.1</v>
      </c>
      <c r="C471" s="21" t="s">
        <v>853</v>
      </c>
      <c r="D471" s="33"/>
      <c r="F471" s="25">
        <f>SUMIF('UPIS linkin'!$AQ$11:$AQ$87,B471,'UPIS linkin'!$T$11:$T$87)</f>
        <v>6480003.8799999999</v>
      </c>
      <c r="G471" s="25">
        <f>-SUMIF('Accum depr linkin'!$AR$11:$AR$84,$B471,'Accum depr linkin'!$V$11:$V$84)</f>
        <v>3365692.4464461147</v>
      </c>
      <c r="I471" s="93">
        <f>IFERROR(VLOOKUP($B471,'[1]Data-Depr Rates'!$AH$8:$AI$72,2,FALSE),0)</f>
        <v>7.0800000000000002E-2</v>
      </c>
      <c r="J471" s="21">
        <f t="shared" ref="J471:J485" si="24">ROUND(F471*I471,0)</f>
        <v>458784</v>
      </c>
      <c r="L471" s="96">
        <v>0.15</v>
      </c>
      <c r="M471" s="33" t="s">
        <v>435</v>
      </c>
      <c r="O471" s="33" t="s">
        <v>1102</v>
      </c>
    </row>
    <row r="472" spans="1:15" ht="15" customHeight="1">
      <c r="A472" s="33">
        <v>18</v>
      </c>
      <c r="B472" s="120">
        <v>341.2</v>
      </c>
      <c r="C472" s="21" t="s">
        <v>854</v>
      </c>
      <c r="D472" s="33"/>
      <c r="F472" s="25">
        <f>SUMIF('UPIS linkin'!$AQ$11:$AQ$87,B472,'UPIS linkin'!$T$11:$T$87)</f>
        <v>5728201.4850000013</v>
      </c>
      <c r="G472" s="25">
        <f>-SUMIF('Accum depr linkin'!$AR$11:$AR$84,$B472,'Accum depr linkin'!$V$11:$V$84)</f>
        <v>1749610.2454610248</v>
      </c>
      <c r="I472" s="93">
        <f>IFERROR(VLOOKUP($B472,'[1]Data-Depr Rates'!$AH$8:$AI$72,2,FALSE),0)</f>
        <v>3.9600000000000003E-2</v>
      </c>
      <c r="J472" s="21">
        <f t="shared" si="24"/>
        <v>226837</v>
      </c>
      <c r="L472" s="96">
        <v>0.15</v>
      </c>
      <c r="M472" s="33" t="s">
        <v>1100</v>
      </c>
      <c r="O472" s="33" t="s">
        <v>1103</v>
      </c>
    </row>
    <row r="473" spans="1:15" ht="15" customHeight="1">
      <c r="A473" s="33">
        <v>19</v>
      </c>
      <c r="B473" s="120">
        <v>341.3</v>
      </c>
      <c r="C473" s="21" t="s">
        <v>855</v>
      </c>
      <c r="D473" s="33"/>
      <c r="F473" s="25">
        <f>SUMIF('UPIS linkin'!$AQ$11:$AQ$87,B473,'UPIS linkin'!$T$11:$T$87)</f>
        <v>1124654.51</v>
      </c>
      <c r="G473" s="25">
        <f>-SUMIF('Accum depr linkin'!$AR$11:$AR$84,$B473,'Accum depr linkin'!$V$11:$V$84)</f>
        <v>229422.14899902695</v>
      </c>
      <c r="I473" s="93">
        <f>IFERROR(VLOOKUP($B473,'[1]Data-Depr Rates'!$AH$8:$AI$72,2,FALSE),0)</f>
        <v>7.4099999999999999E-2</v>
      </c>
      <c r="J473" s="21">
        <f t="shared" si="24"/>
        <v>83337</v>
      </c>
      <c r="L473" s="96">
        <v>0.2</v>
      </c>
      <c r="M473" s="33" t="s">
        <v>435</v>
      </c>
      <c r="O473" s="33" t="s">
        <v>1104</v>
      </c>
    </row>
    <row r="474" spans="1:15" ht="15" customHeight="1">
      <c r="A474" s="33">
        <v>20</v>
      </c>
      <c r="B474" s="120">
        <v>341.4</v>
      </c>
      <c r="C474" s="21" t="s">
        <v>856</v>
      </c>
      <c r="D474" s="33"/>
      <c r="F474" s="25">
        <f>SUMIF('UPIS linkin'!$AQ$11:$AQ$87,B474,'UPIS linkin'!$T$11:$T$87)</f>
        <v>1992078.1583333332</v>
      </c>
      <c r="G474" s="25">
        <f>-SUMIF('Accum depr linkin'!$AR$11:$AR$84,$B474,'Accum depr linkin'!$V$11:$V$84)</f>
        <v>951057.02666666638</v>
      </c>
      <c r="I474" s="93">
        <f>IFERROR(VLOOKUP($B474,'[1]Data-Depr Rates'!$AH$8:$AI$72,2,FALSE),0)</f>
        <v>0</v>
      </c>
      <c r="J474" s="21">
        <f t="shared" si="24"/>
        <v>0</v>
      </c>
      <c r="L474" s="96">
        <v>0.2</v>
      </c>
      <c r="M474" s="33" t="s">
        <v>435</v>
      </c>
      <c r="O474" s="33" t="s">
        <v>1102</v>
      </c>
    </row>
    <row r="475" spans="1:15" ht="15" customHeight="1">
      <c r="A475" s="33">
        <v>21</v>
      </c>
      <c r="B475" s="120">
        <v>342</v>
      </c>
      <c r="C475" s="21" t="s">
        <v>857</v>
      </c>
      <c r="D475" s="33"/>
      <c r="F475" s="25">
        <f>SUMIF('UPIS linkin'!$AQ$11:$AQ$87,B475,'UPIS linkin'!$T$11:$T$87)</f>
        <v>339105.9</v>
      </c>
      <c r="G475" s="25">
        <f>-SUMIF('Accum depr linkin'!$AR$11:$AR$84,$B475,'Accum depr linkin'!$V$11:$V$84)</f>
        <v>54263.678075000003</v>
      </c>
      <c r="I475" s="93">
        <f>IFERROR(VLOOKUP($B475,'[1]Data-Depr Rates'!$AH$8:$AI$72,2,FALSE),0)</f>
        <v>4.8500000000000001E-2</v>
      </c>
      <c r="J475" s="21">
        <f t="shared" si="24"/>
        <v>16447</v>
      </c>
      <c r="L475" s="96">
        <v>0</v>
      </c>
      <c r="M475" s="33" t="s">
        <v>1098</v>
      </c>
      <c r="O475" s="33" t="s">
        <v>1040</v>
      </c>
    </row>
    <row r="476" spans="1:15" ht="15" customHeight="1">
      <c r="A476" s="33">
        <v>22</v>
      </c>
      <c r="B476" s="120">
        <v>343</v>
      </c>
      <c r="C476" s="21" t="s">
        <v>858</v>
      </c>
      <c r="D476" s="33"/>
      <c r="F476" s="25">
        <f>SUMIF('UPIS linkin'!$AQ$11:$AQ$87,B476,'UPIS linkin'!$T$11:$T$87)</f>
        <v>5548653.3850000016</v>
      </c>
      <c r="G476" s="25">
        <f>-SUMIF('Accum depr linkin'!$AR$11:$AR$84,$B476,'Accum depr linkin'!$V$11:$V$84)</f>
        <v>1824352.3524838542</v>
      </c>
      <c r="I476" s="93">
        <f>IFERROR(VLOOKUP($B476,'[1]Data-Depr Rates'!$AH$8:$AI$72,2,FALSE),0)</f>
        <v>5.7500000000000002E-2</v>
      </c>
      <c r="J476" s="21">
        <f t="shared" si="24"/>
        <v>319048</v>
      </c>
      <c r="L476" s="96">
        <v>0</v>
      </c>
      <c r="M476" s="33" t="s">
        <v>1099</v>
      </c>
      <c r="O476" s="33" t="s">
        <v>1040</v>
      </c>
    </row>
    <row r="477" spans="1:15" ht="15" customHeight="1">
      <c r="A477" s="33">
        <v>23</v>
      </c>
      <c r="B477" s="120">
        <v>344</v>
      </c>
      <c r="C477" s="21" t="s">
        <v>859</v>
      </c>
      <c r="D477" s="33"/>
      <c r="F477" s="25">
        <f>SUMIF('UPIS linkin'!$AQ$11:$AQ$87,B477,'UPIS linkin'!$T$11:$T$87)</f>
        <v>686440.29166666686</v>
      </c>
      <c r="G477" s="25">
        <f>-SUMIF('Accum depr linkin'!$AR$11:$AR$84,$B477,'Accum depr linkin'!$V$11:$V$84)</f>
        <v>245325.82582163194</v>
      </c>
      <c r="I477" s="93">
        <f>IFERROR(VLOOKUP($B477,'[1]Data-Depr Rates'!$AH$8:$AI$72,2,FALSE),0)</f>
        <v>0.28910000000000002</v>
      </c>
      <c r="J477" s="21">
        <f t="shared" si="24"/>
        <v>198450</v>
      </c>
      <c r="L477" s="96">
        <v>0</v>
      </c>
      <c r="M477" s="33" t="s">
        <v>1039</v>
      </c>
      <c r="O477" s="33" t="s">
        <v>1040</v>
      </c>
    </row>
    <row r="478" spans="1:15" ht="15" customHeight="1">
      <c r="A478" s="33">
        <v>24</v>
      </c>
      <c r="B478" s="120">
        <v>345</v>
      </c>
      <c r="C478" s="21" t="s">
        <v>860</v>
      </c>
      <c r="D478" s="33"/>
      <c r="F478" s="25">
        <f>SUMIF('UPIS linkin'!$AQ$11:$AQ$87,B478,'UPIS linkin'!$T$11:$T$87)</f>
        <v>2354778.3816666654</v>
      </c>
      <c r="G478" s="25">
        <f>-SUMIF('Accum depr linkin'!$AR$11:$AR$84,$B478,'Accum depr linkin'!$V$11:$V$84)</f>
        <v>1089252.0083374169</v>
      </c>
      <c r="I478" s="93">
        <f>IFERROR(VLOOKUP($B478,'[1]Data-Depr Rates'!$AH$8:$AI$72,2,FALSE),0)</f>
        <v>1.0800000000000001E-2</v>
      </c>
      <c r="J478" s="21">
        <f t="shared" si="24"/>
        <v>25432</v>
      </c>
      <c r="L478" s="96">
        <v>0.1</v>
      </c>
      <c r="M478" s="33" t="s">
        <v>1098</v>
      </c>
      <c r="O478" s="33" t="s">
        <v>1087</v>
      </c>
    </row>
    <row r="479" spans="1:15" ht="15" customHeight="1">
      <c r="A479" s="33">
        <v>25</v>
      </c>
      <c r="B479" s="120">
        <v>346.1</v>
      </c>
      <c r="C479" s="21" t="s">
        <v>861</v>
      </c>
      <c r="D479" s="33"/>
      <c r="F479" s="25">
        <f>SUMIF('UPIS linkin'!$AQ$11:$AQ$87,B479,'UPIS linkin'!$T$11:$T$87)</f>
        <v>3059306.4450000008</v>
      </c>
      <c r="G479" s="25">
        <f>-SUMIF('Accum depr linkin'!$AR$11:$AR$84,$B479,'Accum depr linkin'!$V$11:$V$84)</f>
        <v>619867.95173500001</v>
      </c>
      <c r="I479" s="93">
        <f>IFERROR(VLOOKUP($B479,'[1]Data-Depr Rates'!$AH$8:$AI$72,2,FALSE),0)</f>
        <v>7.2000000000000008E-2</v>
      </c>
      <c r="J479" s="21">
        <f t="shared" si="24"/>
        <v>220270</v>
      </c>
      <c r="L479" s="94">
        <v>0</v>
      </c>
      <c r="M479" s="33" t="s">
        <v>1100</v>
      </c>
      <c r="O479" s="33" t="s">
        <v>1040</v>
      </c>
    </row>
    <row r="480" spans="1:15" ht="15" customHeight="1">
      <c r="A480" s="33">
        <v>26</v>
      </c>
      <c r="B480" s="120">
        <v>346.19</v>
      </c>
      <c r="C480" s="21" t="s">
        <v>862</v>
      </c>
      <c r="D480" s="33"/>
      <c r="F480" s="25">
        <f>SUMIF('UPIS linkin'!$AQ$11:$AQ$87,B480,'UPIS linkin'!$T$11:$T$87)</f>
        <v>4017055.2766666673</v>
      </c>
      <c r="G480" s="25">
        <f>-SUMIF('Accum depr linkin'!$AR$11:$AR$84,$B480,'Accum depr linkin'!$V$11:$V$84)</f>
        <v>2151889.9341331325</v>
      </c>
      <c r="I480" s="93">
        <f>IFERROR(VLOOKUP($B480,'[1]Data-Depr Rates'!$AH$8:$AI$72,2,FALSE),0)</f>
        <v>9.2300000000000007E-2</v>
      </c>
      <c r="J480" s="21">
        <f t="shared" si="24"/>
        <v>370774</v>
      </c>
      <c r="L480" s="96">
        <v>0</v>
      </c>
      <c r="M480" s="33" t="s">
        <v>1100</v>
      </c>
      <c r="O480" s="33" t="s">
        <v>1040</v>
      </c>
    </row>
    <row r="481" spans="1:15" ht="15" customHeight="1">
      <c r="A481" s="33">
        <v>27</v>
      </c>
      <c r="B481" s="120">
        <v>346.2</v>
      </c>
      <c r="C481" s="21" t="s">
        <v>863</v>
      </c>
      <c r="D481" s="33"/>
      <c r="F481" s="25">
        <f>SUMIF('UPIS linkin'!$AQ$11:$AQ$87,B481,'UPIS linkin'!$T$11:$T$87)</f>
        <v>140289.36166666663</v>
      </c>
      <c r="G481" s="25">
        <f>-SUMIF('Accum depr linkin'!$AR$11:$AR$84,$B481,'Accum depr linkin'!$V$11:$V$84)</f>
        <v>197436.69150602087</v>
      </c>
      <c r="I481" s="227">
        <f>IFERROR(VLOOKUP($B481,'[1]Data-Depr Rates'!$AH$8:$AI$72,2,FALSE),0)</f>
        <v>6.9100000000000009E-2</v>
      </c>
      <c r="J481" s="21">
        <f t="shared" si="24"/>
        <v>9694</v>
      </c>
      <c r="L481" s="96">
        <v>0</v>
      </c>
      <c r="M481" s="33" t="s">
        <v>1100</v>
      </c>
      <c r="O481" s="33" t="s">
        <v>1040</v>
      </c>
    </row>
    <row r="482" spans="1:15" ht="15" customHeight="1">
      <c r="A482" s="33">
        <v>28</v>
      </c>
      <c r="B482" s="120">
        <v>347</v>
      </c>
      <c r="C482" s="21" t="s">
        <v>864</v>
      </c>
      <c r="D482" s="33"/>
      <c r="F482" s="25">
        <f>SUMIF('UPIS linkin'!$AQ$11:$AQ$87,B482,'UPIS linkin'!$T$11:$T$87)</f>
        <v>4481685.1350000007</v>
      </c>
      <c r="G482" s="25">
        <f>-SUMIF('Accum depr linkin'!$AR$11:$AR$84,$B482,'Accum depr linkin'!$V$11:$V$84)</f>
        <v>658750.9185066669</v>
      </c>
      <c r="I482" s="227">
        <f>IFERROR(VLOOKUP($B482,'[1]Data-Depr Rates'!$AH$8:$AI$72,2,FALSE),0)</f>
        <v>6.720000000000001E-2</v>
      </c>
      <c r="J482" s="21">
        <f t="shared" si="24"/>
        <v>301169</v>
      </c>
      <c r="L482" s="96">
        <v>0</v>
      </c>
      <c r="M482" s="33" t="s">
        <v>1099</v>
      </c>
      <c r="O482" s="33" t="s">
        <v>1040</v>
      </c>
    </row>
    <row r="483" spans="1:15" ht="15" customHeight="1">
      <c r="A483" s="33">
        <v>29</v>
      </c>
      <c r="B483" s="120">
        <v>348</v>
      </c>
      <c r="C483" s="21" t="s">
        <v>865</v>
      </c>
      <c r="D483" s="33"/>
      <c r="F483" s="25">
        <f>SUMIF('UPIS linkin'!$AQ$11:$AQ$87,B483,'UPIS linkin'!$T$11:$T$87)</f>
        <v>12906.9</v>
      </c>
      <c r="G483" s="25">
        <f>-SUMIF('Accum depr linkin'!$AR$11:$AR$84,$B483,'Accum depr linkin'!$V$11:$V$84)</f>
        <v>12691.78</v>
      </c>
      <c r="I483" s="93">
        <f>IFERROR(VLOOKUP($B483,'[1]Data-Depr Rates'!$AH$8:$AI$72,2,FALSE),0)</f>
        <v>0</v>
      </c>
      <c r="J483" s="21">
        <f t="shared" si="24"/>
        <v>0</v>
      </c>
      <c r="L483" s="96">
        <v>0</v>
      </c>
      <c r="M483" s="33" t="s">
        <v>1099</v>
      </c>
      <c r="O483" s="33" t="s">
        <v>1040</v>
      </c>
    </row>
    <row r="484" spans="1:15" ht="15" customHeight="1">
      <c r="A484" s="33">
        <v>30</v>
      </c>
      <c r="B484" s="120"/>
      <c r="D484" s="33"/>
      <c r="I484" s="93"/>
      <c r="L484" s="96"/>
      <c r="M484" s="95"/>
      <c r="O484" s="98"/>
    </row>
    <row r="485" spans="1:15" ht="15" customHeight="1">
      <c r="A485" s="33">
        <v>31</v>
      </c>
      <c r="B485" s="33" t="s">
        <v>209</v>
      </c>
      <c r="C485" s="21" t="s">
        <v>866</v>
      </c>
      <c r="F485" s="41">
        <f>'ACQ- Link In'!B11</f>
        <v>17868281.490000006</v>
      </c>
      <c r="G485" s="41">
        <f>-'ACQ- Link In'!B7</f>
        <v>9122402.0041813571</v>
      </c>
      <c r="I485" s="99">
        <f>'ACQ- Link In'!B9</f>
        <v>3.4792956188756441E-2</v>
      </c>
      <c r="J485" s="41">
        <f t="shared" si="24"/>
        <v>621690</v>
      </c>
      <c r="L485" s="21" t="s">
        <v>867</v>
      </c>
    </row>
    <row r="486" spans="1:15" ht="15" customHeight="1">
      <c r="A486" s="33">
        <v>32</v>
      </c>
      <c r="B486" s="21"/>
    </row>
    <row r="487" spans="1:15" ht="15" customHeight="1" thickBot="1">
      <c r="A487" s="33">
        <v>33</v>
      </c>
      <c r="B487" s="120"/>
      <c r="C487" s="28" t="s">
        <v>868</v>
      </c>
      <c r="F487" s="222">
        <f>SUM(F394:F429)+SUM(F458:F485)</f>
        <v>1151082910.4876547</v>
      </c>
      <c r="G487" s="222">
        <f>SUM(G394:G429)+SUM(G458:G485)</f>
        <v>266012429.60976833</v>
      </c>
      <c r="J487" s="42">
        <f>SUM(J394:J429)+SUM(J458:J483)</f>
        <v>41597305</v>
      </c>
    </row>
    <row r="488" spans="1:15" ht="15" customHeight="1" thickTop="1">
      <c r="A488" s="33">
        <v>34</v>
      </c>
      <c r="B488" s="120"/>
      <c r="E488" s="147"/>
      <c r="F488" s="147">
        <f>+'UPIS linkin'!AL5</f>
        <v>1145136992.697655</v>
      </c>
      <c r="G488" s="228">
        <f>+'Accum depr linkin'!V5+'ACQ- Link In'!B7</f>
        <v>-266012429.6097683</v>
      </c>
    </row>
    <row r="489" spans="1:15" ht="15" customHeight="1">
      <c r="A489" s="33">
        <v>35</v>
      </c>
      <c r="B489" s="120"/>
      <c r="E489" s="147" t="s">
        <v>869</v>
      </c>
      <c r="F489" s="174"/>
      <c r="G489" s="147">
        <f>+G487+G488</f>
        <v>0</v>
      </c>
      <c r="J489" s="156"/>
    </row>
    <row r="490" spans="1:15" ht="15" customHeight="1">
      <c r="A490" s="33">
        <v>36</v>
      </c>
      <c r="B490" s="120"/>
      <c r="E490" s="147" t="s">
        <v>870</v>
      </c>
      <c r="F490" s="117"/>
      <c r="G490" s="147"/>
    </row>
    <row r="491" spans="1:15" ht="15" customHeight="1">
      <c r="A491" s="33">
        <v>37</v>
      </c>
      <c r="B491" s="120"/>
      <c r="E491" s="147" t="s">
        <v>442</v>
      </c>
      <c r="F491" s="147">
        <f>+F489-F490</f>
        <v>0</v>
      </c>
      <c r="G491" s="147"/>
    </row>
    <row r="492" spans="1:15" ht="15" customHeight="1">
      <c r="A492" s="33">
        <v>38</v>
      </c>
      <c r="B492" s="120"/>
      <c r="E492" s="147"/>
    </row>
    <row r="493" spans="1:15" ht="15" customHeight="1">
      <c r="A493" s="33">
        <v>39</v>
      </c>
      <c r="B493" s="120"/>
      <c r="D493" s="33"/>
      <c r="I493" s="93"/>
      <c r="L493" s="96"/>
      <c r="M493" s="95"/>
      <c r="O493" s="98"/>
    </row>
    <row r="494" spans="1:15" ht="15" customHeight="1">
      <c r="A494" s="33">
        <v>40</v>
      </c>
      <c r="B494" s="120"/>
      <c r="D494" s="33"/>
      <c r="I494" s="93"/>
      <c r="L494" s="96"/>
      <c r="M494" s="95"/>
      <c r="O494" s="98"/>
    </row>
    <row r="495" spans="1:15" ht="15" customHeight="1">
      <c r="A495" s="33">
        <v>41</v>
      </c>
      <c r="B495" s="120"/>
      <c r="D495" s="33"/>
      <c r="I495" s="93"/>
      <c r="L495" s="96"/>
      <c r="M495" s="95"/>
      <c r="O495" s="98"/>
    </row>
    <row r="496" spans="1:15" ht="15" customHeight="1">
      <c r="A496" s="33">
        <v>42</v>
      </c>
      <c r="B496" s="120"/>
    </row>
    <row r="497" spans="1:16" ht="15" customHeight="1">
      <c r="A497" s="33">
        <v>43</v>
      </c>
      <c r="B497" s="120"/>
    </row>
    <row r="498" spans="1:16" ht="15" customHeight="1">
      <c r="A498" s="33">
        <v>44</v>
      </c>
      <c r="B498" s="120"/>
      <c r="D498" s="33"/>
      <c r="I498" s="93"/>
      <c r="L498" s="96"/>
      <c r="M498" s="95"/>
      <c r="O498" s="98"/>
    </row>
    <row r="499" spans="1:16" ht="15" customHeight="1">
      <c r="A499" s="33">
        <v>45</v>
      </c>
      <c r="B499" s="120"/>
      <c r="D499" s="33"/>
      <c r="I499" s="93"/>
      <c r="L499" s="96"/>
      <c r="M499" s="95"/>
      <c r="O499" s="98"/>
    </row>
    <row r="500" spans="1:16" ht="15" customHeight="1">
      <c r="A500" s="33">
        <v>46</v>
      </c>
      <c r="B500" s="121"/>
    </row>
    <row r="501" spans="1:16" ht="15" customHeight="1">
      <c r="A501" s="33">
        <v>47</v>
      </c>
      <c r="B501" s="121"/>
    </row>
    <row r="502" spans="1:16" ht="15" customHeight="1">
      <c r="A502" s="33">
        <v>48</v>
      </c>
    </row>
    <row r="503" spans="1:16" ht="15" customHeight="1">
      <c r="A503" s="33">
        <v>49</v>
      </c>
    </row>
    <row r="504" spans="1:16" ht="15" customHeight="1">
      <c r="A504" s="33">
        <v>50</v>
      </c>
    </row>
    <row r="505" spans="1:16" ht="15" customHeight="1">
      <c r="A505" s="33"/>
    </row>
    <row r="506" spans="1:16" ht="15" customHeight="1">
      <c r="A506" s="33"/>
    </row>
    <row r="507" spans="1:16" ht="15" customHeight="1">
      <c r="A507" s="33"/>
      <c r="C507" s="34"/>
      <c r="D507" s="34"/>
      <c r="E507" s="34"/>
      <c r="F507" s="34"/>
      <c r="G507" s="34"/>
      <c r="H507" s="34"/>
      <c r="I507" s="34"/>
      <c r="J507" s="34"/>
      <c r="K507" s="34"/>
      <c r="L507" s="34"/>
      <c r="M507" s="34"/>
      <c r="N507" s="34"/>
      <c r="O507" s="34"/>
      <c r="P507" s="34"/>
    </row>
    <row r="508" spans="1:16" ht="15" customHeight="1">
      <c r="A508" s="630" t="str">
        <f>+A442</f>
        <v>KENTUCKY-AMERICAN WATER COMPANY</v>
      </c>
      <c r="B508" s="630"/>
      <c r="C508" s="630"/>
      <c r="D508" s="630"/>
      <c r="E508" s="630"/>
      <c r="F508" s="630"/>
      <c r="G508" s="630"/>
      <c r="H508" s="630"/>
      <c r="I508" s="630"/>
      <c r="J508" s="630"/>
      <c r="K508" s="630"/>
      <c r="L508" s="630"/>
      <c r="M508" s="630"/>
      <c r="N508" s="630"/>
      <c r="O508" s="630"/>
      <c r="P508" s="630"/>
    </row>
    <row r="509" spans="1:16" ht="15" customHeight="1">
      <c r="A509" s="630" t="str">
        <f>+A443</f>
        <v>Case No. 2026-00094</v>
      </c>
      <c r="B509" s="630"/>
      <c r="C509" s="630"/>
      <c r="D509" s="630"/>
      <c r="E509" s="630"/>
      <c r="F509" s="630"/>
      <c r="G509" s="630"/>
      <c r="H509" s="630"/>
      <c r="I509" s="630"/>
      <c r="J509" s="630"/>
      <c r="K509" s="630"/>
      <c r="L509" s="630"/>
      <c r="M509" s="630"/>
      <c r="N509" s="630"/>
      <c r="O509" s="630"/>
      <c r="P509" s="630"/>
    </row>
    <row r="510" spans="1:16" ht="15" customHeight="1">
      <c r="A510" s="630" t="s">
        <v>871</v>
      </c>
      <c r="B510" s="630"/>
      <c r="C510" s="630"/>
      <c r="D510" s="630"/>
      <c r="E510" s="630"/>
      <c r="F510" s="630"/>
      <c r="G510" s="630"/>
      <c r="H510" s="630"/>
      <c r="I510" s="630"/>
      <c r="J510" s="630"/>
      <c r="K510" s="630"/>
      <c r="L510" s="630"/>
      <c r="M510" s="630"/>
      <c r="N510" s="630"/>
      <c r="O510" s="630"/>
      <c r="P510" s="630"/>
    </row>
    <row r="511" spans="1:16" ht="15" customHeight="1">
      <c r="A511" s="630" t="str">
        <f>A319</f>
        <v>Forecast Year at December 31, 2027</v>
      </c>
      <c r="B511" s="630"/>
      <c r="C511" s="630"/>
      <c r="D511" s="630"/>
      <c r="E511" s="630"/>
      <c r="F511" s="630"/>
      <c r="G511" s="630"/>
      <c r="H511" s="630"/>
      <c r="I511" s="630"/>
      <c r="J511" s="630"/>
      <c r="K511" s="630"/>
      <c r="L511" s="630"/>
      <c r="M511" s="630"/>
      <c r="N511" s="630"/>
      <c r="O511" s="630"/>
      <c r="P511" s="630"/>
    </row>
    <row r="512" spans="1:16" ht="15" customHeight="1">
      <c r="A512" s="33"/>
      <c r="C512" s="33"/>
      <c r="D512" s="33"/>
      <c r="E512" s="33"/>
      <c r="F512" s="33"/>
      <c r="G512" s="33"/>
      <c r="H512" s="33"/>
      <c r="I512" s="33"/>
      <c r="J512" s="33"/>
      <c r="K512" s="33"/>
      <c r="L512" s="33"/>
      <c r="M512" s="33"/>
      <c r="N512" s="33"/>
      <c r="O512" s="33"/>
      <c r="P512" s="29" t="s">
        <v>791</v>
      </c>
    </row>
    <row r="513" spans="1:16" s="16" customFormat="1">
      <c r="B513" s="18"/>
      <c r="D513" s="20"/>
      <c r="E513" s="20"/>
      <c r="F513" s="20"/>
      <c r="G513" s="20"/>
      <c r="H513" s="20"/>
      <c r="I513" s="20"/>
      <c r="J513" s="20"/>
      <c r="K513" s="20"/>
      <c r="L513" s="20"/>
      <c r="P513" s="232" t="str">
        <f ca="1">RIGHT(CELL("filename",$A$1),LEN(CELL("filename",$A$1))-SEARCH("\Rate Base",CELL("filename",$A$1),1))</f>
        <v>Rate Base\[KAWC 2026 Rate Case - Exhibit 37 Schedules B1 - B8.xlsx]Sch B-3</v>
      </c>
    </row>
    <row r="514" spans="1:16" ht="15" customHeight="1">
      <c r="A514" s="21" t="str">
        <f>A322</f>
        <v>DATA: ___ BASE PERIOD _X_ FORECASTED PERIOD</v>
      </c>
      <c r="P514" s="29" t="s">
        <v>737</v>
      </c>
    </row>
    <row r="515" spans="1:16" ht="15" customHeight="1">
      <c r="A515" s="21" t="str">
        <f>A323</f>
        <v>TYPE OF FILING:  _X_ ORIGINAL __ UPDATED __ REVISED</v>
      </c>
      <c r="P515" s="29" t="str">
        <f>Control!D78</f>
        <v>Witness Responsible:   John Watkins</v>
      </c>
    </row>
    <row r="516" spans="1:16" ht="15" customHeight="1">
      <c r="A516" s="21" t="s">
        <v>780</v>
      </c>
    </row>
    <row r="517" spans="1:16" ht="15" customHeight="1" thickBot="1">
      <c r="A517" s="79"/>
      <c r="B517" s="80"/>
    </row>
    <row r="518" spans="1:16" ht="15" customHeight="1">
      <c r="A518" s="31"/>
      <c r="B518" s="32"/>
      <c r="C518" s="31"/>
      <c r="D518" s="31"/>
      <c r="E518" s="31"/>
      <c r="F518" s="82" t="s">
        <v>792</v>
      </c>
      <c r="G518" s="81"/>
      <c r="H518" s="31"/>
      <c r="I518" s="32" t="s">
        <v>592</v>
      </c>
      <c r="J518" s="32" t="s">
        <v>793</v>
      </c>
      <c r="K518" s="31"/>
      <c r="L518" s="219"/>
      <c r="M518" s="218" t="s">
        <v>535</v>
      </c>
      <c r="N518" s="219"/>
      <c r="O518" s="219"/>
      <c r="P518" s="31"/>
    </row>
    <row r="519" spans="1:16" ht="15" customHeight="1">
      <c r="A519" s="33" t="s">
        <v>570</v>
      </c>
      <c r="F519" s="33" t="s">
        <v>795</v>
      </c>
      <c r="G519" s="33" t="s">
        <v>770</v>
      </c>
      <c r="I519" s="33" t="s">
        <v>796</v>
      </c>
      <c r="J519" s="33" t="s">
        <v>531</v>
      </c>
      <c r="L519" s="215" t="s">
        <v>797</v>
      </c>
      <c r="M519" s="215" t="s">
        <v>798</v>
      </c>
      <c r="N519" s="209"/>
      <c r="O519" s="215" t="s">
        <v>799</v>
      </c>
    </row>
    <row r="520" spans="1:16" ht="15" customHeight="1" thickBot="1">
      <c r="A520" s="33" t="s">
        <v>662</v>
      </c>
      <c r="B520" s="33" t="s">
        <v>300</v>
      </c>
      <c r="C520" s="34" t="s">
        <v>301</v>
      </c>
      <c r="D520" s="34"/>
      <c r="E520" s="33"/>
      <c r="F520" s="33" t="s">
        <v>800</v>
      </c>
      <c r="G520" s="33" t="s">
        <v>801</v>
      </c>
      <c r="I520" s="33" t="s">
        <v>600</v>
      </c>
      <c r="J520" s="33" t="s">
        <v>802</v>
      </c>
      <c r="L520" s="215" t="s">
        <v>547</v>
      </c>
      <c r="M520" s="215" t="s">
        <v>803</v>
      </c>
      <c r="N520" s="209"/>
      <c r="O520" s="215" t="s">
        <v>804</v>
      </c>
    </row>
    <row r="521" spans="1:16" ht="15" customHeight="1">
      <c r="A521" s="32">
        <v>1</v>
      </c>
      <c r="B521" s="32"/>
      <c r="C521" s="81"/>
      <c r="D521" s="81"/>
      <c r="E521" s="32"/>
      <c r="F521" s="31"/>
      <c r="G521" s="31"/>
      <c r="H521" s="31"/>
      <c r="I521" s="31"/>
      <c r="J521" s="31"/>
      <c r="K521" s="31"/>
      <c r="L521" s="31"/>
      <c r="M521" s="31"/>
      <c r="N521" s="31"/>
      <c r="O521" s="31"/>
      <c r="P521" s="31"/>
    </row>
    <row r="522" spans="1:16" ht="15" customHeight="1">
      <c r="A522" s="33">
        <v>2</v>
      </c>
    </row>
    <row r="523" spans="1:16" ht="15" customHeight="1">
      <c r="A523" s="33">
        <v>3</v>
      </c>
      <c r="B523" s="120">
        <v>339.1</v>
      </c>
      <c r="C523" s="91" t="s">
        <v>805</v>
      </c>
      <c r="F523" s="37">
        <f>SUMIF('UPIS linkin'!$AQ$11:$AQ$87,B523,'UPIS linkin'!$AN$11:$AN$87)</f>
        <v>0</v>
      </c>
      <c r="G523" s="37">
        <f>-SUMIF('Accum depr linkin'!$AR$11:$AR$84,$B523,'Accum depr linkin'!$AP$11:$AP$84)</f>
        <v>0</v>
      </c>
      <c r="I523" s="93">
        <f>IFERROR(VLOOKUP($B523,'[1]Data-Depr Rates'!$AH$8:$AI$72,2,FALSE),0)</f>
        <v>0</v>
      </c>
      <c r="J523" s="37">
        <f t="shared" ref="J523:J529" si="25">ROUND(F523*I523,0)</f>
        <v>0</v>
      </c>
      <c r="L523" s="94">
        <v>0</v>
      </c>
      <c r="M523" s="33" t="str">
        <f>M394</f>
        <v>10</v>
      </c>
      <c r="O523" s="33" t="str">
        <f>O394</f>
        <v>SQ</v>
      </c>
    </row>
    <row r="524" spans="1:16" ht="15" customHeight="1">
      <c r="A524" s="33">
        <v>4</v>
      </c>
      <c r="B524" s="120">
        <v>339.6</v>
      </c>
      <c r="C524" s="91" t="s">
        <v>806</v>
      </c>
      <c r="F524" s="25">
        <f>SUMIF('UPIS linkin'!$AQ$11:$AQ$87,B524,'UPIS linkin'!$AN$11:$AN$87)</f>
        <v>4495245.9730769238</v>
      </c>
      <c r="G524" s="25">
        <f>-SUMIF('Accum depr linkin'!$AR$11:$AR$84,$B524,'Accum depr linkin'!$AP$11:$AP$84)</f>
        <v>1296567.596915385</v>
      </c>
      <c r="I524" s="93">
        <f>IFERROR(VLOOKUP($B524,'[1]Data-Depr Rates'!$AH$8:$AI$72,2,FALSE),0)</f>
        <v>9.8400000000000001E-2</v>
      </c>
      <c r="J524" s="21">
        <f t="shared" si="25"/>
        <v>442332</v>
      </c>
      <c r="L524" s="94">
        <f>L523</f>
        <v>0</v>
      </c>
      <c r="M524" s="33" t="s">
        <v>1039</v>
      </c>
      <c r="O524" s="33" t="s">
        <v>1040</v>
      </c>
    </row>
    <row r="525" spans="1:16" ht="15" customHeight="1">
      <c r="A525" s="33">
        <v>5</v>
      </c>
      <c r="B525" s="120">
        <v>304.10000000000002</v>
      </c>
      <c r="C525" s="21" t="s">
        <v>807</v>
      </c>
      <c r="F525" s="25">
        <f>SUMIF('UPIS linkin'!$AQ$11:$AQ$87,B525,'UPIS linkin'!$AN$11:$AN$87)</f>
        <v>31628469.781991262</v>
      </c>
      <c r="G525" s="25">
        <f>-SUMIF('Accum depr linkin'!$AR$11:$AR$84,$B525,'Accum depr linkin'!$AP$11:$AP$84)</f>
        <v>6100875.1622261144</v>
      </c>
      <c r="I525" s="93">
        <f>IFERROR(VLOOKUP($B525,'[1]Data-Depr Rates'!$AH$8:$AI$72,2,FALSE),0)</f>
        <v>2.7099999999999999E-2</v>
      </c>
      <c r="J525" s="21">
        <f t="shared" si="25"/>
        <v>857132</v>
      </c>
      <c r="L525" s="94">
        <v>-0.15</v>
      </c>
      <c r="M525" s="33" t="s">
        <v>1086</v>
      </c>
      <c r="O525" s="33" t="s">
        <v>1087</v>
      </c>
    </row>
    <row r="526" spans="1:16" ht="15" customHeight="1">
      <c r="A526" s="33">
        <v>6</v>
      </c>
      <c r="B526" s="120">
        <v>305</v>
      </c>
      <c r="C526" s="21" t="s">
        <v>808</v>
      </c>
      <c r="F526" s="25">
        <f>SUMIF('UPIS linkin'!$AQ$11:$AQ$87,B526,'UPIS linkin'!$AN$11:$AN$87)</f>
        <v>819259.98000000021</v>
      </c>
      <c r="G526" s="25">
        <f>-SUMIF('Accum depr linkin'!$AR$11:$AR$84,$B526,'Accum depr linkin'!$AP$11:$AP$84)</f>
        <v>383607.27098400029</v>
      </c>
      <c r="I526" s="93">
        <f>IFERROR(VLOOKUP($B526,'[1]Data-Depr Rates'!$AH$8:$AI$72,2,FALSE),0)</f>
        <v>1.3100000000000001E-2</v>
      </c>
      <c r="J526" s="21">
        <f t="shared" si="25"/>
        <v>10732</v>
      </c>
      <c r="L526" s="94">
        <v>0</v>
      </c>
      <c r="M526" s="33" t="s">
        <v>1088</v>
      </c>
      <c r="O526" s="33" t="s">
        <v>1042</v>
      </c>
    </row>
    <row r="527" spans="1:16" ht="15" customHeight="1">
      <c r="A527" s="33">
        <v>7</v>
      </c>
      <c r="B527" s="120">
        <v>306</v>
      </c>
      <c r="C527" s="21" t="s">
        <v>809</v>
      </c>
      <c r="F527" s="25">
        <f>SUMIF('UPIS linkin'!$AQ$11:$AQ$87,B527,'UPIS linkin'!$AN$11:$AN$87)</f>
        <v>4334970.4233004162</v>
      </c>
      <c r="G527" s="25">
        <f>-SUMIF('Accum depr linkin'!$AR$11:$AR$84,$B527,'Accum depr linkin'!$AP$11:$AP$84)</f>
        <v>850549.01505892782</v>
      </c>
      <c r="I527" s="93">
        <f>IFERROR(VLOOKUP($B527,'[1]Data-Depr Rates'!$AH$8:$AI$72,2,FALSE),0)</f>
        <v>1.7600000000000001E-2</v>
      </c>
      <c r="J527" s="181">
        <f t="shared" si="25"/>
        <v>76295</v>
      </c>
      <c r="L527" s="94">
        <v>-0.1</v>
      </c>
      <c r="M527" s="33" t="s">
        <v>1089</v>
      </c>
      <c r="O527" s="33" t="s">
        <v>1090</v>
      </c>
    </row>
    <row r="528" spans="1:16" ht="15" customHeight="1">
      <c r="A528" s="33">
        <v>8</v>
      </c>
      <c r="B528" s="120">
        <v>307</v>
      </c>
      <c r="C528" s="21" t="s">
        <v>810</v>
      </c>
      <c r="F528" s="21">
        <f>SUMIF('UPIS linkin'!$AQ$11:$AQ$87,B528,'UPIS linkin'!$AN$11:$AN$87)</f>
        <v>0</v>
      </c>
      <c r="G528" s="21">
        <f>-SUMIF('Accum depr linkin'!$AR$11:$AR$84,$B528,'Accum depr linkin'!$AP$11:$AP$84)</f>
        <v>0</v>
      </c>
      <c r="I528" s="93">
        <f>IFERROR(VLOOKUP($B528,'[1]Data-Depr Rates'!$AH$8:$AI$72,2,FALSE),0)</f>
        <v>0</v>
      </c>
      <c r="J528" s="204">
        <f t="shared" si="25"/>
        <v>0</v>
      </c>
      <c r="L528" s="94">
        <v>0</v>
      </c>
      <c r="M528" s="33">
        <f>M399</f>
        <v>0</v>
      </c>
      <c r="O528" s="33">
        <f>O399</f>
        <v>0</v>
      </c>
    </row>
    <row r="529" spans="1:15" ht="15" customHeight="1">
      <c r="A529" s="33">
        <v>9</v>
      </c>
      <c r="B529" s="120">
        <v>309</v>
      </c>
      <c r="C529" s="21" t="s">
        <v>811</v>
      </c>
      <c r="F529" s="25">
        <f>SUMIF('UPIS linkin'!$AQ$11:$AQ$87,B529,'UPIS linkin'!$AN$11:$AN$87)</f>
        <v>20317999.732222244</v>
      </c>
      <c r="G529" s="25">
        <f>-SUMIF('Accum depr linkin'!$AR$11:$AR$84,$B529,'Accum depr linkin'!$AP$11:$AP$84)</f>
        <v>6953481.1774057401</v>
      </c>
      <c r="I529" s="93">
        <f>IFERROR(VLOOKUP($B529,'[1]Data-Depr Rates'!$AH$8:$AI$72,2,FALSE),0)</f>
        <v>1.2400000000000001E-2</v>
      </c>
      <c r="J529" s="181">
        <f t="shared" si="25"/>
        <v>251943</v>
      </c>
      <c r="L529" s="94">
        <v>-0.1</v>
      </c>
      <c r="M529" s="33" t="s">
        <v>1091</v>
      </c>
      <c r="O529" s="33" t="s">
        <v>1041</v>
      </c>
    </row>
    <row r="530" spans="1:15" ht="15" customHeight="1">
      <c r="A530" s="33">
        <v>10</v>
      </c>
      <c r="B530" s="216"/>
      <c r="C530" s="174"/>
      <c r="G530" s="25"/>
      <c r="I530" s="93"/>
      <c r="J530" s="181"/>
      <c r="L530" s="96"/>
      <c r="M530" s="97"/>
      <c r="O530" s="98"/>
    </row>
    <row r="531" spans="1:15" ht="15" customHeight="1">
      <c r="A531" s="33">
        <v>11</v>
      </c>
      <c r="B531" s="120">
        <v>304.2</v>
      </c>
      <c r="C531" s="21" t="s">
        <v>812</v>
      </c>
      <c r="F531" s="25">
        <f>SUMIF('UPIS linkin'!$AQ$11:$AQ$87,B531,'UPIS linkin'!$AN$11:$AN$87)</f>
        <v>13068955.555213679</v>
      </c>
      <c r="G531" s="25">
        <f>-SUMIF('Accum depr linkin'!$AR$11:$AR$84,$B531,'Accum depr linkin'!$AP$11:$AP$84)</f>
        <v>3264826.9078351092</v>
      </c>
      <c r="I531" s="93">
        <f>IFERROR(VLOOKUP($B531,'[1]Data-Depr Rates'!$AH$8:$AI$72,2,FALSE),0)</f>
        <v>1.5600000000000001E-2</v>
      </c>
      <c r="J531" s="181">
        <f t="shared" ref="J531:J537" si="26">ROUND(F531*I531,0)</f>
        <v>203876</v>
      </c>
      <c r="L531" s="94">
        <v>-0.15</v>
      </c>
      <c r="M531" s="33" t="s">
        <v>1092</v>
      </c>
      <c r="O531" s="33" t="s">
        <v>1093</v>
      </c>
    </row>
    <row r="532" spans="1:15" ht="15" customHeight="1">
      <c r="A532" s="33">
        <v>12</v>
      </c>
      <c r="B532" s="120">
        <v>310.10000000000002</v>
      </c>
      <c r="C532" s="21" t="s">
        <v>813</v>
      </c>
      <c r="F532" s="25">
        <f>SUMIF('UPIS linkin'!$AQ$11:$AQ$87,B532,'UPIS linkin'!$AN$11:$AN$87)</f>
        <v>5678201.459999999</v>
      </c>
      <c r="G532" s="25">
        <f>-SUMIF('Accum depr linkin'!$AR$11:$AR$84,$B532,'Accum depr linkin'!$AP$11:$AP$84)</f>
        <v>2361147.6495440034</v>
      </c>
      <c r="I532" s="93">
        <f>IFERROR(VLOOKUP($B532,'[1]Data-Depr Rates'!$AH$8:$AI$72,2,FALSE),0)</f>
        <v>3.2300000000000002E-2</v>
      </c>
      <c r="J532" s="181">
        <f t="shared" si="26"/>
        <v>183406</v>
      </c>
      <c r="L532" s="94">
        <v>-0.05</v>
      </c>
      <c r="M532" s="33">
        <f>M403</f>
        <v>35</v>
      </c>
      <c r="O532" s="33" t="str">
        <f>O403</f>
        <v>R3</v>
      </c>
    </row>
    <row r="533" spans="1:15" ht="15" customHeight="1">
      <c r="A533" s="33">
        <v>13</v>
      </c>
      <c r="B533" s="120">
        <v>311.2</v>
      </c>
      <c r="C533" s="21" t="s">
        <v>814</v>
      </c>
      <c r="F533" s="25">
        <f>SUMIF('UPIS linkin'!$AQ$11:$AQ$87,B533,'UPIS linkin'!$AN$11:$AN$87)</f>
        <v>25014911.10167354</v>
      </c>
      <c r="G533" s="25">
        <f>-SUMIF('Accum depr linkin'!$AR$11:$AR$84,$B533,'Accum depr linkin'!$AP$11:$AP$84)</f>
        <v>5579196.1241554189</v>
      </c>
      <c r="I533" s="93">
        <f>IFERROR(VLOOKUP($B533,'[1]Data-Depr Rates'!$AH$8:$AI$72,2,FALSE),0)</f>
        <v>3.6700000000000003E-2</v>
      </c>
      <c r="J533" s="181">
        <f t="shared" si="26"/>
        <v>918047</v>
      </c>
      <c r="L533" s="94">
        <v>-0.2</v>
      </c>
      <c r="M533" s="33" t="s">
        <v>1094</v>
      </c>
      <c r="O533" s="33" t="s">
        <v>1095</v>
      </c>
    </row>
    <row r="534" spans="1:15" ht="15" customHeight="1">
      <c r="A534" s="33">
        <v>14</v>
      </c>
      <c r="B534" s="120">
        <v>311.3</v>
      </c>
      <c r="C534" s="21" t="s">
        <v>815</v>
      </c>
      <c r="F534" s="25">
        <f>SUMIF('UPIS linkin'!$AQ$11:$AQ$87,B534,'UPIS linkin'!$AN$11:$AN$87)</f>
        <v>349963.61</v>
      </c>
      <c r="G534" s="25">
        <f>-SUMIF('Accum depr linkin'!$AR$11:$AR$84,$B534,'Accum depr linkin'!$AP$11:$AP$84)</f>
        <v>221714.19853066647</v>
      </c>
      <c r="I534" s="93">
        <f>IFERROR(VLOOKUP($B534,'[1]Data-Depr Rates'!$AH$8:$AI$72,2,FALSE),0)</f>
        <v>4.1800000000000004E-2</v>
      </c>
      <c r="J534" s="181">
        <f t="shared" si="26"/>
        <v>14628</v>
      </c>
      <c r="L534" s="94">
        <v>-0.2</v>
      </c>
      <c r="M534" s="33" t="s">
        <v>1094</v>
      </c>
      <c r="O534" s="33" t="s">
        <v>1095</v>
      </c>
    </row>
    <row r="535" spans="1:15" ht="15" customHeight="1">
      <c r="A535" s="33">
        <v>15</v>
      </c>
      <c r="B535" s="120">
        <v>311.39999999999998</v>
      </c>
      <c r="C535" s="21" t="s">
        <v>816</v>
      </c>
      <c r="F535" s="25">
        <f>SUMIF('UPIS linkin'!$AQ$11:$AQ$87,B535,'UPIS linkin'!$AN$11:$AN$87)</f>
        <v>2665.9100000000003</v>
      </c>
      <c r="G535" s="25">
        <f>-SUMIF('Accum depr linkin'!$AR$11:$AR$84,$B535,'Accum depr linkin'!$AP$11:$AP$84)</f>
        <v>4142.6200000000008</v>
      </c>
      <c r="I535" s="93">
        <f>IFERROR(VLOOKUP($B535,'[1]Data-Depr Rates'!$AH$8:$AI$72,2,FALSE),0)</f>
        <v>0</v>
      </c>
      <c r="J535" s="204">
        <f t="shared" si="26"/>
        <v>0</v>
      </c>
      <c r="L535" s="94">
        <v>-0.2</v>
      </c>
      <c r="M535" s="33" t="s">
        <v>1094</v>
      </c>
      <c r="O535" s="33" t="s">
        <v>1095</v>
      </c>
    </row>
    <row r="536" spans="1:15" ht="15" customHeight="1">
      <c r="A536" s="33">
        <v>16</v>
      </c>
      <c r="B536" s="120">
        <v>311.52</v>
      </c>
      <c r="C536" s="21" t="s">
        <v>817</v>
      </c>
      <c r="F536" s="25">
        <f>SUMIF('UPIS linkin'!$AQ$11:$AQ$87,B536,'UPIS linkin'!$AN$11:$AN$87)</f>
        <v>17072806.939999983</v>
      </c>
      <c r="G536" s="25">
        <f>-SUMIF('Accum depr linkin'!$AR$11:$AR$84,$B536,'Accum depr linkin'!$AP$11:$AP$84)</f>
        <v>6108047.8823933285</v>
      </c>
      <c r="I536" s="93">
        <f>IFERROR(VLOOKUP($B536,'[1]Data-Depr Rates'!$AH$8:$AI$72,2,FALSE),0)</f>
        <v>3.1400000000000004E-2</v>
      </c>
      <c r="J536" s="181">
        <f t="shared" si="26"/>
        <v>536086</v>
      </c>
      <c r="L536" s="94">
        <v>-0.2</v>
      </c>
      <c r="M536" s="33" t="s">
        <v>1094</v>
      </c>
      <c r="O536" s="33" t="s">
        <v>1095</v>
      </c>
    </row>
    <row r="537" spans="1:15" ht="15" customHeight="1">
      <c r="A537" s="33">
        <v>17</v>
      </c>
      <c r="B537" s="120">
        <v>311.52999999999997</v>
      </c>
      <c r="C537" s="91" t="s">
        <v>818</v>
      </c>
      <c r="F537" s="25">
        <f>SUMIF('UPIS linkin'!$AQ$11:$AQ$87,B537,'UPIS linkin'!$AN$11:$AN$87)</f>
        <v>4443015.2900000075</v>
      </c>
      <c r="G537" s="25">
        <f>-SUMIF('Accum depr linkin'!$AR$11:$AR$84,$B537,'Accum depr linkin'!$AP$11:$AP$84)</f>
        <v>-904170.204693584</v>
      </c>
      <c r="I537" s="93">
        <f>IFERROR(VLOOKUP($B537,'[1]Data-Depr Rates'!$AH$8:$AI$72,2,FALSE),0)</f>
        <v>3.1600000000000003E-2</v>
      </c>
      <c r="J537" s="181">
        <f t="shared" si="26"/>
        <v>140399</v>
      </c>
      <c r="L537" s="94">
        <v>-0.2</v>
      </c>
      <c r="M537" s="33" t="s">
        <v>1094</v>
      </c>
      <c r="O537" s="33" t="s">
        <v>1095</v>
      </c>
    </row>
    <row r="538" spans="1:15" ht="15" customHeight="1">
      <c r="A538" s="33">
        <v>18</v>
      </c>
      <c r="B538" s="120">
        <v>311.54000000000002</v>
      </c>
      <c r="C538" s="91" t="s">
        <v>819</v>
      </c>
      <c r="F538" s="25">
        <f>SUMIF('UPIS linkin'!$AQ$11:$AQ$87,B538,'UPIS linkin'!$AN$11:$AN$87)</f>
        <v>2317722.7388888891</v>
      </c>
      <c r="G538" s="25">
        <f>-SUMIF('Accum depr linkin'!$AR$11:$AR$84,$B538,'Accum depr linkin'!$AP$11:$AP$84)</f>
        <v>325832.13497633801</v>
      </c>
      <c r="I538" s="93">
        <f>IFERROR(VLOOKUP($B538,'[1]Data-Depr Rates'!$AH$8:$AI$72,2,FALSE),0)</f>
        <v>3.4299999999999997E-2</v>
      </c>
      <c r="J538" s="181">
        <f>ROUND(F538*I538,0)</f>
        <v>79498</v>
      </c>
      <c r="L538" s="94">
        <v>-0.2</v>
      </c>
      <c r="M538" s="33" t="s">
        <v>1094</v>
      </c>
      <c r="O538" s="33" t="s">
        <v>1095</v>
      </c>
    </row>
    <row r="539" spans="1:15" ht="15" customHeight="1">
      <c r="A539" s="33">
        <v>19</v>
      </c>
      <c r="B539" s="216"/>
      <c r="C539" s="217"/>
      <c r="G539" s="25"/>
      <c r="I539" s="93"/>
      <c r="J539" s="181"/>
    </row>
    <row r="540" spans="1:15" ht="15" customHeight="1">
      <c r="A540" s="33">
        <v>20</v>
      </c>
      <c r="B540" s="120">
        <v>304.3</v>
      </c>
      <c r="C540" s="21" t="s">
        <v>820</v>
      </c>
      <c r="F540" s="25">
        <f>SUMIF('UPIS linkin'!$AQ$11:$AQ$87,B540,'UPIS linkin'!$AN$11:$AN$87)</f>
        <v>72328509.277298421</v>
      </c>
      <c r="G540" s="25">
        <f>-SUMIF('Accum depr linkin'!$AR$11:$AR$84,$B540,'Accum depr linkin'!$AP$11:$AP$84)</f>
        <v>11568679.950475473</v>
      </c>
      <c r="I540" s="93">
        <f>IFERROR(VLOOKUP($B540,'[1]Data-Depr Rates'!$AH$8:$AI$72,2,FALSE),0)</f>
        <v>1.7399999999999999E-2</v>
      </c>
      <c r="J540" s="181">
        <f>ROUND(F540*I540,0)</f>
        <v>1258516</v>
      </c>
      <c r="L540" s="94">
        <v>-0.15</v>
      </c>
      <c r="M540" s="33" t="s">
        <v>1092</v>
      </c>
      <c r="O540" s="33" t="s">
        <v>1093</v>
      </c>
    </row>
    <row r="541" spans="1:15" ht="15" customHeight="1">
      <c r="A541" s="33">
        <v>21</v>
      </c>
      <c r="B541" s="120">
        <v>320.11</v>
      </c>
      <c r="C541" s="21" t="s">
        <v>821</v>
      </c>
      <c r="F541" s="25">
        <f>SUMIF('UPIS linkin'!$AQ$11:$AQ$87,B541,'UPIS linkin'!$AN$11:$AN$87)</f>
        <v>83269357.387334019</v>
      </c>
      <c r="G541" s="25">
        <f>-SUMIF('Accum depr linkin'!$AR$11:$AR$84,$B541,'Accum depr linkin'!$AP$11:$AP$84)</f>
        <v>21089594.2581845</v>
      </c>
      <c r="I541" s="93">
        <f>IFERROR(VLOOKUP($B541,'[1]Data-Depr Rates'!$AH$8:$AI$72,2,FALSE),0)</f>
        <v>2.4500000000000001E-2</v>
      </c>
      <c r="J541" s="181">
        <f>ROUND(F541*I541,0)</f>
        <v>2040099</v>
      </c>
      <c r="L541" s="94">
        <v>-0.15</v>
      </c>
      <c r="M541" s="33">
        <f>M412</f>
        <v>50</v>
      </c>
      <c r="O541" s="33" t="str">
        <f>O412</f>
        <v>R2</v>
      </c>
    </row>
    <row r="542" spans="1:15" ht="15" customHeight="1">
      <c r="A542" s="33">
        <v>22</v>
      </c>
      <c r="B542" s="120">
        <v>320.10000000000002</v>
      </c>
      <c r="C542" s="21" t="s">
        <v>822</v>
      </c>
      <c r="F542" s="21">
        <f>SUMIF('UPIS linkin'!$AQ$11:$AQ$87,B542,'UPIS linkin'!$AN$11:$AN$87)</f>
        <v>0</v>
      </c>
      <c r="G542" s="21">
        <f>-SUMIF('Accum depr linkin'!$AR$11:$AR$84,$B542,'Accum depr linkin'!$AP$11:$AP$84)</f>
        <v>0</v>
      </c>
      <c r="I542" s="93">
        <f>IFERROR(VLOOKUP($B542,'[1]Data-Depr Rates'!$AH$8:$AI$72,2,FALSE),0)</f>
        <v>0</v>
      </c>
      <c r="J542" s="204">
        <f>ROUND(F542*I542,0)</f>
        <v>0</v>
      </c>
      <c r="L542" s="94">
        <v>0</v>
      </c>
      <c r="M542" s="33" t="s">
        <v>1096</v>
      </c>
      <c r="O542" s="33" t="s">
        <v>1042</v>
      </c>
    </row>
    <row r="543" spans="1:15" ht="15" customHeight="1">
      <c r="A543" s="33">
        <v>23</v>
      </c>
      <c r="B543" s="120">
        <v>320.2</v>
      </c>
      <c r="C543" s="21" t="s">
        <v>823</v>
      </c>
      <c r="F543" s="25">
        <f>SUMIF('UPIS linkin'!$AQ$11:$AQ$87,B543,'UPIS linkin'!$AN$11:$AN$87)</f>
        <v>878998.35999999952</v>
      </c>
      <c r="G543" s="25">
        <f>-SUMIF('Accum depr linkin'!$AR$11:$AR$84,$B543,'Accum depr linkin'!$AP$11:$AP$84)</f>
        <v>731926.13503233285</v>
      </c>
      <c r="I543" s="93">
        <f>IFERROR(VLOOKUP($B543,'[1]Data-Depr Rates'!$AH$8:$AI$72,2,FALSE),0)</f>
        <v>9.7600000000000006E-2</v>
      </c>
      <c r="J543" s="181">
        <f>ROUND(F543*I543,0)</f>
        <v>85790</v>
      </c>
      <c r="L543" s="94">
        <v>-0.1</v>
      </c>
      <c r="M543" s="33" t="s">
        <v>1039</v>
      </c>
      <c r="O543" s="33" t="s">
        <v>1097</v>
      </c>
    </row>
    <row r="544" spans="1:15" ht="15" customHeight="1">
      <c r="A544" s="33">
        <v>24</v>
      </c>
      <c r="B544" s="216"/>
      <c r="C544" s="174"/>
      <c r="G544" s="25"/>
      <c r="I544" s="93"/>
      <c r="J544" s="181"/>
      <c r="L544" s="96"/>
      <c r="M544" s="95"/>
      <c r="O544" s="98"/>
    </row>
    <row r="545" spans="1:15" ht="15" customHeight="1">
      <c r="A545" s="33">
        <v>25</v>
      </c>
      <c r="B545" s="120">
        <v>304.39999999999998</v>
      </c>
      <c r="C545" s="21" t="s">
        <v>824</v>
      </c>
      <c r="F545" s="25">
        <f>SUMIF('UPIS linkin'!$AQ$11:$AQ$87,B545,'UPIS linkin'!$AN$11:$AN$87)</f>
        <v>5477063.1933333371</v>
      </c>
      <c r="G545" s="25">
        <f>-SUMIF('Accum depr linkin'!$AR$11:$AR$84,$B545,'Accum depr linkin'!$AP$11:$AP$84)</f>
        <v>483135.64761695854</v>
      </c>
      <c r="I545" s="93">
        <f>IFERROR(VLOOKUP($B545,'[1]Data-Depr Rates'!$AH$8:$AI$72,2,FALSE),0)</f>
        <v>3.0600000000000002E-2</v>
      </c>
      <c r="J545" s="181">
        <f t="shared" ref="J545:J558" si="27">ROUND(F545*I545,0)</f>
        <v>167598</v>
      </c>
      <c r="L545" s="94">
        <v>-0.05</v>
      </c>
      <c r="M545" s="33" t="s">
        <v>1094</v>
      </c>
      <c r="O545" s="33" t="s">
        <v>1041</v>
      </c>
    </row>
    <row r="546" spans="1:15" ht="15" customHeight="1">
      <c r="A546" s="33">
        <v>26</v>
      </c>
      <c r="B546" s="120">
        <v>330</v>
      </c>
      <c r="C546" s="21" t="s">
        <v>825</v>
      </c>
      <c r="F546" s="25">
        <f>SUMIF('UPIS linkin'!$AQ$11:$AQ$87,B546,'UPIS linkin'!$AN$11:$AN$87)</f>
        <v>1777826.1900000002</v>
      </c>
      <c r="G546" s="25">
        <f>-SUMIF('Accum depr linkin'!$AR$11:$AR$84,$B546,'Accum depr linkin'!$AP$11:$AP$84)</f>
        <v>622302.87379599991</v>
      </c>
      <c r="I546" s="93">
        <f>IFERROR(VLOOKUP($B546,'[1]Data-Depr Rates'!$AH$8:$AI$72,2,FALSE),0)</f>
        <v>2.1300000000000003E-2</v>
      </c>
      <c r="J546" s="181">
        <f t="shared" si="27"/>
        <v>37868</v>
      </c>
      <c r="L546" s="94">
        <v>-0.15</v>
      </c>
      <c r="M546" s="33" t="s">
        <v>1044</v>
      </c>
      <c r="O546" s="33" t="s">
        <v>1043</v>
      </c>
    </row>
    <row r="547" spans="1:15" ht="15" customHeight="1">
      <c r="A547" s="33">
        <v>27</v>
      </c>
      <c r="B547" s="120">
        <v>330.1</v>
      </c>
      <c r="C547" s="21" t="s">
        <v>826</v>
      </c>
      <c r="F547" s="25">
        <f>SUMIF('UPIS linkin'!$AQ$11:$AQ$87,B547,'UPIS linkin'!$AN$11:$AN$87)</f>
        <v>14198936.525555542</v>
      </c>
      <c r="G547" s="25">
        <f>-SUMIF('Accum depr linkin'!$AR$11:$AR$84,$B547,'Accum depr linkin'!$AP$11:$AP$84)</f>
        <v>7099389.0966372099</v>
      </c>
      <c r="I547" s="93">
        <f>IFERROR(VLOOKUP($B547,'[1]Data-Depr Rates'!$AH$8:$AI$72,2,FALSE),0)</f>
        <v>1.8499999999999999E-2</v>
      </c>
      <c r="J547" s="181">
        <f t="shared" si="27"/>
        <v>262680</v>
      </c>
      <c r="L547" s="94">
        <v>-0.15</v>
      </c>
      <c r="M547" s="33" t="s">
        <v>1044</v>
      </c>
      <c r="O547" s="33" t="s">
        <v>1043</v>
      </c>
    </row>
    <row r="548" spans="1:15" ht="15" customHeight="1">
      <c r="A548" s="33">
        <v>28</v>
      </c>
      <c r="B548" s="120">
        <v>330.2</v>
      </c>
      <c r="C548" s="21" t="s">
        <v>827</v>
      </c>
      <c r="F548" s="25">
        <f>SUMIF('UPIS linkin'!$AQ$11:$AQ$87,B548,'UPIS linkin'!$AN$11:$AN$87)</f>
        <v>2908921.6777777774</v>
      </c>
      <c r="G548" s="25">
        <f>-SUMIF('Accum depr linkin'!$AR$11:$AR$84,$B548,'Accum depr linkin'!$AP$11:$AP$84)</f>
        <v>818336.64419730729</v>
      </c>
      <c r="I548" s="93">
        <f>IFERROR(VLOOKUP($B548,'[1]Data-Depr Rates'!$AH$8:$AI$72,2,FALSE),0)</f>
        <v>1.9900000000000001E-2</v>
      </c>
      <c r="J548" s="181">
        <f t="shared" si="27"/>
        <v>57888</v>
      </c>
      <c r="L548" s="94">
        <v>-0.15</v>
      </c>
      <c r="M548" s="33" t="s">
        <v>1044</v>
      </c>
      <c r="O548" s="33" t="s">
        <v>1043</v>
      </c>
    </row>
    <row r="549" spans="1:15" ht="15" customHeight="1">
      <c r="A549" s="33">
        <f t="shared" ref="A549:A570" si="28">A548+1</f>
        <v>29</v>
      </c>
      <c r="B549" s="120">
        <v>330.4</v>
      </c>
      <c r="C549" s="21" t="s">
        <v>828</v>
      </c>
      <c r="F549" s="25">
        <f>SUMIF('UPIS linkin'!$AQ$11:$AQ$87,B549,'UPIS linkin'!$AN$11:$AN$87)</f>
        <v>1096143.3000000003</v>
      </c>
      <c r="G549" s="25">
        <f>-SUMIF('Accum depr linkin'!$AR$11:$AR$84,$B549,'Accum depr linkin'!$AP$11:$AP$84)</f>
        <v>375011.36628000031</v>
      </c>
      <c r="I549" s="93">
        <f>IFERROR(VLOOKUP($B549,'[1]Data-Depr Rates'!$AH$8:$AI$72,2,FALSE),0)</f>
        <v>1.8700000000000001E-2</v>
      </c>
      <c r="J549" s="21">
        <f t="shared" si="27"/>
        <v>20498</v>
      </c>
      <c r="L549" s="94">
        <v>-0.15</v>
      </c>
      <c r="M549" s="33" t="s">
        <v>1044</v>
      </c>
      <c r="O549" s="33" t="s">
        <v>1043</v>
      </c>
    </row>
    <row r="550" spans="1:15" ht="15" customHeight="1">
      <c r="A550" s="33">
        <f t="shared" si="28"/>
        <v>30</v>
      </c>
      <c r="B550" s="120">
        <v>331</v>
      </c>
      <c r="C550" s="21" t="s">
        <v>829</v>
      </c>
      <c r="F550" s="25">
        <f>SUMIF('UPIS linkin'!$AQ$11:$AQ$87,B550,'UPIS linkin'!$AN$11:$AN$87)</f>
        <v>554211098.40009356</v>
      </c>
      <c r="G550" s="25">
        <f>-SUMIF('Accum depr linkin'!$AR$11:$AR$84,$B550,'Accum depr linkin'!$AP$11:$AP$84)</f>
        <v>83154279.978531837</v>
      </c>
      <c r="I550" s="93">
        <f>IFERROR(VLOOKUP($B550,'[1]Data-Depr Rates'!$AH$8:$AI$72,2,FALSE),0)</f>
        <v>1.3600000000000001E-2</v>
      </c>
      <c r="J550" s="21">
        <f t="shared" si="27"/>
        <v>7537271</v>
      </c>
      <c r="L550" s="94">
        <v>-0.2</v>
      </c>
      <c r="M550" s="33">
        <f>M421</f>
        <v>90</v>
      </c>
      <c r="O550" s="33" t="str">
        <f>O421</f>
        <v>R4</v>
      </c>
    </row>
    <row r="551" spans="1:15" ht="15" customHeight="1">
      <c r="A551" s="33">
        <f t="shared" si="28"/>
        <v>31</v>
      </c>
      <c r="B551" s="120">
        <v>333</v>
      </c>
      <c r="C551" s="21" t="s">
        <v>830</v>
      </c>
      <c r="F551" s="25">
        <f>SUMIF('UPIS linkin'!$AQ$11:$AQ$87,B551,'UPIS linkin'!$AN$11:$AN$87)</f>
        <v>84217803.960786328</v>
      </c>
      <c r="G551" s="25">
        <f>-SUMIF('Accum depr linkin'!$AR$11:$AR$84,$B551,'Accum depr linkin'!$AP$11:$AP$84)</f>
        <v>39223979.877678506</v>
      </c>
      <c r="I551" s="93">
        <f>IFERROR(VLOOKUP($B551,'[1]Data-Depr Rates'!$AH$8:$AI$72,2,FALSE),0)</f>
        <v>2.9600000000000001E-2</v>
      </c>
      <c r="J551" s="21">
        <f t="shared" si="27"/>
        <v>2492847</v>
      </c>
      <c r="L551" s="94">
        <v>-0.65</v>
      </c>
      <c r="M551" s="33" t="s">
        <v>1089</v>
      </c>
      <c r="O551" s="33" t="s">
        <v>1043</v>
      </c>
    </row>
    <row r="552" spans="1:15" ht="15" customHeight="1">
      <c r="A552" s="33">
        <f t="shared" si="28"/>
        <v>32</v>
      </c>
      <c r="B552" s="120">
        <v>334.1</v>
      </c>
      <c r="C552" s="21" t="s">
        <v>831</v>
      </c>
      <c r="F552" s="25">
        <f>SUMIF('UPIS linkin'!$AQ$11:$AQ$87,B552,'UPIS linkin'!$AN$11:$AN$87)</f>
        <v>65162212.387465715</v>
      </c>
      <c r="G552" s="25">
        <f>-SUMIF('Accum depr linkin'!$AR$11:$AR$84,$B552,'Accum depr linkin'!$AP$11:$AP$84)</f>
        <v>24377985.510929883</v>
      </c>
      <c r="I552" s="93">
        <f>IFERROR(VLOOKUP($B552,'[1]Data-Depr Rates'!$AH$8:$AI$72,2,FALSE),0)</f>
        <v>0.24040000000000003</v>
      </c>
      <c r="J552" s="21">
        <f t="shared" si="27"/>
        <v>15664996</v>
      </c>
      <c r="L552" s="94">
        <v>-0.15</v>
      </c>
      <c r="M552" s="33" t="s">
        <v>1039</v>
      </c>
      <c r="O552" s="33" t="s">
        <v>1041</v>
      </c>
    </row>
    <row r="553" spans="1:15" ht="15" customHeight="1">
      <c r="A553" s="33">
        <f t="shared" si="28"/>
        <v>33</v>
      </c>
      <c r="B553" s="120">
        <v>334.11</v>
      </c>
      <c r="C553" s="21" t="s">
        <v>832</v>
      </c>
      <c r="F553" s="25">
        <f>SUMIF('UPIS linkin'!$AQ$11:$AQ$87,B553,'UPIS linkin'!$AN$11:$AN$87)</f>
        <v>2380894.2655555587</v>
      </c>
      <c r="G553" s="25">
        <f>-SUMIF('Accum depr linkin'!$AR$11:$AR$84,$B553,'Accum depr linkin'!$AP$11:$AP$84)</f>
        <v>2940527.004155559</v>
      </c>
      <c r="I553" s="93">
        <f>IFERROR(VLOOKUP($B553,'[1]Data-Depr Rates'!$AH$8:$AI$72,2,FALSE),0)</f>
        <v>0.24</v>
      </c>
      <c r="J553" s="21">
        <f t="shared" si="27"/>
        <v>571415</v>
      </c>
      <c r="L553" s="94">
        <v>-0.15</v>
      </c>
      <c r="M553" s="33" t="s">
        <v>1039</v>
      </c>
      <c r="O553" s="33" t="s">
        <v>1041</v>
      </c>
    </row>
    <row r="554" spans="1:15" ht="15" customHeight="1">
      <c r="A554" s="33">
        <f t="shared" si="28"/>
        <v>34</v>
      </c>
      <c r="B554" s="120">
        <v>334.12</v>
      </c>
      <c r="C554" s="21" t="s">
        <v>833</v>
      </c>
      <c r="F554" s="25">
        <f>SUMIF('UPIS linkin'!$AQ$11:$AQ$87,B554,'UPIS linkin'!$AN$11:$AN$87)</f>
        <v>465468.65111111075</v>
      </c>
      <c r="G554" s="25">
        <f>-SUMIF('Accum depr linkin'!$AR$11:$AR$84,$B554,'Accum depr linkin'!$AP$11:$AP$84)</f>
        <v>597536.19410190196</v>
      </c>
      <c r="I554" s="93">
        <f>IFERROR(VLOOKUP($B554,'[1]Data-Depr Rates'!$AH$8:$AI$72,2,FALSE),0)</f>
        <v>0.59370000000000001</v>
      </c>
      <c r="J554" s="21">
        <f t="shared" si="27"/>
        <v>276349</v>
      </c>
      <c r="L554" s="94">
        <v>-0.15</v>
      </c>
      <c r="M554" s="33" t="s">
        <v>1039</v>
      </c>
      <c r="O554" s="33" t="s">
        <v>1041</v>
      </c>
    </row>
    <row r="555" spans="1:15" ht="15" customHeight="1">
      <c r="A555" s="33">
        <f t="shared" si="28"/>
        <v>35</v>
      </c>
      <c r="B555" s="120">
        <v>334.13</v>
      </c>
      <c r="C555" s="21" t="s">
        <v>834</v>
      </c>
      <c r="F555" s="25">
        <f>SUMIF('UPIS linkin'!$AQ$11:$AQ$87,B555,'UPIS linkin'!$AN$11:$AN$87)</f>
        <v>6931792.3377777813</v>
      </c>
      <c r="G555" s="25">
        <f>-SUMIF('Accum depr linkin'!$AR$11:$AR$84,$B555,'Accum depr linkin'!$AP$11:$AP$84)</f>
        <v>8388498.8706380511</v>
      </c>
      <c r="I555" s="93">
        <f>IFERROR(VLOOKUP($B555,'[1]Data-Depr Rates'!$AH$8:$AI$72,2,FALSE),0)</f>
        <v>0.2636</v>
      </c>
      <c r="J555" s="21">
        <f t="shared" si="27"/>
        <v>1827220</v>
      </c>
      <c r="L555" s="94">
        <v>-0.15</v>
      </c>
      <c r="M555" s="33" t="s">
        <v>1039</v>
      </c>
      <c r="O555" s="33" t="s">
        <v>1041</v>
      </c>
    </row>
    <row r="556" spans="1:15" ht="15" customHeight="1">
      <c r="A556" s="33">
        <f t="shared" si="28"/>
        <v>36</v>
      </c>
      <c r="B556" s="120">
        <v>334.2</v>
      </c>
      <c r="C556" s="21" t="s">
        <v>835</v>
      </c>
      <c r="F556" s="25">
        <f>SUMIF('UPIS linkin'!$AQ$11:$AQ$87,B556,'UPIS linkin'!$AN$11:$AN$87)</f>
        <v>39699037.22837963</v>
      </c>
      <c r="G556" s="25">
        <f>-SUMIF('Accum depr linkin'!$AR$11:$AR$84,$B556,'Accum depr linkin'!$AP$11:$AP$84)</f>
        <v>13053637.031406116</v>
      </c>
      <c r="I556" s="93">
        <f>IFERROR(VLOOKUP($B556,'[1]Data-Depr Rates'!$AH$8:$AI$72,2,FALSE),0)</f>
        <v>1.8000000000000002E-2</v>
      </c>
      <c r="J556" s="21">
        <f t="shared" si="27"/>
        <v>714583</v>
      </c>
      <c r="L556" s="94">
        <v>-0.2</v>
      </c>
      <c r="M556" s="33" t="s">
        <v>1044</v>
      </c>
      <c r="O556" s="33" t="s">
        <v>1041</v>
      </c>
    </row>
    <row r="557" spans="1:15" ht="15" customHeight="1">
      <c r="A557" s="33">
        <f t="shared" si="28"/>
        <v>37</v>
      </c>
      <c r="B557" s="120">
        <v>334.3</v>
      </c>
      <c r="C557" s="21" t="s">
        <v>836</v>
      </c>
      <c r="F557" s="25">
        <f>SUMIF('UPIS linkin'!$AQ$11:$AQ$87,B557,'UPIS linkin'!$AN$11:$AN$87)</f>
        <v>4788556.5033333264</v>
      </c>
      <c r="G557" s="25">
        <f>-SUMIF('Accum depr linkin'!$AR$11:$AR$84,$B557,'Accum depr linkin'!$AP$11:$AP$84)</f>
        <v>-273969.00115881942</v>
      </c>
      <c r="I557" s="93">
        <f>IFERROR(VLOOKUP($B557,'[1]Data-Depr Rates'!$AH$8:$AI$72,2,FALSE),0)</f>
        <v>2.1700000000000001E-2</v>
      </c>
      <c r="J557" s="21">
        <f t="shared" si="27"/>
        <v>103912</v>
      </c>
      <c r="L557" s="94">
        <v>-0.2</v>
      </c>
      <c r="M557" s="33" t="s">
        <v>1044</v>
      </c>
      <c r="O557" s="33" t="s">
        <v>1095</v>
      </c>
    </row>
    <row r="558" spans="1:15" ht="15" customHeight="1">
      <c r="A558" s="33">
        <f t="shared" si="28"/>
        <v>38</v>
      </c>
      <c r="B558" s="120">
        <v>335</v>
      </c>
      <c r="C558" s="21" t="s">
        <v>837</v>
      </c>
      <c r="F558" s="25">
        <f>SUMIF('UPIS linkin'!$AQ$11:$AQ$87,B558,'UPIS linkin'!$AN$11:$AN$87)</f>
        <v>48912790.145087443</v>
      </c>
      <c r="G558" s="25">
        <f>-SUMIF('Accum depr linkin'!$AR$11:$AR$84,$B558,'Accum depr linkin'!$AP$11:$AP$84)</f>
        <v>2472966.2391834701</v>
      </c>
      <c r="I558" s="93">
        <f>IFERROR(VLOOKUP($B558,'[1]Data-Depr Rates'!$AH$8:$AI$72,2,FALSE),0)</f>
        <v>2.3800000000000002E-2</v>
      </c>
      <c r="J558" s="21">
        <f t="shared" si="27"/>
        <v>1164124</v>
      </c>
      <c r="L558" s="94">
        <v>-0.4</v>
      </c>
      <c r="M558" s="33" t="s">
        <v>1092</v>
      </c>
      <c r="O558" s="33" t="s">
        <v>1043</v>
      </c>
    </row>
    <row r="559" spans="1:15" ht="15" customHeight="1">
      <c r="A559" s="33">
        <f t="shared" si="28"/>
        <v>39</v>
      </c>
    </row>
    <row r="560" spans="1:15" ht="15" customHeight="1">
      <c r="A560" s="33">
        <f t="shared" si="28"/>
        <v>40</v>
      </c>
    </row>
    <row r="561" spans="1:16" ht="15" customHeight="1">
      <c r="A561" s="33">
        <f t="shared" si="28"/>
        <v>41</v>
      </c>
    </row>
    <row r="562" spans="1:16" ht="15" customHeight="1">
      <c r="A562" s="33">
        <f t="shared" si="28"/>
        <v>42</v>
      </c>
    </row>
    <row r="563" spans="1:16" ht="15" customHeight="1">
      <c r="A563" s="33">
        <f t="shared" si="28"/>
        <v>43</v>
      </c>
    </row>
    <row r="564" spans="1:16" ht="15" customHeight="1">
      <c r="A564" s="33">
        <f t="shared" si="28"/>
        <v>44</v>
      </c>
    </row>
    <row r="565" spans="1:16" ht="15" customHeight="1">
      <c r="A565" s="33">
        <f t="shared" si="28"/>
        <v>45</v>
      </c>
    </row>
    <row r="566" spans="1:16" ht="15" customHeight="1">
      <c r="A566" s="33">
        <f t="shared" si="28"/>
        <v>46</v>
      </c>
    </row>
    <row r="567" spans="1:16" ht="15" customHeight="1">
      <c r="A567" s="33">
        <f t="shared" si="28"/>
        <v>47</v>
      </c>
    </row>
    <row r="568" spans="1:16" ht="15" customHeight="1">
      <c r="A568" s="33">
        <f t="shared" si="28"/>
        <v>48</v>
      </c>
    </row>
    <row r="569" spans="1:16" ht="15" customHeight="1">
      <c r="A569" s="33">
        <f t="shared" si="28"/>
        <v>49</v>
      </c>
    </row>
    <row r="570" spans="1:16" ht="15" customHeight="1">
      <c r="A570" s="33">
        <f t="shared" si="28"/>
        <v>50</v>
      </c>
      <c r="C570" s="34"/>
      <c r="D570" s="34"/>
      <c r="E570" s="34"/>
      <c r="F570" s="34"/>
      <c r="G570" s="34"/>
      <c r="H570" s="34"/>
      <c r="I570" s="34"/>
      <c r="J570" s="34"/>
      <c r="K570" s="34"/>
      <c r="L570" s="34"/>
      <c r="M570" s="34"/>
      <c r="N570" s="34"/>
      <c r="O570" s="34"/>
      <c r="P570" s="34"/>
    </row>
    <row r="571" spans="1:16" ht="15" customHeight="1">
      <c r="A571" s="630" t="str">
        <f>+A508</f>
        <v>KENTUCKY-AMERICAN WATER COMPANY</v>
      </c>
      <c r="B571" s="630"/>
      <c r="C571" s="630"/>
      <c r="D571" s="630"/>
      <c r="E571" s="630"/>
      <c r="F571" s="630"/>
      <c r="G571" s="630"/>
      <c r="H571" s="630"/>
      <c r="I571" s="630"/>
      <c r="J571" s="630"/>
      <c r="K571" s="630"/>
      <c r="L571" s="630"/>
      <c r="M571" s="630"/>
      <c r="N571" s="630"/>
      <c r="O571" s="630"/>
      <c r="P571" s="630"/>
    </row>
    <row r="572" spans="1:16" ht="15" customHeight="1">
      <c r="A572" s="630" t="str">
        <f>+A509</f>
        <v>Case No. 2026-00094</v>
      </c>
      <c r="B572" s="630"/>
      <c r="C572" s="630"/>
      <c r="D572" s="630"/>
      <c r="E572" s="630"/>
      <c r="F572" s="630"/>
      <c r="G572" s="630"/>
      <c r="H572" s="630"/>
      <c r="I572" s="630"/>
      <c r="J572" s="630"/>
      <c r="K572" s="630"/>
      <c r="L572" s="630"/>
      <c r="M572" s="630"/>
      <c r="N572" s="630"/>
      <c r="O572" s="630"/>
      <c r="P572" s="630"/>
    </row>
    <row r="573" spans="1:16" ht="15" customHeight="1">
      <c r="A573" s="630" t="s">
        <v>838</v>
      </c>
      <c r="B573" s="630"/>
      <c r="C573" s="630"/>
      <c r="D573" s="630"/>
      <c r="E573" s="630"/>
      <c r="F573" s="630"/>
      <c r="G573" s="630"/>
      <c r="H573" s="630"/>
      <c r="I573" s="630"/>
      <c r="J573" s="630"/>
      <c r="K573" s="630"/>
      <c r="L573" s="630"/>
      <c r="M573" s="630"/>
      <c r="N573" s="630"/>
      <c r="O573" s="630"/>
      <c r="P573" s="630"/>
    </row>
    <row r="574" spans="1:16" ht="15" customHeight="1">
      <c r="A574" s="630" t="str">
        <f>A511</f>
        <v>Forecast Year at December 31, 2027</v>
      </c>
      <c r="B574" s="630"/>
      <c r="C574" s="630"/>
      <c r="D574" s="630"/>
      <c r="E574" s="630"/>
      <c r="F574" s="630"/>
      <c r="G574" s="630"/>
      <c r="H574" s="630"/>
      <c r="I574" s="630"/>
      <c r="J574" s="630"/>
      <c r="K574" s="630"/>
      <c r="L574" s="630"/>
      <c r="M574" s="630"/>
      <c r="N574" s="630"/>
      <c r="O574" s="630"/>
      <c r="P574" s="630"/>
    </row>
    <row r="575" spans="1:16" ht="15" customHeight="1">
      <c r="A575" s="33"/>
      <c r="C575" s="33"/>
      <c r="D575" s="33"/>
      <c r="E575" s="33"/>
      <c r="F575" s="33"/>
      <c r="G575" s="33"/>
      <c r="H575" s="33"/>
      <c r="I575" s="33"/>
      <c r="J575" s="33"/>
      <c r="K575" s="33"/>
      <c r="L575" s="33"/>
      <c r="M575" s="33"/>
      <c r="N575" s="33"/>
      <c r="O575" s="33"/>
      <c r="P575" s="29" t="s">
        <v>791</v>
      </c>
    </row>
    <row r="576" spans="1:16" s="16" customFormat="1">
      <c r="B576" s="18"/>
      <c r="D576" s="20"/>
      <c r="E576" s="20"/>
      <c r="F576" s="20"/>
      <c r="G576" s="20"/>
      <c r="H576" s="20"/>
      <c r="I576" s="20"/>
      <c r="J576" s="20"/>
      <c r="K576" s="20"/>
      <c r="L576" s="20"/>
      <c r="P576" s="232" t="str">
        <f ca="1">RIGHT(CELL("filename",$A$1),LEN(CELL("filename",$A$1))-SEARCH("\Rate Base",CELL("filename",$A$1),1))</f>
        <v>Rate Base\[KAWC 2026 Rate Case - Exhibit 37 Schedules B1 - B8.xlsx]Sch B-3</v>
      </c>
    </row>
    <row r="577" spans="1:30" ht="15" customHeight="1">
      <c r="A577" s="21" t="str">
        <f>A514</f>
        <v>DATA: ___ BASE PERIOD _X_ FORECASTED PERIOD</v>
      </c>
      <c r="P577" s="29" t="s">
        <v>741</v>
      </c>
    </row>
    <row r="578" spans="1:30" ht="15" customHeight="1">
      <c r="A578" s="21" t="str">
        <f>+A515</f>
        <v>TYPE OF FILING:  _X_ ORIGINAL __ UPDATED __ REVISED</v>
      </c>
      <c r="P578" s="29" t="str">
        <f>Control!D80</f>
        <v>Witness Responsible:   John Watkins</v>
      </c>
    </row>
    <row r="579" spans="1:30" ht="15" customHeight="1">
      <c r="A579" s="21" t="s">
        <v>780</v>
      </c>
    </row>
    <row r="580" spans="1:30" ht="15" customHeight="1" thickBot="1">
      <c r="A580" s="79"/>
      <c r="B580" s="80"/>
    </row>
    <row r="581" spans="1:30" ht="15" customHeight="1">
      <c r="A581" s="31"/>
      <c r="B581" s="32"/>
      <c r="C581" s="31"/>
      <c r="D581" s="31"/>
      <c r="E581" s="31"/>
      <c r="F581" s="82" t="s">
        <v>792</v>
      </c>
      <c r="G581" s="81"/>
      <c r="H581" s="31"/>
      <c r="I581" s="32" t="s">
        <v>592</v>
      </c>
      <c r="J581" s="32" t="s">
        <v>793</v>
      </c>
      <c r="K581" s="31"/>
      <c r="L581" s="219"/>
      <c r="M581" s="218" t="s">
        <v>535</v>
      </c>
      <c r="N581" s="219"/>
      <c r="O581" s="219"/>
      <c r="P581" s="31"/>
    </row>
    <row r="582" spans="1:30" ht="15" customHeight="1">
      <c r="A582" s="33" t="s">
        <v>570</v>
      </c>
      <c r="F582" s="33" t="s">
        <v>795</v>
      </c>
      <c r="G582" s="33" t="s">
        <v>770</v>
      </c>
      <c r="I582" s="33" t="s">
        <v>796</v>
      </c>
      <c r="J582" s="33" t="s">
        <v>531</v>
      </c>
      <c r="L582" s="215" t="s">
        <v>797</v>
      </c>
      <c r="M582" s="215" t="s">
        <v>798</v>
      </c>
      <c r="N582" s="209"/>
      <c r="O582" s="215" t="s">
        <v>799</v>
      </c>
    </row>
    <row r="583" spans="1:30" ht="15" customHeight="1" thickBot="1">
      <c r="A583" s="33" t="s">
        <v>662</v>
      </c>
      <c r="B583" s="33" t="s">
        <v>300</v>
      </c>
      <c r="C583" s="34" t="s">
        <v>301</v>
      </c>
      <c r="D583" s="34"/>
      <c r="E583" s="33"/>
      <c r="F583" s="33" t="s">
        <v>800</v>
      </c>
      <c r="G583" s="33" t="s">
        <v>801</v>
      </c>
      <c r="I583" s="33" t="s">
        <v>600</v>
      </c>
      <c r="J583" s="33" t="s">
        <v>802</v>
      </c>
      <c r="L583" s="215" t="s">
        <v>547</v>
      </c>
      <c r="M583" s="215" t="s">
        <v>803</v>
      </c>
      <c r="N583" s="209"/>
      <c r="O583" s="215" t="s">
        <v>804</v>
      </c>
    </row>
    <row r="584" spans="1:30" ht="15" customHeight="1">
      <c r="A584" s="32">
        <v>1</v>
      </c>
      <c r="B584" s="32"/>
      <c r="C584" s="31"/>
      <c r="D584" s="31"/>
      <c r="E584" s="31"/>
      <c r="F584" s="31"/>
      <c r="G584" s="31"/>
      <c r="H584" s="31"/>
      <c r="I584" s="31"/>
      <c r="J584" s="31"/>
      <c r="K584" s="31"/>
      <c r="L584" s="31"/>
      <c r="M584" s="31"/>
      <c r="N584" s="31"/>
      <c r="O584" s="31"/>
      <c r="P584" s="31"/>
    </row>
    <row r="585" spans="1:30" ht="15" customHeight="1">
      <c r="A585" s="33">
        <v>2</v>
      </c>
    </row>
    <row r="586" spans="1:30" ht="15" customHeight="1">
      <c r="A586" s="33">
        <v>3</v>
      </c>
    </row>
    <row r="587" spans="1:30" ht="15" customHeight="1">
      <c r="A587" s="33">
        <v>4</v>
      </c>
      <c r="B587" s="120">
        <v>304.60000000000002</v>
      </c>
      <c r="C587" s="21" t="s">
        <v>840</v>
      </c>
      <c r="F587" s="25">
        <f>SUMIF('UPIS linkin'!$AQ$11:$AQ$87,B587,'UPIS linkin'!$AN$11:$AN$87)</f>
        <v>17091095.398935795</v>
      </c>
      <c r="G587" s="25">
        <f>-SUMIF('Accum depr linkin'!$AR$11:$AR$84,$B587,'Accum depr linkin'!$AP$11:$AP$84)</f>
        <v>3598230.1669950429</v>
      </c>
      <c r="I587" s="93">
        <f>IFERROR(VLOOKUP($B587,'[1]Data-Depr Rates'!$AH$8:$AI$72,2,FALSE),0)</f>
        <v>4.8200000000000007E-2</v>
      </c>
      <c r="J587" s="21">
        <f>ROUND(F587*I587,0)</f>
        <v>823791</v>
      </c>
      <c r="L587" s="96">
        <v>-0.15</v>
      </c>
      <c r="M587" s="33" t="s">
        <v>1044</v>
      </c>
      <c r="O587" s="33" t="s">
        <v>1042</v>
      </c>
      <c r="AB587" s="21">
        <v>27.9</v>
      </c>
      <c r="AD587" s="21" t="s">
        <v>872</v>
      </c>
    </row>
    <row r="588" spans="1:30" ht="15" customHeight="1">
      <c r="A588" s="33">
        <v>5</v>
      </c>
      <c r="B588" s="120">
        <v>304.61</v>
      </c>
      <c r="C588" s="21" t="s">
        <v>841</v>
      </c>
      <c r="F588" s="25">
        <f>SUMIF('UPIS linkin'!$AQ$11:$AQ$87,B588,'UPIS linkin'!$AN$11:$AN$87)</f>
        <v>4853046.7533333311</v>
      </c>
      <c r="G588" s="25">
        <f>-SUMIF('Accum depr linkin'!$AR$11:$AR$84,$B588,'Accum depr linkin'!$AP$11:$AP$84)</f>
        <v>1638260.3787856693</v>
      </c>
      <c r="I588" s="93">
        <f>IFERROR(VLOOKUP($B588,'[1]Data-Depr Rates'!$AH$8:$AI$72,2,FALSE),0)</f>
        <v>1.84E-2</v>
      </c>
      <c r="J588" s="21">
        <f>ROUND(F588*I588,0)</f>
        <v>89296</v>
      </c>
      <c r="L588" s="96">
        <v>-0.15</v>
      </c>
      <c r="M588" s="33" t="str">
        <f>M459</f>
        <v>60</v>
      </c>
      <c r="O588" s="33" t="str">
        <f>O459</f>
        <v>R2</v>
      </c>
      <c r="AB588" s="21">
        <v>44.2</v>
      </c>
      <c r="AD588" s="21" t="s">
        <v>872</v>
      </c>
    </row>
    <row r="589" spans="1:30" ht="15" customHeight="1">
      <c r="A589" s="33">
        <v>6</v>
      </c>
      <c r="B589" s="120">
        <v>304.7</v>
      </c>
      <c r="C589" s="21" t="s">
        <v>842</v>
      </c>
      <c r="F589" s="25">
        <f>SUMIF('UPIS linkin'!$AQ$11:$AQ$87,B589,'UPIS linkin'!$AN$11:$AN$87)</f>
        <v>1767320.1788888895</v>
      </c>
      <c r="G589" s="25">
        <f>-SUMIF('Accum depr linkin'!$AR$11:$AR$84,$B589,'Accum depr linkin'!$AP$11:$AP$84)</f>
        <v>585437.79006692139</v>
      </c>
      <c r="I589" s="93">
        <f>IFERROR(VLOOKUP($B589,'[1]Data-Depr Rates'!$AH$8:$AI$72,2,FALSE),0)</f>
        <v>1.9E-2</v>
      </c>
      <c r="J589" s="21">
        <f t="shared" ref="J589:J614" si="29">ROUND(F589*I589,0)</f>
        <v>33579</v>
      </c>
      <c r="L589" s="96">
        <v>0</v>
      </c>
      <c r="M589" s="33" t="s">
        <v>1089</v>
      </c>
      <c r="O589" s="33" t="s">
        <v>1041</v>
      </c>
      <c r="AB589" s="21">
        <v>44.4</v>
      </c>
      <c r="AD589" s="21" t="s">
        <v>873</v>
      </c>
    </row>
    <row r="590" spans="1:30" ht="15" customHeight="1">
      <c r="A590" s="33">
        <v>7</v>
      </c>
      <c r="B590" s="120">
        <v>304.8</v>
      </c>
      <c r="C590" s="21" t="s">
        <v>843</v>
      </c>
      <c r="F590" s="25">
        <f>SUMIF('UPIS linkin'!$AQ$11:$AQ$87,B590,'UPIS linkin'!$AN$11:$AN$87)</f>
        <v>1158750.8255555572</v>
      </c>
      <c r="G590" s="25">
        <f>-SUMIF('Accum depr linkin'!$AR$11:$AR$84,$B590,'Accum depr linkin'!$AP$11:$AP$84)</f>
        <v>648568.40180892323</v>
      </c>
      <c r="I590" s="93">
        <f>IFERROR(VLOOKUP($B590,'[1]Data-Depr Rates'!$AH$8:$AI$72,2,FALSE),0)</f>
        <v>5.5500000000000001E-2</v>
      </c>
      <c r="J590" s="21">
        <f t="shared" si="29"/>
        <v>64311</v>
      </c>
      <c r="L590" s="96">
        <v>0</v>
      </c>
      <c r="M590" s="33" t="s">
        <v>1098</v>
      </c>
      <c r="O590" s="33" t="s">
        <v>1095</v>
      </c>
      <c r="AB590" s="21">
        <v>17.899999999999999</v>
      </c>
      <c r="AD590" s="21" t="s">
        <v>874</v>
      </c>
    </row>
    <row r="591" spans="1:30" ht="15" customHeight="1">
      <c r="A591" s="33">
        <v>8</v>
      </c>
      <c r="B591" s="120">
        <v>340.1</v>
      </c>
      <c r="C591" s="21" t="s">
        <v>844</v>
      </c>
      <c r="F591" s="25">
        <f>SUMIF('UPIS linkin'!$AQ$11:$AQ$87,B591,'UPIS linkin'!$AN$11:$AN$87)</f>
        <v>778565.21333333279</v>
      </c>
      <c r="G591" s="25">
        <f>-SUMIF('Accum depr linkin'!$AR$11:$AR$84,$B591,'Accum depr linkin'!$AP$11:$AP$84)</f>
        <v>294426.30560563912</v>
      </c>
      <c r="I591" s="93">
        <f>IFERROR(VLOOKUP($B591,'[1]Data-Depr Rates'!$AH$8:$AI$72,2,FALSE),0)</f>
        <v>6.2200000000000005E-2</v>
      </c>
      <c r="J591" s="21">
        <f t="shared" si="29"/>
        <v>48427</v>
      </c>
      <c r="L591" s="96">
        <v>0</v>
      </c>
      <c r="M591" s="33" t="s">
        <v>1099</v>
      </c>
      <c r="O591" s="33" t="s">
        <v>1040</v>
      </c>
      <c r="AB591" s="21">
        <v>8.6999999999999993</v>
      </c>
      <c r="AD591" s="21" t="s">
        <v>875</v>
      </c>
    </row>
    <row r="592" spans="1:30" ht="15" customHeight="1">
      <c r="A592" s="33">
        <v>9</v>
      </c>
      <c r="B592" s="120">
        <v>340.21</v>
      </c>
      <c r="C592" s="21" t="s">
        <v>845</v>
      </c>
      <c r="F592" s="25">
        <f>SUMIF('UPIS linkin'!$AQ$11:$AQ$87,B592,'UPIS linkin'!$AN$11:$AN$87)</f>
        <v>-4366.0755555555561</v>
      </c>
      <c r="G592" s="25">
        <f>-SUMIF('Accum depr linkin'!$AR$11:$AR$84,$B592,'Accum depr linkin'!$AP$11:$AP$84)</f>
        <v>-5294.848978111112</v>
      </c>
      <c r="I592" s="93">
        <f>IFERROR(VLOOKUP($B592,'[1]Data-Depr Rates'!$AH$8:$AI$72,2,FALSE),0)</f>
        <v>0.3216</v>
      </c>
      <c r="J592" s="21">
        <f t="shared" si="29"/>
        <v>-1404</v>
      </c>
      <c r="L592" s="96">
        <v>0</v>
      </c>
      <c r="M592" s="33" t="s">
        <v>435</v>
      </c>
      <c r="O592" s="33" t="s">
        <v>1040</v>
      </c>
      <c r="AB592" s="21">
        <v>3.7</v>
      </c>
      <c r="AD592" s="21" t="s">
        <v>876</v>
      </c>
    </row>
    <row r="593" spans="1:30" ht="15" customHeight="1">
      <c r="A593" s="33">
        <v>10</v>
      </c>
      <c r="B593" s="120">
        <v>340.22</v>
      </c>
      <c r="C593" s="21" t="s">
        <v>846</v>
      </c>
      <c r="F593" s="25">
        <f>SUMIF('UPIS linkin'!$AQ$11:$AQ$87,B593,'UPIS linkin'!$AN$11:$AN$87)</f>
        <v>88497.77</v>
      </c>
      <c r="G593" s="25">
        <f>-SUMIF('Accum depr linkin'!$AR$11:$AR$84,$B593,'Accum depr linkin'!$AP$11:$AP$84)</f>
        <v>44076.127468000042</v>
      </c>
      <c r="I593" s="93">
        <f>IFERROR(VLOOKUP($B593,'[1]Data-Depr Rates'!$AH$8:$AI$72,2,FALSE),0)</f>
        <v>5.1300000000000005E-2</v>
      </c>
      <c r="J593" s="21">
        <f t="shared" si="29"/>
        <v>4540</v>
      </c>
      <c r="L593" s="96">
        <v>0</v>
      </c>
      <c r="M593" s="33" t="s">
        <v>435</v>
      </c>
      <c r="O593" s="33" t="s">
        <v>1040</v>
      </c>
      <c r="AB593" s="21">
        <v>1.7</v>
      </c>
      <c r="AD593" s="21" t="s">
        <v>876</v>
      </c>
    </row>
    <row r="594" spans="1:30" ht="15" customHeight="1">
      <c r="A594" s="33">
        <v>11</v>
      </c>
      <c r="B594" s="120">
        <v>340.23</v>
      </c>
      <c r="C594" s="21" t="s">
        <v>847</v>
      </c>
      <c r="F594" s="25">
        <f>SUMIF('UPIS linkin'!$AQ$11:$AQ$87,B594,'UPIS linkin'!$AN$11:$AN$87)</f>
        <v>3280679.6079784213</v>
      </c>
      <c r="G594" s="25">
        <f>-SUMIF('Accum depr linkin'!$AR$11:$AR$84,$B594,'Accum depr linkin'!$AP$11:$AP$84)</f>
        <v>1518759.6632271572</v>
      </c>
      <c r="I594" s="93">
        <f>IFERROR(VLOOKUP($B594,'[1]Data-Depr Rates'!$AH$8:$AI$72,2,FALSE),0)</f>
        <v>0.33390000000000003</v>
      </c>
      <c r="J594" s="21">
        <f t="shared" si="29"/>
        <v>1095419</v>
      </c>
      <c r="L594" s="96">
        <v>0</v>
      </c>
      <c r="M594" s="33" t="s">
        <v>435</v>
      </c>
      <c r="O594" s="33" t="s">
        <v>1040</v>
      </c>
      <c r="AB594" s="21">
        <v>2.4</v>
      </c>
      <c r="AD594" s="21" t="s">
        <v>876</v>
      </c>
    </row>
    <row r="595" spans="1:30" ht="15" customHeight="1">
      <c r="A595" s="33">
        <v>12</v>
      </c>
      <c r="B595" s="120">
        <v>340.3</v>
      </c>
      <c r="C595" s="21" t="s">
        <v>848</v>
      </c>
      <c r="F595" s="25">
        <f>SUMIF('UPIS linkin'!$AQ$11:$AQ$87,B595,'UPIS linkin'!$AN$11:$AN$87)</f>
        <v>-3017829.9511111109</v>
      </c>
      <c r="G595" s="25">
        <f>-SUMIF('Accum depr linkin'!$AR$11:$AR$84,$B595,'Accum depr linkin'!$AP$11:$AP$84)</f>
        <v>-3086697.7736673253</v>
      </c>
      <c r="I595" s="93">
        <f>IFERROR(VLOOKUP($B595,'[1]Data-Depr Rates'!$AH$8:$AI$72,2,FALSE),0)</f>
        <v>3.4500000000000003E-2</v>
      </c>
      <c r="J595" s="21">
        <f t="shared" si="29"/>
        <v>-104115</v>
      </c>
      <c r="L595" s="96">
        <v>0</v>
      </c>
      <c r="M595" s="33" t="s">
        <v>435</v>
      </c>
      <c r="O595" s="33" t="s">
        <v>1040</v>
      </c>
      <c r="AB595" s="21">
        <v>1</v>
      </c>
      <c r="AD595" s="21" t="s">
        <v>876</v>
      </c>
    </row>
    <row r="596" spans="1:30" ht="15" customHeight="1">
      <c r="A596" s="33">
        <v>13</v>
      </c>
      <c r="B596" s="120">
        <v>340.32</v>
      </c>
      <c r="C596" s="21" t="s">
        <v>849</v>
      </c>
      <c r="D596" s="33"/>
      <c r="F596" s="25">
        <f>SUMIF('UPIS linkin'!$AQ$11:$AQ$87,B596,'UPIS linkin'!$AN$11:$AN$87)</f>
        <v>16328487.242756894</v>
      </c>
      <c r="G596" s="25">
        <f>-SUMIF('Accum depr linkin'!$AR$11:$AR$84,$B596,'Accum depr linkin'!$AP$11:$AP$84)</f>
        <v>5640032.4375316845</v>
      </c>
      <c r="I596" s="93">
        <f>IFERROR(VLOOKUP($B596,'[1]Data-Depr Rates'!$AH$8:$AI$72,2,FALSE),0)</f>
        <v>0.17200000000000001</v>
      </c>
      <c r="J596" s="21">
        <f t="shared" si="29"/>
        <v>2808500</v>
      </c>
      <c r="L596" s="96">
        <v>0</v>
      </c>
      <c r="M596" s="33" t="str">
        <f>M467</f>
        <v>5</v>
      </c>
      <c r="O596" s="33" t="str">
        <f>O467</f>
        <v>SQ</v>
      </c>
      <c r="AB596" s="21">
        <v>1.4</v>
      </c>
      <c r="AD596" s="21" t="s">
        <v>876</v>
      </c>
    </row>
    <row r="597" spans="1:30" ht="15" customHeight="1">
      <c r="A597" s="33">
        <v>14</v>
      </c>
      <c r="B597" s="120">
        <v>340.33</v>
      </c>
      <c r="C597" s="21" t="s">
        <v>850</v>
      </c>
      <c r="D597" s="33"/>
      <c r="F597" s="25">
        <f>SUMIF('UPIS linkin'!$AQ$11:$AQ$87,B597,'UPIS linkin'!$AN$11:$AN$87)</f>
        <v>-593792.23444444465</v>
      </c>
      <c r="G597" s="25">
        <f>-SUMIF('Accum depr linkin'!$AR$11:$AR$84,$B597,'Accum depr linkin'!$AP$11:$AP$84)</f>
        <v>-643324.70472020609</v>
      </c>
      <c r="I597" s="93">
        <f>IFERROR(VLOOKUP($B597,'[1]Data-Depr Rates'!$AH$8:$AI$72,2,FALSE),0)</f>
        <v>0</v>
      </c>
      <c r="J597" s="204">
        <f t="shared" si="29"/>
        <v>0</v>
      </c>
      <c r="L597" s="96">
        <v>0</v>
      </c>
      <c r="M597" s="33" t="s">
        <v>1100</v>
      </c>
      <c r="O597" s="33" t="s">
        <v>1040</v>
      </c>
      <c r="AB597" s="21">
        <v>1.3</v>
      </c>
      <c r="AD597" s="21" t="s">
        <v>876</v>
      </c>
    </row>
    <row r="598" spans="1:30" ht="15" customHeight="1">
      <c r="A598" s="33">
        <v>15</v>
      </c>
      <c r="B598" s="120">
        <v>340.5</v>
      </c>
      <c r="C598" s="21" t="s">
        <v>851</v>
      </c>
      <c r="D598" s="33"/>
      <c r="F598" s="25">
        <f>SUMIF('UPIS linkin'!$AQ$11:$AQ$87,B598,'UPIS linkin'!$AN$11:$AN$87)</f>
        <v>318505.55042415386</v>
      </c>
      <c r="G598" s="25">
        <f>-SUMIF('Accum depr linkin'!$AR$11:$AR$84,$B598,'Accum depr linkin'!$AP$11:$AP$84)</f>
        <v>35374.211261722499</v>
      </c>
      <c r="I598" s="93">
        <f>IFERROR(VLOOKUP($B598,'[1]Data-Depr Rates'!$AH$8:$AI$72,2,FALSE),0)</f>
        <v>5.79E-2</v>
      </c>
      <c r="J598" s="181">
        <f t="shared" si="29"/>
        <v>18441</v>
      </c>
      <c r="L598" s="96">
        <v>0</v>
      </c>
      <c r="M598" s="33" t="s">
        <v>1100</v>
      </c>
      <c r="O598" s="33" t="s">
        <v>1040</v>
      </c>
      <c r="AB598" s="21">
        <v>4.9000000000000004</v>
      </c>
      <c r="AD598" s="21" t="s">
        <v>877</v>
      </c>
    </row>
    <row r="599" spans="1:30" ht="15" customHeight="1">
      <c r="A599" s="33">
        <v>16</v>
      </c>
      <c r="B599" s="120">
        <v>340.51</v>
      </c>
      <c r="C599" s="21" t="s">
        <v>852</v>
      </c>
      <c r="F599" s="21">
        <f>SUMIF('UPIS linkin'!$AQ$11:$AQ$87,B599,'UPIS linkin'!$AN$11:$AN$87)</f>
        <v>0</v>
      </c>
      <c r="G599" s="21">
        <f>-SUMIF('Accum depr linkin'!$AR$11:$AR$84,$B599,'Accum depr linkin'!$AP$11:$AP$84)</f>
        <v>0</v>
      </c>
      <c r="I599" s="93">
        <f>IFERROR(VLOOKUP($B599,'[1]Data-Depr Rates'!$AH$8:$AI$72,2,FALSE),0)</f>
        <v>0</v>
      </c>
      <c r="J599" s="204">
        <f t="shared" si="29"/>
        <v>0</v>
      </c>
      <c r="L599" s="96">
        <v>0</v>
      </c>
      <c r="M599" s="33" t="str">
        <f>M470</f>
        <v/>
      </c>
      <c r="O599" s="33" t="str">
        <f>O470</f>
        <v/>
      </c>
    </row>
    <row r="600" spans="1:30" ht="15" customHeight="1">
      <c r="A600" s="33">
        <v>17</v>
      </c>
      <c r="B600" s="120">
        <v>341.1</v>
      </c>
      <c r="C600" s="21" t="s">
        <v>853</v>
      </c>
      <c r="D600" s="33"/>
      <c r="F600" s="25">
        <f>SUMIF('UPIS linkin'!$AQ$11:$AQ$87,B600,'UPIS linkin'!$AN$11:$AN$87)</f>
        <v>6819762.0081108566</v>
      </c>
      <c r="G600" s="25">
        <f>-SUMIF('Accum depr linkin'!$AR$11:$AR$84,$B600,'Accum depr linkin'!$AP$11:$AP$84)</f>
        <v>3391668.8074060357</v>
      </c>
      <c r="I600" s="93">
        <f>IFERROR(VLOOKUP($B600,'[1]Data-Depr Rates'!$AH$8:$AI$72,2,FALSE),0)</f>
        <v>7.0800000000000002E-2</v>
      </c>
      <c r="J600" s="181">
        <f t="shared" si="29"/>
        <v>482839</v>
      </c>
      <c r="L600" s="96">
        <v>0.25</v>
      </c>
      <c r="M600" s="33" t="s">
        <v>435</v>
      </c>
      <c r="O600" s="33" t="s">
        <v>1102</v>
      </c>
      <c r="AB600" s="21">
        <v>12.6</v>
      </c>
      <c r="AD600" s="21" t="s">
        <v>878</v>
      </c>
    </row>
    <row r="601" spans="1:30" ht="15" customHeight="1">
      <c r="A601" s="33">
        <v>18</v>
      </c>
      <c r="B601" s="120">
        <v>341.2</v>
      </c>
      <c r="C601" s="21" t="s">
        <v>854</v>
      </c>
      <c r="D601" s="33"/>
      <c r="F601" s="25">
        <f>SUMIF('UPIS linkin'!$AQ$11:$AQ$87,B601,'UPIS linkin'!$AN$11:$AN$87)</f>
        <v>6362878.1113170693</v>
      </c>
      <c r="G601" s="25">
        <f>-SUMIF('Accum depr linkin'!$AR$11:$AR$84,$B601,'Accum depr linkin'!$AP$11:$AP$84)</f>
        <v>1758131.1037721043</v>
      </c>
      <c r="I601" s="93">
        <f>IFERROR(VLOOKUP($B601,'[1]Data-Depr Rates'!$AH$8:$AI$72,2,FALSE),0)</f>
        <v>3.9600000000000003E-2</v>
      </c>
      <c r="J601" s="21">
        <f t="shared" si="29"/>
        <v>251970</v>
      </c>
      <c r="L601" s="96">
        <v>0.15</v>
      </c>
      <c r="M601" s="33" t="s">
        <v>1100</v>
      </c>
      <c r="O601" s="33" t="s">
        <v>1103</v>
      </c>
      <c r="AB601" s="21">
        <v>10.6</v>
      </c>
      <c r="AD601" s="21" t="s">
        <v>879</v>
      </c>
    </row>
    <row r="602" spans="1:30" ht="15" customHeight="1">
      <c r="A602" s="33">
        <v>19</v>
      </c>
      <c r="B602" s="120">
        <v>341.3</v>
      </c>
      <c r="C602" s="21" t="s">
        <v>855</v>
      </c>
      <c r="D602" s="33"/>
      <c r="F602" s="25">
        <f>SUMIF('UPIS linkin'!$AQ$11:$AQ$87,B602,'UPIS linkin'!$AN$11:$AN$87)</f>
        <v>1250834.4273960807</v>
      </c>
      <c r="G602" s="25">
        <f>-SUMIF('Accum depr linkin'!$AR$11:$AR$84,$B602,'Accum depr linkin'!$AP$11:$AP$84)</f>
        <v>271350.08320460009</v>
      </c>
      <c r="I602" s="93">
        <f>IFERROR(VLOOKUP($B602,'[1]Data-Depr Rates'!$AH$8:$AI$72,2,FALSE),0)</f>
        <v>7.4099999999999999E-2</v>
      </c>
      <c r="J602" s="21">
        <f t="shared" si="29"/>
        <v>92687</v>
      </c>
      <c r="L602" s="96">
        <v>0.2</v>
      </c>
      <c r="M602" s="33" t="s">
        <v>435</v>
      </c>
      <c r="O602" s="33" t="s">
        <v>1104</v>
      </c>
      <c r="AB602" s="21">
        <v>0</v>
      </c>
      <c r="AD602" s="21" t="s">
        <v>880</v>
      </c>
    </row>
    <row r="603" spans="1:30" ht="15" customHeight="1">
      <c r="A603" s="33">
        <v>20</v>
      </c>
      <c r="B603" s="120">
        <v>341.4</v>
      </c>
      <c r="C603" s="21" t="s">
        <v>856</v>
      </c>
      <c r="D603" s="33"/>
      <c r="F603" s="25">
        <f>SUMIF('UPIS linkin'!$AQ$11:$AQ$87,B603,'UPIS linkin'!$AN$11:$AN$87)</f>
        <v>2002306.3746745486</v>
      </c>
      <c r="G603" s="25">
        <f>-SUMIF('Accum depr linkin'!$AR$11:$AR$84,$B603,'Accum depr linkin'!$AP$11:$AP$84)</f>
        <v>853175.7544444435</v>
      </c>
      <c r="I603" s="93">
        <f>IFERROR(VLOOKUP($B603,'[1]Data-Depr Rates'!$AH$8:$AI$72,2,FALSE),0)</f>
        <v>0</v>
      </c>
      <c r="J603" s="21">
        <f t="shared" si="29"/>
        <v>0</v>
      </c>
      <c r="L603" s="96">
        <v>0.25</v>
      </c>
      <c r="M603" s="33" t="s">
        <v>435</v>
      </c>
      <c r="O603" s="33" t="s">
        <v>1102</v>
      </c>
      <c r="AB603" s="21">
        <v>12.1</v>
      </c>
      <c r="AD603" s="21" t="s">
        <v>881</v>
      </c>
    </row>
    <row r="604" spans="1:30" ht="15" customHeight="1">
      <c r="A604" s="33">
        <v>21</v>
      </c>
      <c r="B604" s="120">
        <v>342</v>
      </c>
      <c r="C604" s="21" t="s">
        <v>857</v>
      </c>
      <c r="D604" s="33"/>
      <c r="F604" s="25">
        <f>SUMIF('UPIS linkin'!$AQ$11:$AQ$87,B604,'UPIS linkin'!$AN$11:$AN$87)</f>
        <v>339105.89999999997</v>
      </c>
      <c r="G604" s="25">
        <f>-SUMIF('Accum depr linkin'!$AR$11:$AR$84,$B604,'Accum depr linkin'!$AP$11:$AP$84)</f>
        <v>67969.208199999979</v>
      </c>
      <c r="I604" s="93">
        <f>IFERROR(VLOOKUP($B604,'[1]Data-Depr Rates'!$AH$8:$AI$72,2,FALSE),0)</f>
        <v>4.8500000000000001E-2</v>
      </c>
      <c r="J604" s="21">
        <f t="shared" si="29"/>
        <v>16447</v>
      </c>
      <c r="L604" s="96">
        <v>0</v>
      </c>
      <c r="M604" s="33" t="s">
        <v>1098</v>
      </c>
      <c r="O604" s="33" t="s">
        <v>1040</v>
      </c>
      <c r="AB604" s="21">
        <v>2.2999999999999998</v>
      </c>
      <c r="AD604" s="21" t="s">
        <v>882</v>
      </c>
    </row>
    <row r="605" spans="1:30" ht="15" customHeight="1">
      <c r="A605" s="33">
        <v>22</v>
      </c>
      <c r="B605" s="120">
        <v>343</v>
      </c>
      <c r="C605" s="21" t="s">
        <v>858</v>
      </c>
      <c r="D605" s="33"/>
      <c r="F605" s="25">
        <f>SUMIF('UPIS linkin'!$AQ$11:$AQ$87,B605,'UPIS linkin'!$AN$11:$AN$87)</f>
        <v>6029922.8345158529</v>
      </c>
      <c r="G605" s="25">
        <f>-SUMIF('Accum depr linkin'!$AR$11:$AR$84,$B605,'Accum depr linkin'!$AP$11:$AP$84)</f>
        <v>2091040.5031404702</v>
      </c>
      <c r="I605" s="93">
        <f>IFERROR(VLOOKUP($B605,'[1]Data-Depr Rates'!$AH$8:$AI$72,2,FALSE),0)</f>
        <v>5.7500000000000002E-2</v>
      </c>
      <c r="J605" s="21">
        <f t="shared" si="29"/>
        <v>346721</v>
      </c>
      <c r="L605" s="96">
        <v>0</v>
      </c>
      <c r="M605" s="33" t="s">
        <v>1099</v>
      </c>
      <c r="O605" s="33" t="s">
        <v>1040</v>
      </c>
      <c r="AB605" s="21">
        <v>13.2</v>
      </c>
      <c r="AD605" s="21" t="s">
        <v>875</v>
      </c>
    </row>
    <row r="606" spans="1:30" ht="15" customHeight="1">
      <c r="A606" s="33">
        <v>23</v>
      </c>
      <c r="B606" s="120">
        <v>344</v>
      </c>
      <c r="C606" s="21" t="s">
        <v>859</v>
      </c>
      <c r="D606" s="33"/>
      <c r="F606" s="25">
        <f>SUMIF('UPIS linkin'!$AQ$11:$AQ$87,B606,'UPIS linkin'!$AN$11:$AN$87)</f>
        <v>503663.74603804026</v>
      </c>
      <c r="G606" s="25">
        <f>-SUMIF('Accum depr linkin'!$AR$11:$AR$84,$B606,'Accum depr linkin'!$AP$11:$AP$84)</f>
        <v>63584.150090863979</v>
      </c>
      <c r="I606" s="93">
        <f>IFERROR(VLOOKUP($B606,'[1]Data-Depr Rates'!$AH$8:$AI$72,2,FALSE),0)</f>
        <v>0.28910000000000002</v>
      </c>
      <c r="J606" s="21">
        <f t="shared" si="29"/>
        <v>145609</v>
      </c>
      <c r="L606" s="96">
        <v>0</v>
      </c>
      <c r="M606" s="33" t="s">
        <v>1039</v>
      </c>
      <c r="O606" s="33" t="s">
        <v>1040</v>
      </c>
      <c r="AB606" s="21">
        <v>5</v>
      </c>
      <c r="AD606" s="21" t="s">
        <v>877</v>
      </c>
    </row>
    <row r="607" spans="1:30" ht="15" customHeight="1">
      <c r="A607" s="33">
        <v>24</v>
      </c>
      <c r="B607" s="120">
        <v>345</v>
      </c>
      <c r="C607" s="21" t="s">
        <v>860</v>
      </c>
      <c r="D607" s="33"/>
      <c r="F607" s="25">
        <f>SUMIF('UPIS linkin'!$AQ$11:$AQ$87,B607,'UPIS linkin'!$AN$11:$AN$87)</f>
        <v>2607644.7275726623</v>
      </c>
      <c r="G607" s="25">
        <f>-SUMIF('Accum depr linkin'!$AR$11:$AR$84,$B607,'Accum depr linkin'!$AP$11:$AP$84)</f>
        <v>1091736.6102734292</v>
      </c>
      <c r="I607" s="93">
        <f>IFERROR(VLOOKUP($B607,'[1]Data-Depr Rates'!$AH$8:$AI$72,2,FALSE),0)</f>
        <v>1.0800000000000001E-2</v>
      </c>
      <c r="J607" s="21">
        <f t="shared" si="29"/>
        <v>28163</v>
      </c>
      <c r="L607" s="96">
        <v>0.1</v>
      </c>
      <c r="M607" s="33" t="s">
        <v>1098</v>
      </c>
      <c r="O607" s="33" t="s">
        <v>1087</v>
      </c>
      <c r="AB607" s="21">
        <v>12.3</v>
      </c>
      <c r="AD607" s="21" t="s">
        <v>883</v>
      </c>
    </row>
    <row r="608" spans="1:30" ht="15" customHeight="1">
      <c r="A608" s="33">
        <v>25</v>
      </c>
      <c r="B608" s="120">
        <v>346.1</v>
      </c>
      <c r="C608" s="21" t="s">
        <v>861</v>
      </c>
      <c r="D608" s="33"/>
      <c r="F608" s="25">
        <f>SUMIF('UPIS linkin'!$AQ$11:$AQ$87,B608,'UPIS linkin'!$AN$11:$AN$87)</f>
        <v>3036437.4200000023</v>
      </c>
      <c r="G608" s="25">
        <f>-SUMIF('Accum depr linkin'!$AR$11:$AR$84,$B608,'Accum depr linkin'!$AP$11:$AP$84)</f>
        <v>754578.30818833353</v>
      </c>
      <c r="I608" s="93">
        <f>IFERROR(VLOOKUP($B608,'[1]Data-Depr Rates'!$AH$8:$AI$72,2,FALSE),0)</f>
        <v>7.2000000000000008E-2</v>
      </c>
      <c r="J608" s="21">
        <f t="shared" si="29"/>
        <v>218623</v>
      </c>
      <c r="L608" s="96">
        <v>0</v>
      </c>
      <c r="M608" s="33" t="s">
        <v>1100</v>
      </c>
      <c r="O608" s="33" t="s">
        <v>1040</v>
      </c>
      <c r="AB608" s="21">
        <v>4</v>
      </c>
      <c r="AD608" s="21" t="s">
        <v>877</v>
      </c>
    </row>
    <row r="609" spans="1:30" ht="15" customHeight="1">
      <c r="A609" s="33">
        <v>26</v>
      </c>
      <c r="B609" s="120">
        <v>346.19</v>
      </c>
      <c r="C609" s="21" t="s">
        <v>862</v>
      </c>
      <c r="D609" s="33"/>
      <c r="F609" s="25">
        <f>SUMIF('UPIS linkin'!$AQ$11:$AQ$87,B609,'UPIS linkin'!$AN$11:$AN$87)</f>
        <v>5931701.2431109361</v>
      </c>
      <c r="G609" s="25">
        <f>-SUMIF('Accum depr linkin'!$AR$11:$AR$84,$B609,'Accum depr linkin'!$AP$11:$AP$84)</f>
        <v>1965826.7073063189</v>
      </c>
      <c r="I609" s="93">
        <f>IFERROR(VLOOKUP($B609,'[1]Data-Depr Rates'!$AH$8:$AI$72,2,FALSE),0)</f>
        <v>9.2300000000000007E-2</v>
      </c>
      <c r="J609" s="21">
        <f t="shared" si="29"/>
        <v>547496</v>
      </c>
      <c r="L609" s="96">
        <v>0</v>
      </c>
      <c r="M609" s="33" t="s">
        <v>1100</v>
      </c>
      <c r="O609" s="33" t="s">
        <v>1040</v>
      </c>
      <c r="AB609" s="21">
        <v>12.3</v>
      </c>
      <c r="AD609" s="21" t="s">
        <v>877</v>
      </c>
    </row>
    <row r="610" spans="1:30" ht="15" customHeight="1">
      <c r="A610" s="33">
        <v>27</v>
      </c>
      <c r="B610" s="120">
        <v>346.2</v>
      </c>
      <c r="C610" s="21" t="s">
        <v>863</v>
      </c>
      <c r="D610" s="33"/>
      <c r="F610" s="25">
        <f>SUMIF('UPIS linkin'!$AQ$11:$AQ$87,B610,'UPIS linkin'!$AN$11:$AN$87)</f>
        <v>122391.19777777768</v>
      </c>
      <c r="G610" s="25">
        <f>-SUMIF('Accum depr linkin'!$AR$11:$AR$84,$B610,'Accum depr linkin'!$AP$11:$AP$84)</f>
        <v>473839.29312989529</v>
      </c>
      <c r="I610" s="93">
        <f>IFERROR(VLOOKUP($B610,'[1]Data-Depr Rates'!$AH$8:$AI$72,2,FALSE),0)</f>
        <v>6.9100000000000009E-2</v>
      </c>
      <c r="J610" s="21">
        <f t="shared" si="29"/>
        <v>8457</v>
      </c>
      <c r="L610" s="96">
        <v>0</v>
      </c>
      <c r="M610" s="33" t="s">
        <v>1100</v>
      </c>
      <c r="O610" s="33" t="s">
        <v>1040</v>
      </c>
      <c r="AB610" s="21">
        <v>12.3</v>
      </c>
      <c r="AD610" s="21" t="s">
        <v>877</v>
      </c>
    </row>
    <row r="611" spans="1:30" ht="15" customHeight="1">
      <c r="A611" s="33">
        <v>28</v>
      </c>
      <c r="B611" s="120">
        <v>347</v>
      </c>
      <c r="C611" s="21" t="s">
        <v>864</v>
      </c>
      <c r="D611" s="33"/>
      <c r="F611" s="25">
        <f>SUMIF('UPIS linkin'!$AQ$11:$AQ$87,B611,'UPIS linkin'!$AN$11:$AN$87)</f>
        <v>5876282.8387218397</v>
      </c>
      <c r="G611" s="25">
        <f>-SUMIF('Accum depr linkin'!$AR$11:$AR$84,$B611,'Accum depr linkin'!$AP$11:$AP$84)</f>
        <v>455002.01601777819</v>
      </c>
      <c r="I611" s="93">
        <f>IFERROR(VLOOKUP($B611,'[1]Data-Depr Rates'!$AH$8:$AI$72,2,FALSE),0)</f>
        <v>6.720000000000001E-2</v>
      </c>
      <c r="J611" s="21">
        <f t="shared" si="29"/>
        <v>394886</v>
      </c>
      <c r="L611" s="96">
        <v>0</v>
      </c>
      <c r="M611" s="33" t="s">
        <v>1099</v>
      </c>
      <c r="O611" s="33" t="s">
        <v>1040</v>
      </c>
      <c r="AB611" s="21">
        <v>13.1</v>
      </c>
      <c r="AD611" s="21" t="s">
        <v>875</v>
      </c>
    </row>
    <row r="612" spans="1:30" ht="15" customHeight="1">
      <c r="A612" s="33">
        <v>29</v>
      </c>
      <c r="B612" s="120">
        <v>348</v>
      </c>
      <c r="C612" s="21" t="s">
        <v>865</v>
      </c>
      <c r="D612" s="33"/>
      <c r="F612" s="25">
        <f>SUMIF('UPIS linkin'!$AQ$11:$AQ$87,B612,'UPIS linkin'!$AN$11:$AN$87)</f>
        <v>12906.899999999996</v>
      </c>
      <c r="G612" s="25">
        <f>-SUMIF('Accum depr linkin'!$AR$11:$AR$84,$B612,'Accum depr linkin'!$AP$11:$AP$84)</f>
        <v>12691.78</v>
      </c>
      <c r="I612" s="93">
        <f>IFERROR(VLOOKUP($B612,'[1]Data-Depr Rates'!$AH$8:$AI$72,2,FALSE),0)</f>
        <v>0</v>
      </c>
      <c r="J612" s="204">
        <f t="shared" si="29"/>
        <v>0</v>
      </c>
      <c r="L612" s="96">
        <f t="shared" ref="L612" si="30">L483</f>
        <v>0</v>
      </c>
      <c r="M612" s="33" t="s">
        <v>1099</v>
      </c>
      <c r="O612" s="33" t="s">
        <v>1040</v>
      </c>
      <c r="AB612" s="21">
        <v>7.6</v>
      </c>
      <c r="AD612" s="21" t="s">
        <v>875</v>
      </c>
    </row>
    <row r="613" spans="1:30" ht="15" customHeight="1">
      <c r="A613" s="33">
        <v>30</v>
      </c>
      <c r="B613" s="120"/>
      <c r="D613" s="33"/>
      <c r="I613" s="93"/>
      <c r="J613" s="181"/>
      <c r="L613" s="270"/>
      <c r="M613" s="271"/>
      <c r="N613" s="117"/>
      <c r="O613" s="272"/>
    </row>
    <row r="614" spans="1:30" ht="15" customHeight="1">
      <c r="A614" s="33">
        <v>31</v>
      </c>
      <c r="B614" s="33" t="s">
        <v>209</v>
      </c>
      <c r="C614" s="21" t="s">
        <v>866</v>
      </c>
      <c r="F614" s="183">
        <f>'ACQ- Link In'!D11</f>
        <v>19064953.750000004</v>
      </c>
      <c r="G614" s="231">
        <f>-'ACQ- Link In'!D7</f>
        <v>9668234.4603992887</v>
      </c>
      <c r="I614" s="93"/>
      <c r="J614" s="303">
        <f t="shared" si="29"/>
        <v>0</v>
      </c>
    </row>
    <row r="615" spans="1:30" ht="15" customHeight="1">
      <c r="A615" s="33">
        <v>32</v>
      </c>
      <c r="B615" s="21"/>
    </row>
    <row r="616" spans="1:30" ht="15" customHeight="1" thickBot="1">
      <c r="A616" s="33">
        <v>33</v>
      </c>
      <c r="B616" s="120"/>
      <c r="C616" s="28" t="s">
        <v>868</v>
      </c>
      <c r="D616" s="33"/>
      <c r="F616" s="222">
        <f>SUM(F523:F558)+SUM(F587:F614)</f>
        <v>1220259350.0465875</v>
      </c>
      <c r="G616" s="42">
        <f>SUM(G523:G558)+SUM(G587:G614)</f>
        <v>282456312.15397638</v>
      </c>
      <c r="J616" s="42">
        <f>SUM(J523:J558)+SUM(J587:J614)</f>
        <v>45412711</v>
      </c>
      <c r="L616" s="96"/>
      <c r="M616" s="95"/>
      <c r="O616" s="98"/>
    </row>
    <row r="617" spans="1:30" ht="15" customHeight="1" thickTop="1">
      <c r="A617" s="33">
        <v>34</v>
      </c>
      <c r="B617" s="120"/>
      <c r="D617" s="33"/>
      <c r="E617" s="147"/>
      <c r="F617" s="147">
        <f>+'UPIS linkin'!AN5+'ACQ- Link In'!D5</f>
        <v>1233847444.9570689</v>
      </c>
      <c r="L617" s="96"/>
      <c r="M617" s="95"/>
      <c r="O617" s="98"/>
    </row>
    <row r="618" spans="1:30" ht="15" customHeight="1">
      <c r="A618" s="33">
        <v>35</v>
      </c>
      <c r="B618" s="120"/>
      <c r="D618" s="33"/>
      <c r="E618" s="147" t="s">
        <v>869</v>
      </c>
      <c r="F618" s="174"/>
      <c r="G618" s="147">
        <f>+G617+G616</f>
        <v>282456312.15397638</v>
      </c>
      <c r="L618" s="96"/>
      <c r="M618" s="95"/>
      <c r="O618" s="98"/>
    </row>
    <row r="619" spans="1:30" ht="15" customHeight="1">
      <c r="A619" s="33">
        <v>36</v>
      </c>
      <c r="B619" s="120"/>
      <c r="D619" s="33"/>
      <c r="E619" s="147" t="s">
        <v>870</v>
      </c>
      <c r="F619" s="147">
        <f>SUM('UPIS linkin'!AN11:AN16)+'ACQ- Link In'!D12</f>
        <v>13588094.910481537</v>
      </c>
      <c r="G619" s="147"/>
      <c r="L619" s="96"/>
      <c r="M619" s="95"/>
      <c r="O619" s="98"/>
    </row>
    <row r="620" spans="1:30" ht="15" customHeight="1">
      <c r="A620" s="33">
        <v>37</v>
      </c>
      <c r="B620" s="120"/>
      <c r="D620" s="33"/>
      <c r="E620" s="147" t="s">
        <v>442</v>
      </c>
      <c r="F620" s="147">
        <f>+F618-F619</f>
        <v>-13588094.910481537</v>
      </c>
      <c r="G620" s="147"/>
      <c r="L620" s="96"/>
      <c r="M620" s="95"/>
      <c r="O620" s="98"/>
    </row>
    <row r="621" spans="1:30" ht="15" customHeight="1">
      <c r="A621" s="33">
        <v>38</v>
      </c>
      <c r="B621" s="120"/>
      <c r="D621" s="33"/>
      <c r="L621" s="96"/>
      <c r="M621" s="95"/>
      <c r="O621" s="98"/>
    </row>
    <row r="622" spans="1:30" ht="15" customHeight="1">
      <c r="A622" s="33">
        <v>39</v>
      </c>
      <c r="B622" s="120"/>
      <c r="D622" s="33"/>
      <c r="I622" s="93"/>
      <c r="L622" s="96"/>
      <c r="M622" s="95"/>
      <c r="O622" s="98"/>
    </row>
    <row r="623" spans="1:30" ht="15" customHeight="1">
      <c r="A623" s="33">
        <v>40</v>
      </c>
      <c r="B623" s="120"/>
      <c r="D623" s="33"/>
      <c r="I623" s="93"/>
      <c r="L623" s="96"/>
      <c r="M623" s="95"/>
      <c r="O623" s="98"/>
    </row>
    <row r="624" spans="1:30" ht="15" customHeight="1">
      <c r="A624" s="33">
        <v>41</v>
      </c>
      <c r="B624" s="120"/>
      <c r="D624" s="33"/>
      <c r="I624" s="93"/>
      <c r="L624" s="96"/>
      <c r="M624" s="95"/>
      <c r="O624" s="98"/>
    </row>
    <row r="625" spans="1:15" ht="15" customHeight="1">
      <c r="A625" s="33">
        <v>42</v>
      </c>
      <c r="B625" s="120"/>
      <c r="D625" s="33"/>
      <c r="I625" s="93"/>
      <c r="L625" s="96"/>
      <c r="M625" s="95"/>
      <c r="O625" s="98"/>
    </row>
    <row r="626" spans="1:15" ht="15" customHeight="1">
      <c r="A626" s="33">
        <v>43</v>
      </c>
      <c r="B626" s="120"/>
      <c r="D626" s="33"/>
      <c r="I626" s="93"/>
      <c r="L626" s="96"/>
      <c r="M626" s="95"/>
      <c r="O626" s="98"/>
    </row>
    <row r="627" spans="1:15" ht="15" customHeight="1">
      <c r="A627" s="33">
        <v>44</v>
      </c>
      <c r="B627" s="120"/>
      <c r="D627" s="33"/>
      <c r="I627" s="93"/>
      <c r="L627" s="96"/>
      <c r="M627" s="95"/>
      <c r="O627" s="98"/>
    </row>
    <row r="628" spans="1:15" ht="15" customHeight="1">
      <c r="A628" s="33">
        <v>45</v>
      </c>
      <c r="B628" s="120"/>
      <c r="D628" s="33"/>
      <c r="I628" s="93"/>
      <c r="L628" s="96"/>
      <c r="M628" s="95"/>
      <c r="O628" s="98"/>
    </row>
    <row r="629" spans="1:15" ht="15" customHeight="1">
      <c r="A629" s="33">
        <v>46</v>
      </c>
    </row>
    <row r="630" spans="1:15" ht="15" customHeight="1">
      <c r="A630" s="33">
        <v>47</v>
      </c>
    </row>
    <row r="631" spans="1:15" ht="15" customHeight="1">
      <c r="A631" s="33">
        <v>48</v>
      </c>
    </row>
    <row r="632" spans="1:15" ht="15" customHeight="1">
      <c r="A632" s="33">
        <v>49</v>
      </c>
    </row>
    <row r="633" spans="1:15" ht="15" customHeight="1">
      <c r="A633" s="33">
        <v>50</v>
      </c>
      <c r="B633" s="89"/>
    </row>
    <row r="634" spans="1:15" ht="15" customHeight="1"/>
    <row r="635" spans="1:15" ht="15" customHeight="1"/>
    <row r="636" spans="1:15" ht="15" customHeight="1"/>
    <row r="637" spans="1:15" ht="15" customHeight="1"/>
    <row r="638" spans="1:15" ht="15" customHeight="1"/>
    <row r="639" spans="1:15" ht="15" customHeight="1"/>
  </sheetData>
  <customSheetViews>
    <customSheetView guid="{4E8676F3-F8E9-4B82-A801-CEC84738F42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
      <headerFooter alignWithMargins="0"/>
    </customSheetView>
    <customSheetView guid="{DC435F00-643C-4507-82D4-894505D8FDA5}"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
      <headerFooter alignWithMargins="0"/>
    </customSheetView>
    <customSheetView guid="{6806E151-5E14-4AFD-87E4-963C9A6AC622}"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3"/>
      <headerFooter alignWithMargins="0"/>
    </customSheetView>
    <customSheetView guid="{CB2DDF95-6E3D-4BC1-9D30-54963EA3498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4"/>
      <headerFooter alignWithMargins="0"/>
    </customSheetView>
    <customSheetView guid="{B339DAC4-A962-4729-81C2-E354C0B5402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5"/>
      <headerFooter alignWithMargins="0"/>
    </customSheetView>
    <customSheetView guid="{30F99172-C4F2-44CA-968C-724910CD8C0D}"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6"/>
      <headerFooter alignWithMargins="0"/>
    </customSheetView>
    <customSheetView guid="{2B785BFB-7564-44CF-85B0-B660EDED919E}"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7"/>
      <headerFooter alignWithMargins="0"/>
    </customSheetView>
    <customSheetView guid="{B8F938A3-B40C-4099-ABD8-B6D835D2359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8"/>
      <headerFooter alignWithMargins="0"/>
    </customSheetView>
    <customSheetView guid="{7F548A59-6325-4863-A2CD-C4C2FE9990B9}"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9"/>
      <headerFooter alignWithMargins="0"/>
    </customSheetView>
    <customSheetView guid="{6B79D4D5-16CF-4897-8F30-1E695809C85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0"/>
      <headerFooter alignWithMargins="0"/>
    </customSheetView>
    <customSheetView guid="{5C6CC12D-4976-49E7-B4BF-0BC5FC5930C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1"/>
      <headerFooter alignWithMargins="0"/>
    </customSheetView>
    <customSheetView guid="{949C0204-0136-46BF-80A5-3F78E0511D46}"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2"/>
      <headerFooter alignWithMargins="0"/>
    </customSheetView>
    <customSheetView guid="{C26CB08D-E75A-444E-97C0-685DE1198CEB}"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3"/>
      <headerFooter alignWithMargins="0"/>
    </customSheetView>
    <customSheetView guid="{DF50C4EA-FB13-4C2C-90E3-833D566A43B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4"/>
      <headerFooter alignWithMargins="0"/>
    </customSheetView>
    <customSheetView guid="{B768E8BE-E40F-4622-8687-5C13CF63FEF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5"/>
      <headerFooter alignWithMargins="0"/>
    </customSheetView>
    <customSheetView guid="{17EC1D8B-C312-4928-92BF-E4B8E04733C9}"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6"/>
      <headerFooter alignWithMargins="0"/>
    </customSheetView>
    <customSheetView guid="{BC5E0361-74E9-4A40-A93E-A28F6B6112C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7"/>
      <headerFooter alignWithMargins="0"/>
    </customSheetView>
    <customSheetView guid="{6B73F06A-6B8B-492D-98E8-4B186744672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8"/>
      <headerFooter alignWithMargins="0"/>
    </customSheetView>
    <customSheetView guid="{4D71A4B5-3501-4D55-925A-603836C1CD6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9"/>
      <headerFooter alignWithMargins="0"/>
    </customSheetView>
    <customSheetView guid="{B11022C5-E08B-4A9C-A0FF-33A3D6D2F386}"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0"/>
      <headerFooter alignWithMargins="0"/>
    </customSheetView>
    <customSheetView guid="{0827DD1F-A9BE-4D13-BDC7-18E2F5303A4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1"/>
      <headerFooter alignWithMargins="0"/>
    </customSheetView>
    <customSheetView guid="{BA17188F-41F9-429B-8466-0B115E6076C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2"/>
      <headerFooter alignWithMargins="0"/>
    </customSheetView>
    <customSheetView guid="{17F81FAD-A804-409E-AD77-E4B3A0D493B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3"/>
      <headerFooter alignWithMargins="0"/>
    </customSheetView>
    <customSheetView guid="{9B3B6D0E-03C7-49B0-92DB-C4FD245E93B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4"/>
      <headerFooter alignWithMargins="0"/>
    </customSheetView>
    <customSheetView guid="{BEA31234-456D-4B58-9D73-CDF96CBEAFF0}"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5"/>
      <headerFooter alignWithMargins="0"/>
    </customSheetView>
    <customSheetView guid="{650001A7-7F5D-4C25-A793-6874747A9BC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6"/>
      <headerFooter alignWithMargins="0"/>
    </customSheetView>
    <customSheetView guid="{50E30236-B87B-46B0-8AB7-5CB07C32AD5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7"/>
      <headerFooter alignWithMargins="0"/>
    </customSheetView>
    <customSheetView guid="{5446BA9A-8B69-404B-A913-5A53E8937DE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8"/>
      <headerFooter alignWithMargins="0"/>
    </customSheetView>
    <customSheetView guid="{9A6DA5E0-B602-4D30-BF57-B9A64673419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9"/>
      <headerFooter alignWithMargins="0"/>
    </customSheetView>
  </customSheetViews>
  <mergeCells count="41">
    <mergeCell ref="A443:P443"/>
    <mergeCell ref="A444:P444"/>
    <mergeCell ref="A445:P445"/>
    <mergeCell ref="F389:G389"/>
    <mergeCell ref="A574:P574"/>
    <mergeCell ref="A509:P509"/>
    <mergeCell ref="A510:P510"/>
    <mergeCell ref="A511:P511"/>
    <mergeCell ref="A572:P572"/>
    <mergeCell ref="A573:P573"/>
    <mergeCell ref="A508:P508"/>
    <mergeCell ref="A571:P571"/>
    <mergeCell ref="A379:P379"/>
    <mergeCell ref="A380:P380"/>
    <mergeCell ref="A381:P381"/>
    <mergeCell ref="A382:P382"/>
    <mergeCell ref="A442:P442"/>
    <mergeCell ref="A256:P256"/>
    <mergeCell ref="A316:P316"/>
    <mergeCell ref="A317:P317"/>
    <mergeCell ref="A318:P318"/>
    <mergeCell ref="A319:P319"/>
    <mergeCell ref="A192:P192"/>
    <mergeCell ref="A193:P193"/>
    <mergeCell ref="A253:P253"/>
    <mergeCell ref="A254:P254"/>
    <mergeCell ref="A255:P255"/>
    <mergeCell ref="A64:P64"/>
    <mergeCell ref="A1:P1"/>
    <mergeCell ref="A2:P2"/>
    <mergeCell ref="A3:P3"/>
    <mergeCell ref="A4:P4"/>
    <mergeCell ref="A129:P129"/>
    <mergeCell ref="A130:P130"/>
    <mergeCell ref="A190:P190"/>
    <mergeCell ref="A191:P191"/>
    <mergeCell ref="A65:P65"/>
    <mergeCell ref="A66:P66"/>
    <mergeCell ref="A67:P67"/>
    <mergeCell ref="A127:P127"/>
    <mergeCell ref="A128:P128"/>
  </mergeCells>
  <phoneticPr fontId="17" type="noConversion"/>
  <printOptions horizontalCentered="1"/>
  <pageMargins left="0.5" right="0.5" top="1" bottom="0.75" header="0.5" footer="0.5"/>
  <pageSetup scale="49" orientation="landscape" r:id="rId30"/>
  <headerFooter alignWithMargins="0"/>
  <rowBreaks count="9" manualBreakCount="9">
    <brk id="63" max="15" man="1"/>
    <brk id="126" max="15" man="1"/>
    <brk id="189" max="15" man="1"/>
    <brk id="252" max="15" man="1"/>
    <brk id="315" max="15" man="1"/>
    <brk id="378" max="15" man="1"/>
    <brk id="441" max="15" man="1"/>
    <brk id="507" max="15" man="1"/>
    <brk id="570" max="15" man="1"/>
  </rowBreaks>
  <customProperties>
    <customPr name="_pios_id" r:id="rId31"/>
  </customProperties>
  <ignoredErrors>
    <ignoredError sqref="I225:I227 L615:O615 M614:O614 L613:O613 L612"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V2210"/>
  <sheetViews>
    <sheetView workbookViewId="0">
      <selection activeCell="E268" sqref="E268"/>
    </sheetView>
  </sheetViews>
  <sheetFormatPr defaultColWidth="14.88671875" defaultRowHeight="15"/>
  <cols>
    <col min="1" max="1" width="4.88671875" style="21" customWidth="1"/>
    <col min="2" max="2" width="21.88671875" style="21" customWidth="1"/>
    <col min="3" max="3" width="37.109375" style="21" bestFit="1" customWidth="1"/>
    <col min="4" max="4" width="11.6640625" style="21" customWidth="1"/>
    <col min="5" max="5" width="4.88671875" style="21" customWidth="1"/>
    <col min="6" max="6" width="9.109375" style="21" bestFit="1" customWidth="1"/>
    <col min="7" max="7" width="10.88671875" style="21" customWidth="1"/>
    <col min="8" max="8" width="9.88671875" style="21" bestFit="1" customWidth="1"/>
    <col min="9" max="9" width="6.109375" style="21" bestFit="1" customWidth="1"/>
    <col min="10" max="10" width="10.33203125" style="21" customWidth="1"/>
    <col min="11" max="11" width="10.109375" style="21" bestFit="1" customWidth="1"/>
    <col min="12" max="12" width="14.6640625" style="21" customWidth="1"/>
    <col min="13" max="13" width="10.109375" style="21" bestFit="1" customWidth="1"/>
    <col min="14" max="14" width="6.88671875" style="21" customWidth="1"/>
    <col min="15" max="15" width="10.44140625" style="21" bestFit="1" customWidth="1"/>
    <col min="16" max="16" width="9.88671875" style="21" customWidth="1"/>
    <col min="17" max="17" width="15.109375" style="21" customWidth="1"/>
    <col min="18" max="18" width="15.33203125" style="21" customWidth="1"/>
    <col min="19" max="16384" width="14.88671875" style="21"/>
  </cols>
  <sheetData>
    <row r="1" spans="1:19" ht="15" customHeight="1">
      <c r="A1" s="26" t="str">
        <f>+'Sch B-3'!A1</f>
        <v>KENTUCKY-AMERICAN WATER COMPANY</v>
      </c>
      <c r="B1" s="34"/>
      <c r="C1" s="34"/>
      <c r="D1" s="34"/>
      <c r="E1" s="34"/>
      <c r="F1" s="34"/>
      <c r="G1" s="34"/>
      <c r="H1" s="34"/>
      <c r="I1" s="34"/>
      <c r="J1" s="34"/>
      <c r="K1" s="34"/>
      <c r="L1" s="34"/>
      <c r="M1" s="34"/>
      <c r="N1" s="34"/>
      <c r="O1" s="34"/>
      <c r="P1" s="34"/>
      <c r="S1" s="15"/>
    </row>
    <row r="2" spans="1:19" ht="15" customHeight="1">
      <c r="A2" s="26" t="str">
        <f>+'Sch B-3'!A2</f>
        <v>Case No. 2026-00094</v>
      </c>
      <c r="B2" s="34"/>
      <c r="C2" s="34"/>
      <c r="D2" s="34"/>
      <c r="E2" s="34"/>
      <c r="F2" s="34"/>
      <c r="G2" s="34"/>
      <c r="H2" s="34"/>
      <c r="I2" s="34"/>
      <c r="J2" s="34"/>
      <c r="K2" s="34"/>
      <c r="L2" s="34"/>
      <c r="M2" s="34"/>
      <c r="N2" s="34"/>
      <c r="O2" s="34"/>
      <c r="P2" s="34"/>
    </row>
    <row r="3" spans="1:19" ht="15" customHeight="1">
      <c r="A3" s="26" t="s">
        <v>634</v>
      </c>
      <c r="B3" s="34"/>
      <c r="C3" s="34"/>
      <c r="D3" s="34"/>
      <c r="E3" s="34"/>
      <c r="F3" s="34"/>
      <c r="G3" s="34"/>
      <c r="H3" s="34"/>
      <c r="I3" s="34"/>
      <c r="J3" s="34"/>
      <c r="K3" s="34"/>
      <c r="L3" s="34"/>
      <c r="M3" s="34"/>
      <c r="N3" s="34"/>
      <c r="O3" s="34"/>
      <c r="P3" s="34"/>
    </row>
    <row r="4" spans="1:19" ht="15" customHeight="1">
      <c r="A4" s="26" t="str">
        <f>+'Sch B-3'!A4</f>
        <v>Base Year at August 31, 2026</v>
      </c>
      <c r="B4" s="34"/>
      <c r="C4" s="34"/>
      <c r="D4" s="34"/>
      <c r="E4" s="34"/>
      <c r="F4" s="34"/>
      <c r="G4" s="34"/>
      <c r="H4" s="34"/>
      <c r="I4" s="34"/>
      <c r="J4" s="34"/>
      <c r="K4" s="34"/>
      <c r="L4" s="34"/>
      <c r="M4" s="34"/>
      <c r="N4" s="34"/>
      <c r="O4" s="34"/>
      <c r="P4" s="34"/>
    </row>
    <row r="5" spans="1:19" ht="15" customHeight="1">
      <c r="A5" s="34"/>
      <c r="B5" s="34"/>
      <c r="C5" s="34"/>
      <c r="D5" s="34"/>
      <c r="E5" s="34"/>
      <c r="F5" s="34"/>
      <c r="G5" s="34"/>
      <c r="H5" s="34"/>
      <c r="I5" s="34"/>
      <c r="J5" s="34"/>
      <c r="K5" s="34"/>
      <c r="L5" s="34"/>
      <c r="M5" s="34"/>
      <c r="N5" s="34"/>
      <c r="O5" s="34"/>
      <c r="P5" s="29" t="s">
        <v>884</v>
      </c>
    </row>
    <row r="6" spans="1:19" s="16" customFormat="1">
      <c r="B6" s="18"/>
      <c r="D6" s="20"/>
      <c r="E6" s="20"/>
      <c r="F6" s="20"/>
      <c r="G6" s="20"/>
      <c r="H6" s="20"/>
      <c r="I6" s="20"/>
      <c r="J6" s="20"/>
      <c r="K6" s="20"/>
      <c r="L6" s="20"/>
      <c r="P6" s="232" t="str">
        <f ca="1">RIGHT(CELL("filename",$A$1),LEN(CELL("filename",$A$1))-SEARCH("\Rate Base",CELL("filename",$A$1),1))</f>
        <v>Rate Base\[KAWC 2026 Rate Case - Exhibit 37 Schedules B1 - B8.xlsx]Sch B-4</v>
      </c>
    </row>
    <row r="7" spans="1:19" ht="15" customHeight="1">
      <c r="A7" s="21" t="str">
        <f>+'Sch B-3'!A7</f>
        <v>DATA: _X_ BASE PERIOD ___ FORECASTED PERIOD</v>
      </c>
      <c r="P7" s="29" t="s">
        <v>658</v>
      </c>
    </row>
    <row r="8" spans="1:19" ht="15" customHeight="1">
      <c r="A8" s="21" t="str">
        <f>+'Sch B-3'!A8</f>
        <v>TYPE OF FILING:  _X_ ORIGINAL __ UPDATED __ REVISED</v>
      </c>
      <c r="P8" s="29" t="str">
        <f>Control!D82</f>
        <v>Witness Responsible:   John Watkins</v>
      </c>
    </row>
    <row r="9" spans="1:19" ht="15" customHeight="1">
      <c r="A9" s="21" t="s">
        <v>885</v>
      </c>
    </row>
    <row r="10" spans="1:19" ht="15" customHeight="1" thickBot="1">
      <c r="A10" s="79"/>
      <c r="B10" s="28"/>
    </row>
    <row r="11" spans="1:19" ht="15" customHeight="1">
      <c r="A11" s="31"/>
      <c r="B11" s="31"/>
      <c r="C11" s="31"/>
      <c r="D11" s="31"/>
      <c r="E11" s="31"/>
      <c r="F11" s="31"/>
      <c r="G11" s="82" t="s">
        <v>886</v>
      </c>
      <c r="H11" s="82"/>
      <c r="I11" s="82"/>
      <c r="J11" s="82"/>
      <c r="K11" s="31"/>
      <c r="L11" s="31"/>
      <c r="M11" s="32" t="s">
        <v>168</v>
      </c>
      <c r="N11" s="31"/>
      <c r="O11" s="32" t="s">
        <v>887</v>
      </c>
      <c r="P11" s="31"/>
    </row>
    <row r="12" spans="1:19" ht="15" customHeight="1">
      <c r="A12" s="33" t="s">
        <v>570</v>
      </c>
      <c r="B12" s="33" t="s">
        <v>888</v>
      </c>
      <c r="G12" s="33" t="s">
        <v>82</v>
      </c>
      <c r="H12" s="33" t="s">
        <v>86</v>
      </c>
      <c r="I12" s="33" t="s">
        <v>889</v>
      </c>
      <c r="J12" s="33" t="s">
        <v>168</v>
      </c>
      <c r="K12" s="33" t="s">
        <v>679</v>
      </c>
      <c r="M12" s="33" t="s">
        <v>679</v>
      </c>
      <c r="O12" s="33" t="s">
        <v>682</v>
      </c>
    </row>
    <row r="13" spans="1:19" ht="15" customHeight="1" thickBot="1">
      <c r="A13" s="33" t="s">
        <v>662</v>
      </c>
      <c r="B13" s="33" t="s">
        <v>718</v>
      </c>
      <c r="C13" s="34" t="s">
        <v>890</v>
      </c>
      <c r="D13" s="34"/>
      <c r="E13" s="34"/>
      <c r="F13" s="34"/>
      <c r="G13" s="33" t="s">
        <v>113</v>
      </c>
      <c r="H13" s="33" t="s">
        <v>891</v>
      </c>
      <c r="I13" s="33" t="s">
        <v>892</v>
      </c>
      <c r="J13" s="33" t="s">
        <v>892</v>
      </c>
      <c r="K13" s="33" t="s">
        <v>682</v>
      </c>
      <c r="M13" s="33" t="s">
        <v>747</v>
      </c>
      <c r="O13" s="33" t="s">
        <v>893</v>
      </c>
    </row>
    <row r="14" spans="1:19" ht="15" customHeight="1">
      <c r="A14" s="32">
        <v>1</v>
      </c>
      <c r="B14" s="31"/>
      <c r="C14" s="31"/>
      <c r="D14" s="31"/>
      <c r="E14" s="31"/>
      <c r="F14" s="31"/>
      <c r="G14" s="31"/>
      <c r="H14" s="31"/>
      <c r="I14" s="31"/>
      <c r="J14" s="31"/>
      <c r="K14" s="31"/>
      <c r="L14" s="31"/>
      <c r="M14" s="31"/>
      <c r="N14" s="31"/>
      <c r="O14" s="31"/>
      <c r="P14" s="31"/>
    </row>
    <row r="15" spans="1:19" ht="15" customHeight="1">
      <c r="A15" s="33">
        <v>2</v>
      </c>
      <c r="B15" s="243"/>
      <c r="C15" s="80"/>
      <c r="G15" s="37"/>
      <c r="H15" s="37"/>
      <c r="I15" s="37"/>
      <c r="J15" s="37"/>
      <c r="K15" s="86"/>
      <c r="M15" s="37"/>
      <c r="O15" s="100"/>
    </row>
    <row r="16" spans="1:19" ht="15" customHeight="1">
      <c r="A16" s="33">
        <v>3</v>
      </c>
      <c r="B16" s="243"/>
      <c r="C16" s="247" t="s">
        <v>720</v>
      </c>
      <c r="H16" s="132"/>
      <c r="I16" s="132"/>
      <c r="J16" s="132"/>
      <c r="M16" s="132"/>
      <c r="O16" s="100"/>
    </row>
    <row r="17" spans="1:15" ht="15" customHeight="1">
      <c r="A17" s="33">
        <v>4</v>
      </c>
      <c r="B17" s="243"/>
      <c r="C17" s="244"/>
      <c r="H17" s="132"/>
      <c r="I17" s="132"/>
      <c r="J17" s="132"/>
      <c r="M17" s="132"/>
      <c r="O17" s="100"/>
    </row>
    <row r="18" spans="1:15" ht="15" customHeight="1">
      <c r="A18" s="33">
        <v>5</v>
      </c>
      <c r="B18" s="243"/>
      <c r="C18" s="244"/>
      <c r="H18" s="132"/>
      <c r="I18" s="132"/>
      <c r="J18" s="132"/>
      <c r="M18" s="132"/>
      <c r="O18" s="33"/>
    </row>
    <row r="19" spans="1:15" ht="15" customHeight="1">
      <c r="A19" s="33">
        <v>6</v>
      </c>
      <c r="B19" s="243"/>
      <c r="C19" s="244"/>
      <c r="H19" s="132"/>
      <c r="I19" s="132"/>
      <c r="J19" s="132"/>
      <c r="M19" s="132"/>
      <c r="O19" s="33"/>
    </row>
    <row r="20" spans="1:15" ht="15" customHeight="1">
      <c r="A20" s="33">
        <v>7</v>
      </c>
      <c r="B20" s="243"/>
      <c r="C20" s="244"/>
      <c r="H20" s="132"/>
      <c r="I20" s="132"/>
      <c r="J20" s="132"/>
      <c r="M20" s="132"/>
      <c r="O20" s="33"/>
    </row>
    <row r="21" spans="1:15" ht="15" customHeight="1">
      <c r="A21" s="33">
        <v>8</v>
      </c>
      <c r="B21" s="243"/>
      <c r="C21" s="244"/>
      <c r="H21" s="132"/>
      <c r="I21" s="132"/>
      <c r="J21" s="132"/>
      <c r="M21" s="132"/>
      <c r="O21" s="33"/>
    </row>
    <row r="22" spans="1:15" ht="15" customHeight="1">
      <c r="A22" s="33">
        <v>9</v>
      </c>
      <c r="B22" s="243"/>
      <c r="C22" s="244"/>
      <c r="H22" s="132"/>
      <c r="I22" s="132"/>
      <c r="J22" s="132"/>
      <c r="M22" s="132"/>
      <c r="O22" s="33"/>
    </row>
    <row r="23" spans="1:15" ht="15" customHeight="1">
      <c r="A23" s="33">
        <v>10</v>
      </c>
      <c r="B23" s="243"/>
      <c r="C23" s="244"/>
      <c r="H23" s="132"/>
      <c r="I23" s="132"/>
      <c r="J23" s="132"/>
      <c r="M23" s="132"/>
      <c r="O23" s="33"/>
    </row>
    <row r="24" spans="1:15" ht="15" customHeight="1">
      <c r="A24" s="33">
        <v>11</v>
      </c>
      <c r="B24" s="243"/>
      <c r="C24" s="244"/>
      <c r="H24" s="132"/>
      <c r="I24" s="132"/>
      <c r="J24" s="132"/>
      <c r="M24" s="132"/>
      <c r="O24" s="33"/>
    </row>
    <row r="25" spans="1:15" ht="15" customHeight="1">
      <c r="A25" s="33">
        <v>12</v>
      </c>
      <c r="B25" s="243"/>
      <c r="C25" s="244"/>
      <c r="H25" s="132"/>
      <c r="I25" s="132"/>
      <c r="J25" s="132"/>
      <c r="M25" s="132"/>
      <c r="O25" s="33"/>
    </row>
    <row r="26" spans="1:15" ht="15" customHeight="1">
      <c r="A26" s="33">
        <v>13</v>
      </c>
      <c r="B26" s="243"/>
      <c r="C26" s="244"/>
      <c r="H26" s="132"/>
      <c r="I26" s="132"/>
      <c r="J26" s="132"/>
      <c r="M26" s="132"/>
      <c r="O26" s="33"/>
    </row>
    <row r="27" spans="1:15" ht="15" customHeight="1">
      <c r="A27" s="33">
        <v>14</v>
      </c>
      <c r="B27" s="243"/>
      <c r="C27" s="244"/>
      <c r="H27" s="132"/>
      <c r="I27" s="132"/>
      <c r="J27" s="132"/>
      <c r="M27" s="132"/>
      <c r="O27" s="33"/>
    </row>
    <row r="28" spans="1:15" ht="15" customHeight="1">
      <c r="A28" s="33">
        <v>15</v>
      </c>
      <c r="B28" s="243"/>
      <c r="C28" s="244"/>
      <c r="H28" s="132"/>
      <c r="I28" s="132"/>
      <c r="J28" s="132"/>
      <c r="M28" s="132"/>
      <c r="O28" s="33"/>
    </row>
    <row r="29" spans="1:15" ht="15" customHeight="1">
      <c r="A29" s="33">
        <v>16</v>
      </c>
      <c r="B29" s="243"/>
      <c r="C29" s="244"/>
      <c r="H29" s="132"/>
      <c r="I29" s="132"/>
      <c r="J29" s="132"/>
      <c r="M29" s="132"/>
      <c r="O29" s="33"/>
    </row>
    <row r="30" spans="1:15" ht="15" customHeight="1">
      <c r="A30" s="33">
        <v>17</v>
      </c>
      <c r="B30" s="243"/>
      <c r="C30" s="244"/>
      <c r="H30" s="132"/>
      <c r="I30" s="132"/>
      <c r="J30" s="132"/>
      <c r="M30" s="132"/>
      <c r="O30" s="33"/>
    </row>
    <row r="31" spans="1:15" ht="15" customHeight="1">
      <c r="A31" s="33">
        <v>18</v>
      </c>
      <c r="B31" s="243"/>
      <c r="C31" s="244"/>
      <c r="H31" s="132"/>
      <c r="I31" s="132"/>
      <c r="J31" s="132"/>
      <c r="M31" s="132"/>
      <c r="O31" s="33"/>
    </row>
    <row r="32" spans="1:15" ht="15" customHeight="1">
      <c r="A32" s="33">
        <v>19</v>
      </c>
      <c r="B32" s="243"/>
      <c r="C32" s="244"/>
      <c r="H32" s="132"/>
      <c r="I32" s="132"/>
      <c r="J32" s="132"/>
      <c r="M32" s="132"/>
      <c r="O32" s="33"/>
    </row>
    <row r="33" spans="1:17" ht="15" customHeight="1">
      <c r="A33" s="33">
        <v>20</v>
      </c>
      <c r="B33" s="243"/>
      <c r="C33" s="244"/>
      <c r="H33" s="132"/>
      <c r="I33" s="132"/>
      <c r="J33" s="132"/>
      <c r="M33" s="132"/>
      <c r="O33" s="33"/>
    </row>
    <row r="34" spans="1:17" ht="15" customHeight="1">
      <c r="A34" s="33">
        <v>21</v>
      </c>
      <c r="B34" s="243"/>
      <c r="C34" s="244"/>
      <c r="H34" s="132"/>
      <c r="I34" s="132"/>
      <c r="J34" s="132"/>
      <c r="M34" s="132"/>
      <c r="O34" s="33"/>
    </row>
    <row r="35" spans="1:17" ht="15" customHeight="1">
      <c r="A35" s="33">
        <v>22</v>
      </c>
      <c r="B35" s="243"/>
      <c r="C35" s="244"/>
      <c r="H35" s="132"/>
      <c r="I35" s="132"/>
      <c r="J35" s="132"/>
      <c r="M35" s="132"/>
      <c r="O35" s="245"/>
    </row>
    <row r="36" spans="1:17" ht="15" customHeight="1">
      <c r="A36" s="33">
        <v>23</v>
      </c>
      <c r="B36" s="243"/>
      <c r="C36" s="244"/>
      <c r="H36" s="132"/>
      <c r="I36" s="132"/>
      <c r="J36" s="132"/>
      <c r="M36" s="132"/>
      <c r="O36" s="245"/>
    </row>
    <row r="37" spans="1:17" ht="15" customHeight="1">
      <c r="A37" s="33">
        <v>24</v>
      </c>
      <c r="B37" s="243"/>
      <c r="C37" s="244"/>
      <c r="H37" s="132"/>
      <c r="I37" s="132"/>
      <c r="J37" s="132"/>
      <c r="M37" s="132"/>
      <c r="O37" s="245"/>
    </row>
    <row r="38" spans="1:17" ht="15" customHeight="1">
      <c r="A38" s="33">
        <v>25</v>
      </c>
      <c r="B38" s="243"/>
      <c r="C38" s="244"/>
      <c r="H38" s="132"/>
      <c r="I38" s="132"/>
      <c r="J38" s="132"/>
      <c r="M38" s="132"/>
      <c r="O38" s="245"/>
    </row>
    <row r="39" spans="1:17" ht="15" customHeight="1">
      <c r="A39" s="33">
        <v>26</v>
      </c>
      <c r="B39" s="243"/>
      <c r="C39" s="244"/>
      <c r="H39" s="132"/>
      <c r="I39" s="132"/>
      <c r="J39" s="132"/>
      <c r="M39" s="132"/>
      <c r="O39" s="246"/>
    </row>
    <row r="40" spans="1:17" ht="15" customHeight="1">
      <c r="A40" s="33">
        <v>27</v>
      </c>
      <c r="B40" s="243"/>
      <c r="C40" s="244"/>
      <c r="H40" s="132"/>
      <c r="I40" s="132"/>
      <c r="J40" s="132"/>
      <c r="M40" s="132"/>
      <c r="O40" s="245"/>
    </row>
    <row r="41" spans="1:17" ht="15" customHeight="1">
      <c r="A41" s="33">
        <v>28</v>
      </c>
      <c r="B41" s="243"/>
      <c r="C41" s="244"/>
      <c r="H41" s="132"/>
      <c r="I41" s="132"/>
      <c r="J41" s="132"/>
      <c r="M41" s="132"/>
      <c r="O41" s="245"/>
    </row>
    <row r="42" spans="1:17" ht="15" customHeight="1">
      <c r="A42" s="33">
        <v>29</v>
      </c>
      <c r="B42" s="243"/>
      <c r="C42" s="244"/>
      <c r="H42" s="132"/>
      <c r="I42" s="132"/>
      <c r="J42" s="132"/>
      <c r="M42" s="132"/>
      <c r="O42" s="245"/>
    </row>
    <row r="43" spans="1:17" ht="15" customHeight="1">
      <c r="A43" s="33">
        <v>30</v>
      </c>
      <c r="Q43" s="100"/>
    </row>
    <row r="44" spans="1:17" ht="15" customHeight="1">
      <c r="A44" s="33">
        <v>31</v>
      </c>
      <c r="Q44" s="100"/>
    </row>
    <row r="45" spans="1:17" ht="15" customHeight="1">
      <c r="A45" s="33">
        <v>32</v>
      </c>
      <c r="Q45" s="100"/>
    </row>
    <row r="46" spans="1:17" ht="15" customHeight="1">
      <c r="A46" s="33">
        <v>33</v>
      </c>
      <c r="B46" s="243"/>
      <c r="C46" s="244"/>
      <c r="H46" s="132"/>
      <c r="I46" s="132"/>
      <c r="J46" s="132"/>
      <c r="M46" s="132"/>
      <c r="O46" s="245"/>
      <c r="Q46" s="100"/>
    </row>
    <row r="47" spans="1:17" ht="15" customHeight="1">
      <c r="A47" s="33">
        <v>34</v>
      </c>
      <c r="Q47" s="100"/>
    </row>
    <row r="48" spans="1:17" ht="15" customHeight="1">
      <c r="A48" s="33">
        <v>35</v>
      </c>
      <c r="B48" s="243"/>
      <c r="C48" s="244"/>
      <c r="H48" s="132"/>
      <c r="I48" s="132"/>
      <c r="J48" s="132"/>
      <c r="M48" s="132"/>
      <c r="O48" s="245"/>
      <c r="Q48" s="100"/>
    </row>
    <row r="49" spans="1:16" ht="15" customHeight="1">
      <c r="G49" s="37"/>
      <c r="H49" s="37"/>
      <c r="I49" s="37"/>
      <c r="J49" s="37"/>
      <c r="M49" s="37"/>
    </row>
    <row r="50" spans="1:16" ht="15" customHeight="1">
      <c r="J50" s="147"/>
    </row>
    <row r="51" spans="1:16" ht="15" customHeight="1">
      <c r="J51" s="147"/>
    </row>
    <row r="52" spans="1:16" ht="15" customHeight="1">
      <c r="C52" s="29"/>
    </row>
    <row r="53" spans="1:16" ht="15" customHeight="1">
      <c r="E53" s="117"/>
      <c r="F53" s="117"/>
      <c r="G53" s="117"/>
      <c r="H53" s="117"/>
      <c r="I53" s="117"/>
      <c r="J53" s="117"/>
      <c r="K53" s="117"/>
      <c r="L53" s="117"/>
      <c r="M53" s="117"/>
      <c r="N53" s="117"/>
    </row>
    <row r="54" spans="1:16" ht="15" customHeight="1">
      <c r="E54" s="117"/>
      <c r="F54" s="117"/>
      <c r="G54" s="117"/>
      <c r="H54" s="117"/>
      <c r="I54" s="117"/>
      <c r="J54" s="117"/>
      <c r="K54" s="117"/>
      <c r="L54" s="117"/>
      <c r="M54" s="117"/>
      <c r="N54" s="117"/>
    </row>
    <row r="55" spans="1:16" ht="15" customHeight="1">
      <c r="A55" s="33"/>
    </row>
    <row r="56" spans="1:16" ht="15" customHeight="1">
      <c r="A56" s="33"/>
    </row>
    <row r="57" spans="1:16" ht="15" customHeight="1">
      <c r="A57" s="33"/>
    </row>
    <row r="58" spans="1:16" ht="15" customHeight="1">
      <c r="A58" s="26" t="str">
        <f>+A1</f>
        <v>KENTUCKY-AMERICAN WATER COMPANY</v>
      </c>
      <c r="B58" s="34"/>
      <c r="C58" s="34"/>
      <c r="D58" s="34"/>
      <c r="E58" s="34"/>
      <c r="F58" s="34"/>
      <c r="G58" s="34"/>
      <c r="H58" s="34"/>
      <c r="I58" s="34"/>
      <c r="J58" s="34"/>
      <c r="K58" s="34"/>
      <c r="L58" s="34"/>
      <c r="M58" s="34"/>
      <c r="N58" s="34"/>
      <c r="O58" s="34"/>
      <c r="P58" s="34"/>
    </row>
    <row r="59" spans="1:16" ht="15" customHeight="1">
      <c r="A59" s="26" t="str">
        <f>+A2</f>
        <v>Case No. 2026-00094</v>
      </c>
      <c r="B59" s="34"/>
      <c r="C59" s="34"/>
      <c r="D59" s="34"/>
      <c r="E59" s="34"/>
      <c r="F59" s="34"/>
      <c r="G59" s="34"/>
      <c r="H59" s="34"/>
      <c r="I59" s="34"/>
      <c r="J59" s="34"/>
      <c r="K59" s="34"/>
      <c r="L59" s="34"/>
      <c r="M59" s="34"/>
      <c r="N59" s="34"/>
      <c r="O59" s="34"/>
      <c r="P59" s="34"/>
    </row>
    <row r="60" spans="1:16" ht="15" customHeight="1">
      <c r="A60" s="26" t="s">
        <v>634</v>
      </c>
      <c r="B60" s="34"/>
      <c r="C60" s="34"/>
      <c r="D60" s="34"/>
      <c r="E60" s="34"/>
      <c r="F60" s="34"/>
      <c r="G60" s="34"/>
      <c r="H60" s="34"/>
      <c r="I60" s="34"/>
      <c r="J60" s="34"/>
      <c r="K60" s="34"/>
      <c r="L60" s="34"/>
      <c r="M60" s="34"/>
      <c r="N60" s="34"/>
      <c r="O60" s="34"/>
      <c r="P60" s="34"/>
    </row>
    <row r="61" spans="1:16" ht="15" customHeight="1">
      <c r="A61" s="26" t="str">
        <f>+'Sch B-3'!A130</f>
        <v>Forecast Year at December 31, 2027</v>
      </c>
      <c r="B61" s="34"/>
      <c r="C61" s="34"/>
      <c r="D61" s="34"/>
      <c r="E61" s="34"/>
      <c r="F61" s="34"/>
      <c r="G61" s="34"/>
      <c r="H61" s="34"/>
      <c r="I61" s="34"/>
      <c r="J61" s="34"/>
      <c r="K61" s="34"/>
      <c r="L61" s="34"/>
      <c r="M61" s="34"/>
      <c r="N61" s="34"/>
      <c r="O61" s="34"/>
      <c r="P61" s="34"/>
    </row>
    <row r="62" spans="1:16" ht="15" customHeight="1">
      <c r="A62" s="34"/>
      <c r="B62" s="34"/>
      <c r="C62" s="34"/>
      <c r="D62" s="34"/>
      <c r="E62" s="34"/>
      <c r="F62" s="34"/>
      <c r="G62" s="34"/>
      <c r="H62" s="34"/>
      <c r="I62" s="34"/>
      <c r="J62" s="34"/>
      <c r="K62" s="34"/>
      <c r="L62" s="34"/>
      <c r="M62" s="34"/>
      <c r="N62" s="34"/>
      <c r="O62" s="34"/>
      <c r="P62" s="29" t="s">
        <v>884</v>
      </c>
    </row>
    <row r="63" spans="1:16" s="16" customFormat="1">
      <c r="B63" s="18"/>
      <c r="D63" s="20"/>
      <c r="E63" s="20"/>
      <c r="F63" s="20"/>
      <c r="G63" s="20"/>
      <c r="H63" s="20"/>
      <c r="I63" s="20"/>
      <c r="J63" s="20"/>
      <c r="K63" s="20"/>
      <c r="L63" s="20"/>
      <c r="P63" s="232" t="str">
        <f ca="1">RIGHT(CELL("filename",$A$1),LEN(CELL("filename",$A$1))-SEARCH("\Rate Base",CELL("filename",$A$1),1))</f>
        <v>Rate Base\[KAWC 2026 Rate Case - Exhibit 37 Schedules B1 - B8.xlsx]Sch B-4</v>
      </c>
    </row>
    <row r="64" spans="1:16" ht="15" customHeight="1">
      <c r="A64" s="21" t="str">
        <f>+'Sch B-3'!A133</f>
        <v>DATA: ___ BASE PERIOD _X_ FORECASTED PERIOD</v>
      </c>
      <c r="P64" s="29" t="s">
        <v>670</v>
      </c>
    </row>
    <row r="65" spans="1:16" ht="15" customHeight="1">
      <c r="A65" s="21" t="str">
        <f>+'Sch B-3'!A134</f>
        <v>TYPE OF FILING:  _X_ ORIGINAL __ UPDATED __ REVISED</v>
      </c>
      <c r="P65" s="29" t="str">
        <f>Control!D84</f>
        <v>Witness Responsible:   John Watkins</v>
      </c>
    </row>
    <row r="66" spans="1:16" ht="15" customHeight="1">
      <c r="A66" s="21" t="str">
        <f>A9</f>
        <v>WORKPAPER REFERENCE NO(S).:  W/P-1-3</v>
      </c>
    </row>
    <row r="67" spans="1:16" ht="15" customHeight="1" thickBot="1">
      <c r="A67" s="79"/>
      <c r="B67" s="28"/>
    </row>
    <row r="68" spans="1:16" ht="15" customHeight="1">
      <c r="A68" s="31"/>
      <c r="B68" s="31"/>
      <c r="C68" s="31"/>
      <c r="D68" s="31"/>
      <c r="E68" s="31"/>
      <c r="F68" s="31"/>
      <c r="G68" s="82" t="s">
        <v>886</v>
      </c>
      <c r="H68" s="82"/>
      <c r="I68" s="82"/>
      <c r="J68" s="82"/>
      <c r="K68" s="31"/>
      <c r="L68" s="31"/>
      <c r="M68" s="32" t="s">
        <v>168</v>
      </c>
      <c r="N68" s="31"/>
      <c r="O68" s="32" t="s">
        <v>887</v>
      </c>
      <c r="P68" s="32"/>
    </row>
    <row r="69" spans="1:16" ht="15" customHeight="1">
      <c r="A69" s="33" t="s">
        <v>570</v>
      </c>
      <c r="B69" s="33" t="s">
        <v>888</v>
      </c>
      <c r="G69" s="33" t="s">
        <v>82</v>
      </c>
      <c r="H69" s="33" t="s">
        <v>86</v>
      </c>
      <c r="I69" s="33" t="s">
        <v>889</v>
      </c>
      <c r="J69" s="33" t="s">
        <v>168</v>
      </c>
      <c r="K69" s="33" t="s">
        <v>679</v>
      </c>
      <c r="M69" s="33" t="s">
        <v>679</v>
      </c>
      <c r="O69" s="33" t="s">
        <v>682</v>
      </c>
      <c r="P69" s="33"/>
    </row>
    <row r="70" spans="1:16" ht="15" customHeight="1" thickBot="1">
      <c r="A70" s="33" t="s">
        <v>662</v>
      </c>
      <c r="B70" s="33" t="s">
        <v>718</v>
      </c>
      <c r="C70" s="34" t="s">
        <v>890</v>
      </c>
      <c r="D70" s="34"/>
      <c r="E70" s="34"/>
      <c r="F70" s="34"/>
      <c r="G70" s="33" t="s">
        <v>113</v>
      </c>
      <c r="H70" s="33" t="s">
        <v>891</v>
      </c>
      <c r="I70" s="33" t="s">
        <v>892</v>
      </c>
      <c r="J70" s="33" t="s">
        <v>892</v>
      </c>
      <c r="K70" s="33" t="s">
        <v>682</v>
      </c>
      <c r="M70" s="33" t="s">
        <v>747</v>
      </c>
      <c r="O70" s="33" t="s">
        <v>893</v>
      </c>
      <c r="P70" s="33"/>
    </row>
    <row r="71" spans="1:16" ht="15" customHeight="1">
      <c r="A71" s="32">
        <v>1</v>
      </c>
      <c r="B71" s="31"/>
      <c r="C71" s="31"/>
      <c r="D71" s="31"/>
      <c r="E71" s="31"/>
      <c r="F71" s="31"/>
      <c r="G71" s="31"/>
      <c r="H71" s="31"/>
      <c r="I71" s="31"/>
      <c r="J71" s="31"/>
      <c r="K71" s="31"/>
      <c r="L71" s="31"/>
      <c r="M71" s="31"/>
      <c r="N71" s="31"/>
      <c r="O71" s="31"/>
      <c r="P71" s="31"/>
    </row>
    <row r="72" spans="1:16" ht="15" customHeight="1">
      <c r="A72" s="33">
        <v>2</v>
      </c>
      <c r="B72" s="243"/>
      <c r="C72" s="248"/>
      <c r="G72" s="37"/>
      <c r="H72" s="37"/>
      <c r="I72" s="37"/>
      <c r="J72" s="37"/>
      <c r="K72" s="86"/>
      <c r="M72" s="37"/>
      <c r="O72" s="33"/>
    </row>
    <row r="73" spans="1:16" ht="15" customHeight="1">
      <c r="A73" s="33">
        <v>3</v>
      </c>
      <c r="B73" s="243"/>
      <c r="C73" s="247" t="s">
        <v>720</v>
      </c>
      <c r="I73" s="132"/>
      <c r="K73" s="132"/>
      <c r="L73" s="132"/>
      <c r="M73" s="137"/>
      <c r="O73" s="100"/>
    </row>
    <row r="74" spans="1:16" ht="15" customHeight="1">
      <c r="A74" s="33">
        <v>4</v>
      </c>
      <c r="B74" s="243"/>
      <c r="C74" s="248"/>
      <c r="I74" s="132"/>
      <c r="K74" s="137"/>
      <c r="L74" s="132"/>
      <c r="M74" s="137"/>
      <c r="O74" s="100"/>
    </row>
    <row r="75" spans="1:16" ht="15" customHeight="1">
      <c r="A75" s="33">
        <v>5</v>
      </c>
      <c r="B75" s="243"/>
      <c r="C75" s="248"/>
      <c r="I75" s="132"/>
      <c r="K75" s="132"/>
      <c r="L75" s="132"/>
      <c r="M75" s="137"/>
      <c r="O75" s="100"/>
    </row>
    <row r="76" spans="1:16" ht="15" customHeight="1">
      <c r="A76" s="33">
        <v>6</v>
      </c>
      <c r="B76" s="243"/>
      <c r="C76" s="248"/>
      <c r="I76" s="132"/>
      <c r="K76" s="132"/>
      <c r="L76" s="132"/>
      <c r="M76" s="137"/>
      <c r="O76" s="100"/>
    </row>
    <row r="77" spans="1:16" ht="15" customHeight="1">
      <c r="A77" s="33">
        <v>7</v>
      </c>
      <c r="B77" s="243"/>
      <c r="C77" s="248"/>
      <c r="I77" s="132"/>
      <c r="K77" s="132"/>
      <c r="L77" s="132"/>
      <c r="M77" s="137"/>
      <c r="O77" s="100"/>
    </row>
    <row r="78" spans="1:16" ht="15" customHeight="1">
      <c r="A78" s="33">
        <v>8</v>
      </c>
      <c r="B78" s="243"/>
      <c r="C78" s="248"/>
      <c r="I78" s="132"/>
      <c r="K78" s="137"/>
      <c r="L78" s="132"/>
      <c r="M78" s="137"/>
      <c r="O78" s="100"/>
    </row>
    <row r="79" spans="1:16" ht="15" customHeight="1">
      <c r="A79" s="33">
        <v>9</v>
      </c>
      <c r="B79" s="243"/>
      <c r="C79" s="248"/>
      <c r="I79" s="132"/>
      <c r="K79" s="137"/>
      <c r="L79" s="132"/>
      <c r="M79" s="137"/>
      <c r="O79" s="100"/>
    </row>
    <row r="80" spans="1:16" ht="15" customHeight="1">
      <c r="A80" s="33">
        <v>10</v>
      </c>
      <c r="B80" s="243"/>
      <c r="C80" s="248"/>
      <c r="I80" s="132"/>
      <c r="K80" s="137"/>
      <c r="L80" s="132"/>
      <c r="M80" s="137"/>
      <c r="N80" s="30"/>
      <c r="O80" s="100"/>
    </row>
    <row r="81" spans="1:15" ht="15" customHeight="1">
      <c r="A81" s="33">
        <v>11</v>
      </c>
      <c r="B81" s="243"/>
      <c r="C81" s="248"/>
      <c r="I81" s="132"/>
      <c r="K81" s="132"/>
      <c r="L81" s="132"/>
      <c r="M81" s="137"/>
      <c r="O81" s="100"/>
    </row>
    <row r="82" spans="1:15" ht="15" customHeight="1">
      <c r="A82" s="33">
        <v>12</v>
      </c>
      <c r="B82" s="243"/>
      <c r="C82" s="248"/>
      <c r="I82" s="132"/>
      <c r="K82" s="132"/>
      <c r="L82" s="132"/>
      <c r="M82" s="137"/>
      <c r="O82" s="100"/>
    </row>
    <row r="83" spans="1:15" ht="15" customHeight="1">
      <c r="A83" s="33">
        <v>13</v>
      </c>
      <c r="B83" s="243"/>
      <c r="C83" s="248"/>
      <c r="I83" s="132"/>
      <c r="K83" s="132"/>
      <c r="L83" s="132"/>
      <c r="M83" s="137"/>
      <c r="O83" s="100"/>
    </row>
    <row r="84" spans="1:15" ht="15" customHeight="1">
      <c r="A84" s="33">
        <v>14</v>
      </c>
      <c r="B84" s="243"/>
      <c r="C84" s="248"/>
      <c r="I84" s="132"/>
      <c r="K84" s="137"/>
      <c r="L84" s="132"/>
      <c r="M84" s="137"/>
      <c r="O84" s="100"/>
    </row>
    <row r="85" spans="1:15" ht="15" customHeight="1">
      <c r="A85" s="33">
        <v>15</v>
      </c>
      <c r="B85" s="243"/>
      <c r="C85" s="248"/>
      <c r="I85" s="132"/>
      <c r="K85" s="137"/>
      <c r="L85" s="132"/>
      <c r="M85" s="137"/>
      <c r="O85" s="100"/>
    </row>
    <row r="86" spans="1:15" ht="15" customHeight="1">
      <c r="A86" s="33">
        <v>16</v>
      </c>
      <c r="B86" s="243"/>
      <c r="C86" s="248"/>
      <c r="I86" s="132"/>
      <c r="K86" s="132"/>
      <c r="L86" s="132"/>
      <c r="M86" s="137"/>
      <c r="O86" s="100"/>
    </row>
    <row r="87" spans="1:15" ht="15" customHeight="1">
      <c r="A87" s="33">
        <v>17</v>
      </c>
      <c r="B87" s="243"/>
      <c r="C87" s="248"/>
      <c r="I87" s="132"/>
      <c r="K87" s="137"/>
      <c r="L87" s="132"/>
      <c r="M87" s="137"/>
      <c r="O87" s="100"/>
    </row>
    <row r="88" spans="1:15" ht="15" customHeight="1">
      <c r="A88" s="33">
        <v>18</v>
      </c>
      <c r="B88" s="243"/>
      <c r="C88" s="248"/>
      <c r="I88" s="132"/>
      <c r="K88" s="132"/>
      <c r="L88" s="132"/>
      <c r="M88" s="137"/>
      <c r="O88" s="100"/>
    </row>
    <row r="89" spans="1:15" ht="15" customHeight="1">
      <c r="A89" s="33">
        <v>19</v>
      </c>
      <c r="B89" s="243"/>
      <c r="C89" s="248"/>
      <c r="I89" s="132"/>
      <c r="K89" s="132"/>
      <c r="L89" s="132"/>
      <c r="M89" s="137"/>
      <c r="O89" s="100"/>
    </row>
    <row r="90" spans="1:15" ht="15" customHeight="1">
      <c r="A90" s="33">
        <v>20</v>
      </c>
      <c r="B90" s="243"/>
      <c r="C90" s="248"/>
      <c r="I90" s="132"/>
      <c r="K90" s="137"/>
      <c r="L90" s="132"/>
      <c r="M90" s="137"/>
      <c r="O90" s="100"/>
    </row>
    <row r="91" spans="1:15" ht="15" customHeight="1">
      <c r="A91" s="33">
        <v>21</v>
      </c>
      <c r="B91" s="243"/>
      <c r="C91" s="248"/>
      <c r="I91" s="132"/>
      <c r="K91" s="132"/>
      <c r="L91" s="132"/>
      <c r="M91" s="137"/>
      <c r="O91" s="100"/>
    </row>
    <row r="92" spans="1:15" ht="15" customHeight="1">
      <c r="A92" s="33">
        <v>22</v>
      </c>
      <c r="B92" s="243"/>
      <c r="C92" s="248"/>
      <c r="I92" s="132"/>
      <c r="K92" s="132"/>
      <c r="L92" s="132"/>
      <c r="M92" s="137"/>
      <c r="O92" s="245"/>
    </row>
    <row r="93" spans="1:15" ht="15" customHeight="1">
      <c r="A93" s="33">
        <v>23</v>
      </c>
      <c r="B93" s="243"/>
      <c r="C93" s="248"/>
      <c r="I93" s="132"/>
      <c r="K93" s="132"/>
      <c r="L93" s="132"/>
      <c r="M93" s="137"/>
      <c r="O93" s="245"/>
    </row>
    <row r="94" spans="1:15" ht="15" customHeight="1">
      <c r="A94" s="33">
        <v>24</v>
      </c>
      <c r="B94" s="243"/>
      <c r="C94" s="248"/>
      <c r="I94" s="132"/>
      <c r="K94" s="132"/>
      <c r="L94" s="132"/>
      <c r="M94" s="137"/>
      <c r="O94" s="245"/>
    </row>
    <row r="95" spans="1:15" ht="15" customHeight="1">
      <c r="A95" s="33">
        <v>25</v>
      </c>
      <c r="B95" s="243"/>
      <c r="C95" s="248"/>
      <c r="I95" s="132"/>
      <c r="K95" s="132"/>
      <c r="L95" s="132"/>
      <c r="M95" s="137"/>
      <c r="O95" s="245"/>
    </row>
    <row r="96" spans="1:15" ht="15" customHeight="1">
      <c r="A96" s="33">
        <v>26</v>
      </c>
      <c r="B96" s="243"/>
      <c r="C96" s="248"/>
      <c r="I96" s="132"/>
      <c r="K96" s="132"/>
      <c r="L96" s="132"/>
      <c r="M96" s="137"/>
      <c r="O96" s="245"/>
    </row>
    <row r="97" spans="1:15" ht="15" customHeight="1">
      <c r="A97" s="33">
        <v>27</v>
      </c>
      <c r="B97" s="243"/>
      <c r="C97" s="248"/>
      <c r="I97" s="132"/>
      <c r="K97" s="132"/>
      <c r="L97" s="132"/>
      <c r="M97" s="137"/>
      <c r="O97" s="245"/>
    </row>
    <row r="98" spans="1:15" ht="15" customHeight="1">
      <c r="A98" s="33">
        <v>28</v>
      </c>
      <c r="B98" s="243"/>
      <c r="C98" s="248"/>
      <c r="I98" s="132"/>
      <c r="K98" s="132"/>
      <c r="L98" s="132"/>
      <c r="M98" s="137"/>
      <c r="O98" s="245"/>
    </row>
    <row r="99" spans="1:15" ht="15" customHeight="1">
      <c r="A99" s="33">
        <v>29</v>
      </c>
      <c r="B99" s="243"/>
      <c r="C99" s="248"/>
      <c r="I99" s="132"/>
      <c r="K99" s="132"/>
      <c r="L99" s="132"/>
      <c r="M99" s="137"/>
      <c r="O99" s="245"/>
    </row>
    <row r="100" spans="1:15" ht="15" customHeight="1">
      <c r="A100" s="33">
        <v>30</v>
      </c>
      <c r="B100" s="243"/>
      <c r="C100" s="248"/>
      <c r="I100" s="132"/>
      <c r="K100" s="132"/>
      <c r="L100" s="132"/>
      <c r="M100" s="137"/>
      <c r="O100" s="245"/>
    </row>
    <row r="101" spans="1:15" ht="15" customHeight="1">
      <c r="A101" s="33">
        <v>31</v>
      </c>
      <c r="B101" s="123"/>
      <c r="C101" s="123"/>
      <c r="I101" s="132"/>
      <c r="K101" s="132"/>
      <c r="L101" s="132"/>
      <c r="M101" s="137"/>
      <c r="O101" s="245"/>
    </row>
    <row r="102" spans="1:15" ht="15" customHeight="1">
      <c r="A102" s="33">
        <v>32</v>
      </c>
      <c r="B102" s="122"/>
      <c r="C102" s="123"/>
      <c r="I102" s="131"/>
      <c r="K102" s="131"/>
      <c r="L102" s="131"/>
      <c r="M102" s="135"/>
      <c r="O102" s="101"/>
    </row>
    <row r="103" spans="1:15" ht="15" customHeight="1">
      <c r="A103" s="33">
        <v>33</v>
      </c>
    </row>
    <row r="104" spans="1:15" ht="15" customHeight="1">
      <c r="A104" s="33">
        <v>34</v>
      </c>
    </row>
    <row r="105" spans="1:15" ht="15" customHeight="1">
      <c r="A105" s="33">
        <v>35</v>
      </c>
    </row>
    <row r="106" spans="1:15" ht="15" customHeight="1">
      <c r="A106" s="33">
        <v>36</v>
      </c>
    </row>
    <row r="107" spans="1:15" ht="15" customHeight="1">
      <c r="A107" s="33">
        <v>37</v>
      </c>
    </row>
    <row r="108" spans="1:15" ht="15" customHeight="1">
      <c r="A108" s="33">
        <v>38</v>
      </c>
      <c r="B108" s="64"/>
      <c r="C108" s="64"/>
      <c r="I108" s="131"/>
      <c r="K108" s="131"/>
      <c r="L108" s="131"/>
      <c r="M108" s="135"/>
      <c r="O108" s="101"/>
    </row>
    <row r="109" spans="1:15" ht="15" customHeight="1">
      <c r="A109" s="33">
        <v>39</v>
      </c>
      <c r="B109" s="64"/>
      <c r="C109" s="64"/>
      <c r="I109" s="131"/>
      <c r="K109" s="131"/>
      <c r="L109" s="131"/>
      <c r="M109" s="135"/>
      <c r="O109" s="101"/>
    </row>
    <row r="110" spans="1:15" ht="15" customHeight="1">
      <c r="A110" s="33">
        <v>40</v>
      </c>
      <c r="B110" s="18"/>
      <c r="C110" s="64"/>
      <c r="G110" s="20"/>
      <c r="H110" s="20"/>
      <c r="J110" s="20"/>
      <c r="M110" s="20"/>
    </row>
    <row r="111" spans="1:15" ht="15" customHeight="1">
      <c r="A111" s="33">
        <v>41</v>
      </c>
      <c r="B111" s="18"/>
      <c r="C111" s="64"/>
      <c r="G111" s="20"/>
      <c r="H111" s="20"/>
      <c r="J111" s="20"/>
      <c r="M111" s="20"/>
      <c r="O111" s="100"/>
    </row>
    <row r="112" spans="1:15" ht="15" customHeight="1">
      <c r="A112" s="33">
        <v>42</v>
      </c>
      <c r="B112" s="18"/>
      <c r="C112" s="64"/>
      <c r="G112" s="20"/>
      <c r="H112" s="20"/>
      <c r="J112" s="20"/>
      <c r="M112" s="20"/>
      <c r="O112" s="100"/>
    </row>
    <row r="113" spans="1:16" ht="15" customHeight="1">
      <c r="A113" s="33">
        <v>43</v>
      </c>
      <c r="B113" s="18"/>
      <c r="C113" s="64"/>
      <c r="G113" s="20"/>
      <c r="H113" s="20"/>
      <c r="J113" s="20"/>
      <c r="M113" s="20"/>
      <c r="O113" s="100"/>
    </row>
    <row r="114" spans="1:16" ht="15" customHeight="1">
      <c r="A114" s="33">
        <v>44</v>
      </c>
      <c r="B114" s="18"/>
      <c r="C114" s="64"/>
      <c r="J114" s="37"/>
      <c r="M114" s="37"/>
      <c r="O114" s="100"/>
    </row>
    <row r="115" spans="1:16" ht="15" customHeight="1">
      <c r="A115" s="33">
        <v>45</v>
      </c>
      <c r="B115" s="18"/>
      <c r="J115" s="37"/>
      <c r="M115" s="37"/>
      <c r="O115" s="100"/>
    </row>
    <row r="116" spans="1:16" ht="15" customHeight="1">
      <c r="A116" s="33">
        <v>46</v>
      </c>
      <c r="G116" s="37"/>
      <c r="H116" s="37"/>
      <c r="I116" s="37"/>
      <c r="J116" s="37"/>
      <c r="M116" s="37"/>
    </row>
    <row r="117" spans="1:16" ht="15" customHeight="1">
      <c r="A117" s="33">
        <v>47</v>
      </c>
      <c r="I117" s="30"/>
    </row>
    <row r="118" spans="1:16" ht="15" customHeight="1">
      <c r="A118" s="33">
        <v>48</v>
      </c>
      <c r="C118" s="29"/>
    </row>
    <row r="119" spans="1:16" ht="15" customHeight="1">
      <c r="A119" s="33">
        <v>49</v>
      </c>
      <c r="E119" s="117"/>
      <c r="F119" s="117"/>
    </row>
    <row r="120" spans="1:16" ht="15" customHeight="1">
      <c r="A120" s="33">
        <v>50</v>
      </c>
      <c r="E120" s="117"/>
      <c r="F120" s="117"/>
    </row>
    <row r="121" spans="1:16" ht="15" customHeight="1">
      <c r="A121" s="26" t="str">
        <f>+A1</f>
        <v>KENTUCKY-AMERICAN WATER COMPANY</v>
      </c>
      <c r="B121" s="34"/>
      <c r="C121" s="34"/>
      <c r="D121" s="34"/>
      <c r="E121" s="34"/>
      <c r="F121" s="34"/>
      <c r="G121" s="34"/>
      <c r="H121" s="34"/>
      <c r="I121" s="34"/>
      <c r="J121" s="34"/>
      <c r="K121" s="34"/>
      <c r="L121" s="34"/>
      <c r="M121" s="34"/>
      <c r="N121" s="34"/>
      <c r="O121" s="34"/>
      <c r="P121" s="34"/>
    </row>
    <row r="122" spans="1:16" ht="15" customHeight="1">
      <c r="A122" s="26" t="str">
        <f>+A2</f>
        <v>Case No. 2026-00094</v>
      </c>
      <c r="B122" s="34"/>
      <c r="C122" s="34"/>
      <c r="D122" s="34"/>
      <c r="E122" s="34"/>
      <c r="F122" s="34"/>
      <c r="G122" s="34"/>
      <c r="H122" s="34"/>
      <c r="I122" s="34"/>
      <c r="J122" s="34"/>
      <c r="K122" s="34"/>
      <c r="L122" s="34"/>
      <c r="M122" s="34"/>
      <c r="N122" s="34"/>
      <c r="O122" s="34"/>
      <c r="P122" s="34"/>
    </row>
    <row r="123" spans="1:16" ht="15" customHeight="1">
      <c r="A123" s="26" t="s">
        <v>636</v>
      </c>
      <c r="B123" s="34"/>
      <c r="C123" s="34"/>
      <c r="D123" s="34"/>
      <c r="E123" s="34"/>
      <c r="F123" s="34"/>
      <c r="G123" s="34"/>
      <c r="H123" s="34"/>
      <c r="I123" s="34"/>
      <c r="J123" s="34"/>
      <c r="K123" s="34"/>
      <c r="L123" s="34"/>
      <c r="M123" s="34"/>
      <c r="N123" s="34"/>
      <c r="O123" s="34"/>
      <c r="P123" s="34"/>
    </row>
    <row r="124" spans="1:16" ht="15" customHeight="1">
      <c r="A124" s="26" t="str">
        <f>+A4</f>
        <v>Base Year at August 31, 2026</v>
      </c>
      <c r="B124" s="34"/>
      <c r="C124" s="34"/>
      <c r="D124" s="34"/>
      <c r="E124" s="34"/>
      <c r="F124" s="34"/>
      <c r="G124" s="34"/>
      <c r="H124" s="34"/>
      <c r="I124" s="34"/>
      <c r="J124" s="34"/>
      <c r="K124" s="34"/>
      <c r="L124" s="34"/>
      <c r="M124" s="34"/>
      <c r="N124" s="34"/>
      <c r="O124" s="34"/>
      <c r="P124" s="34"/>
    </row>
    <row r="125" spans="1:16" ht="15" customHeight="1">
      <c r="A125" s="34"/>
      <c r="B125" s="34"/>
      <c r="C125" s="34"/>
      <c r="D125" s="34"/>
      <c r="E125" s="34"/>
      <c r="F125" s="34"/>
      <c r="G125" s="34"/>
      <c r="H125" s="34"/>
      <c r="I125" s="34"/>
      <c r="J125" s="34"/>
      <c r="K125" s="34"/>
      <c r="L125" s="34"/>
      <c r="M125" s="34"/>
      <c r="N125" s="34"/>
      <c r="O125" s="34"/>
      <c r="P125" s="29" t="s">
        <v>894</v>
      </c>
    </row>
    <row r="126" spans="1:16" s="16" customFormat="1">
      <c r="B126" s="18"/>
      <c r="D126" s="20"/>
      <c r="E126" s="20"/>
      <c r="F126" s="20"/>
      <c r="G126" s="20"/>
      <c r="H126" s="20"/>
      <c r="I126" s="20"/>
      <c r="J126" s="20"/>
      <c r="K126" s="20"/>
      <c r="L126" s="20"/>
      <c r="P126" s="232" t="str">
        <f ca="1">RIGHT(CELL("filename",$A$1),LEN(CELL("filename",$A$1))-SEARCH("\Rate Base",CELL("filename",$A$1),1))</f>
        <v>Rate Base\[KAWC 2026 Rate Case - Exhibit 37 Schedules B1 - B8.xlsx]Sch B-4</v>
      </c>
    </row>
    <row r="127" spans="1:16" ht="15" customHeight="1">
      <c r="A127" s="89" t="str">
        <f>+A7</f>
        <v>DATA: _X_ BASE PERIOD ___ FORECASTED PERIOD</v>
      </c>
      <c r="P127" s="29" t="s">
        <v>658</v>
      </c>
    </row>
    <row r="128" spans="1:16" ht="15" customHeight="1">
      <c r="A128" s="89" t="str">
        <f>+A8</f>
        <v>TYPE OF FILING:  _X_ ORIGINAL __ UPDATED __ REVISED</v>
      </c>
      <c r="P128" s="29" t="str">
        <f>Control!D86</f>
        <v>Witness Responsible:   John Watkins</v>
      </c>
    </row>
    <row r="129" spans="1:16" ht="15" customHeight="1">
      <c r="A129" s="21" t="str">
        <f>A66</f>
        <v>WORKPAPER REFERENCE NO(S).:  W/P-1-3</v>
      </c>
    </row>
    <row r="130" spans="1:16" ht="15" customHeight="1" thickBot="1">
      <c r="A130" s="28"/>
    </row>
    <row r="131" spans="1:16" ht="15" customHeight="1">
      <c r="A131" s="31"/>
      <c r="B131" s="31"/>
      <c r="C131" s="31"/>
      <c r="D131" s="32" t="s">
        <v>88</v>
      </c>
      <c r="E131" s="31"/>
      <c r="F131" s="32" t="s">
        <v>887</v>
      </c>
      <c r="G131" s="31"/>
      <c r="H131" s="32" t="s">
        <v>895</v>
      </c>
      <c r="I131" s="31"/>
      <c r="J131" s="32" t="s">
        <v>769</v>
      </c>
      <c r="K131" s="32" t="s">
        <v>593</v>
      </c>
      <c r="L131" s="31"/>
      <c r="M131" s="32" t="s">
        <v>168</v>
      </c>
      <c r="N131" s="31"/>
      <c r="O131" s="32" t="s">
        <v>896</v>
      </c>
      <c r="P131" s="31"/>
    </row>
    <row r="132" spans="1:16" ht="15" customHeight="1">
      <c r="A132" s="33" t="s">
        <v>570</v>
      </c>
      <c r="B132" s="33" t="s">
        <v>888</v>
      </c>
      <c r="D132" s="33" t="s">
        <v>82</v>
      </c>
      <c r="F132" s="33" t="s">
        <v>80</v>
      </c>
      <c r="H132" s="33" t="s">
        <v>897</v>
      </c>
      <c r="J132" s="33" t="s">
        <v>898</v>
      </c>
      <c r="K132" s="33" t="s">
        <v>898</v>
      </c>
      <c r="M132" s="33" t="s">
        <v>888</v>
      </c>
      <c r="O132" s="33" t="s">
        <v>899</v>
      </c>
    </row>
    <row r="133" spans="1:16" ht="15" customHeight="1" thickBot="1">
      <c r="A133" s="33" t="s">
        <v>662</v>
      </c>
      <c r="B133" s="33" t="s">
        <v>718</v>
      </c>
      <c r="D133" s="33" t="s">
        <v>90</v>
      </c>
      <c r="F133" s="33" t="s">
        <v>88</v>
      </c>
      <c r="H133" s="33" t="s">
        <v>900</v>
      </c>
      <c r="J133" s="33" t="s">
        <v>89</v>
      </c>
      <c r="K133" s="33" t="s">
        <v>89</v>
      </c>
      <c r="M133" s="33" t="s">
        <v>899</v>
      </c>
      <c r="O133" s="33" t="s">
        <v>901</v>
      </c>
    </row>
    <row r="134" spans="1:16" ht="15" customHeight="1">
      <c r="A134" s="32">
        <v>1</v>
      </c>
      <c r="B134" s="31"/>
      <c r="C134" s="31"/>
      <c r="D134" s="31"/>
      <c r="E134" s="31"/>
      <c r="F134" s="31"/>
      <c r="G134" s="31"/>
      <c r="H134" s="31"/>
      <c r="I134" s="31"/>
      <c r="J134" s="31"/>
      <c r="K134" s="31"/>
      <c r="L134" s="31"/>
      <c r="M134" s="31"/>
      <c r="N134" s="31"/>
      <c r="O134" s="31"/>
      <c r="P134" s="31"/>
    </row>
    <row r="135" spans="1:16" ht="15" customHeight="1">
      <c r="A135" s="33">
        <v>2</v>
      </c>
      <c r="B135" s="243"/>
      <c r="C135" s="249"/>
      <c r="D135" s="33"/>
      <c r="E135" s="33"/>
      <c r="F135" s="33"/>
      <c r="G135" s="33"/>
      <c r="H135" s="33"/>
      <c r="J135" s="33"/>
      <c r="K135" s="33"/>
      <c r="L135" s="28"/>
      <c r="M135" s="37"/>
      <c r="N135" s="28"/>
      <c r="O135" s="33"/>
    </row>
    <row r="136" spans="1:16" ht="15" customHeight="1">
      <c r="A136" s="33">
        <v>3</v>
      </c>
      <c r="B136" s="243"/>
      <c r="C136" s="260" t="s">
        <v>720</v>
      </c>
      <c r="D136" s="102"/>
      <c r="E136" s="250"/>
      <c r="F136" s="102"/>
      <c r="H136" s="100"/>
      <c r="J136" s="33"/>
      <c r="K136" s="33"/>
      <c r="L136" s="28"/>
      <c r="M136" s="137"/>
      <c r="N136" s="28"/>
      <c r="O136" s="100"/>
    </row>
    <row r="137" spans="1:16" ht="15" customHeight="1">
      <c r="A137" s="33">
        <v>4</v>
      </c>
      <c r="B137" s="243"/>
      <c r="C137" s="249"/>
      <c r="D137" s="102"/>
      <c r="E137" s="251"/>
      <c r="F137" s="102"/>
      <c r="H137" s="100"/>
      <c r="J137" s="33"/>
      <c r="K137" s="33"/>
      <c r="L137" s="28"/>
      <c r="M137" s="137"/>
      <c r="N137" s="28"/>
      <c r="O137" s="100"/>
    </row>
    <row r="138" spans="1:16" ht="15" customHeight="1">
      <c r="A138" s="33">
        <v>5</v>
      </c>
      <c r="B138" s="243"/>
      <c r="C138" s="249"/>
      <c r="D138" s="102"/>
      <c r="E138" s="251"/>
      <c r="F138" s="102"/>
      <c r="H138" s="100"/>
      <c r="J138" s="33"/>
      <c r="K138" s="33"/>
      <c r="L138" s="28"/>
      <c r="M138" s="137"/>
      <c r="N138" s="28"/>
      <c r="O138" s="100"/>
    </row>
    <row r="139" spans="1:16" ht="15" customHeight="1">
      <c r="A139" s="33">
        <v>6</v>
      </c>
      <c r="B139" s="243"/>
      <c r="C139" s="249"/>
      <c r="D139" s="102"/>
      <c r="E139" s="251"/>
      <c r="F139" s="102"/>
      <c r="H139" s="100"/>
      <c r="J139" s="33"/>
      <c r="K139" s="33"/>
      <c r="L139" s="28"/>
      <c r="M139" s="137"/>
      <c r="N139" s="28"/>
      <c r="O139" s="100"/>
    </row>
    <row r="140" spans="1:16" ht="15" customHeight="1">
      <c r="A140" s="33">
        <v>7</v>
      </c>
      <c r="B140" s="243"/>
      <c r="C140" s="249"/>
      <c r="D140" s="102"/>
      <c r="E140" s="251"/>
      <c r="F140" s="102"/>
      <c r="H140" s="100"/>
      <c r="J140" s="33"/>
      <c r="K140" s="33"/>
      <c r="L140" s="28"/>
      <c r="M140" s="137"/>
      <c r="N140" s="28"/>
      <c r="O140" s="100"/>
    </row>
    <row r="141" spans="1:16" ht="15" customHeight="1">
      <c r="A141" s="33">
        <v>8</v>
      </c>
      <c r="B141" s="243"/>
      <c r="C141" s="249"/>
      <c r="D141" s="102"/>
      <c r="E141" s="102"/>
      <c r="F141" s="102"/>
      <c r="G141" s="33"/>
      <c r="H141" s="100"/>
      <c r="J141" s="33"/>
      <c r="K141" s="33"/>
      <c r="L141" s="28"/>
      <c r="M141" s="137"/>
      <c r="N141" s="28"/>
      <c r="O141" s="100"/>
    </row>
    <row r="142" spans="1:16" ht="15" customHeight="1">
      <c r="A142" s="33">
        <v>9</v>
      </c>
      <c r="B142" s="243"/>
      <c r="C142" s="249"/>
      <c r="D142" s="102"/>
      <c r="E142" s="102"/>
      <c r="F142" s="102"/>
      <c r="G142" s="33"/>
      <c r="H142" s="100"/>
      <c r="J142" s="33"/>
      <c r="K142" s="33"/>
      <c r="L142" s="28"/>
      <c r="M142" s="137"/>
      <c r="N142" s="28"/>
      <c r="O142" s="100"/>
    </row>
    <row r="143" spans="1:16" ht="15" customHeight="1">
      <c r="A143" s="33">
        <v>10</v>
      </c>
      <c r="B143" s="243"/>
      <c r="C143" s="249"/>
      <c r="D143" s="102"/>
      <c r="E143" s="102"/>
      <c r="F143" s="102"/>
      <c r="G143" s="33"/>
      <c r="H143" s="100"/>
      <c r="J143" s="33"/>
      <c r="K143" s="33"/>
      <c r="L143" s="28"/>
      <c r="M143" s="137"/>
      <c r="N143" s="28"/>
      <c r="O143" s="100"/>
    </row>
    <row r="144" spans="1:16" ht="15" customHeight="1">
      <c r="A144" s="33">
        <v>11</v>
      </c>
      <c r="B144" s="243"/>
      <c r="C144" s="249"/>
      <c r="D144" s="102"/>
      <c r="E144" s="102"/>
      <c r="F144" s="102"/>
      <c r="G144" s="33"/>
      <c r="H144" s="100"/>
      <c r="J144" s="33"/>
      <c r="K144" s="33"/>
      <c r="L144" s="28"/>
      <c r="M144" s="137"/>
      <c r="N144" s="28"/>
      <c r="O144" s="100"/>
    </row>
    <row r="145" spans="1:22" ht="15" customHeight="1">
      <c r="A145" s="33">
        <v>12</v>
      </c>
      <c r="B145" s="243"/>
      <c r="C145" s="249"/>
      <c r="D145" s="102"/>
      <c r="E145" s="102"/>
      <c r="F145" s="102"/>
      <c r="G145" s="33"/>
      <c r="H145" s="100"/>
      <c r="J145" s="33"/>
      <c r="K145" s="33"/>
      <c r="L145" s="28"/>
      <c r="M145" s="137"/>
      <c r="N145" s="28"/>
      <c r="O145" s="100"/>
    </row>
    <row r="146" spans="1:22" ht="15" customHeight="1">
      <c r="A146" s="33">
        <v>13</v>
      </c>
      <c r="B146" s="243"/>
      <c r="C146" s="249"/>
      <c r="D146" s="102"/>
      <c r="E146" s="252"/>
      <c r="F146" s="102"/>
      <c r="G146" s="33"/>
      <c r="H146" s="100"/>
      <c r="J146" s="33"/>
      <c r="K146" s="33"/>
      <c r="L146" s="28"/>
      <c r="M146" s="137"/>
      <c r="N146" s="28"/>
      <c r="O146" s="100"/>
    </row>
    <row r="147" spans="1:22" ht="15" customHeight="1">
      <c r="A147" s="33">
        <v>14</v>
      </c>
      <c r="B147" s="243"/>
      <c r="C147" s="249"/>
      <c r="D147" s="102"/>
      <c r="E147" s="102"/>
      <c r="F147" s="102"/>
      <c r="G147" s="33"/>
      <c r="H147" s="100"/>
      <c r="J147" s="33"/>
      <c r="K147" s="33"/>
      <c r="L147" s="28"/>
      <c r="M147" s="137"/>
      <c r="N147" s="28"/>
      <c r="O147" s="100"/>
    </row>
    <row r="148" spans="1:22" ht="15" customHeight="1">
      <c r="A148" s="33">
        <v>15</v>
      </c>
      <c r="B148" s="243"/>
      <c r="C148" s="249"/>
      <c r="D148" s="102"/>
      <c r="E148" s="102"/>
      <c r="F148" s="102"/>
      <c r="G148" s="33"/>
      <c r="H148" s="100"/>
      <c r="J148" s="33"/>
      <c r="K148" s="33"/>
      <c r="L148" s="28"/>
      <c r="M148" s="137"/>
      <c r="N148" s="28"/>
      <c r="O148" s="100"/>
    </row>
    <row r="149" spans="1:22" ht="15" customHeight="1">
      <c r="A149" s="33">
        <v>16</v>
      </c>
      <c r="B149" s="243"/>
      <c r="C149" s="249"/>
      <c r="D149" s="102"/>
      <c r="E149" s="102"/>
      <c r="F149" s="102"/>
      <c r="G149" s="33"/>
      <c r="H149" s="100"/>
      <c r="J149" s="33"/>
      <c r="K149" s="33"/>
      <c r="L149" s="28"/>
      <c r="M149" s="137"/>
      <c r="N149" s="28"/>
      <c r="O149" s="100"/>
    </row>
    <row r="150" spans="1:22" ht="15" customHeight="1">
      <c r="A150" s="33">
        <v>17</v>
      </c>
      <c r="B150" s="243"/>
      <c r="C150" s="249"/>
      <c r="D150" s="102"/>
      <c r="E150" s="102"/>
      <c r="F150" s="102"/>
      <c r="G150" s="33"/>
      <c r="H150" s="100"/>
      <c r="J150" s="33"/>
      <c r="K150" s="33"/>
      <c r="L150" s="28"/>
      <c r="M150" s="137"/>
      <c r="N150" s="28"/>
      <c r="O150" s="100"/>
    </row>
    <row r="151" spans="1:22" ht="15" customHeight="1">
      <c r="A151" s="33">
        <v>18</v>
      </c>
      <c r="B151" s="243"/>
      <c r="C151" s="249"/>
      <c r="D151" s="102"/>
      <c r="E151" s="102"/>
      <c r="F151" s="102"/>
      <c r="G151" s="33"/>
      <c r="H151" s="100"/>
      <c r="J151" s="33"/>
      <c r="K151" s="33"/>
      <c r="L151" s="28"/>
      <c r="M151" s="137"/>
      <c r="N151" s="28"/>
      <c r="O151" s="100"/>
    </row>
    <row r="152" spans="1:22" ht="15" customHeight="1">
      <c r="A152" s="33">
        <v>19</v>
      </c>
      <c r="B152" s="243"/>
      <c r="C152" s="249"/>
      <c r="D152" s="102"/>
      <c r="E152" s="102"/>
      <c r="F152" s="102"/>
      <c r="G152" s="33"/>
      <c r="H152" s="100"/>
      <c r="J152" s="33"/>
      <c r="K152" s="33"/>
      <c r="L152" s="28"/>
      <c r="M152" s="137"/>
      <c r="N152" s="28"/>
      <c r="O152" s="100"/>
      <c r="Q152" s="117"/>
      <c r="R152" s="117"/>
      <c r="S152" s="117"/>
    </row>
    <row r="153" spans="1:22" ht="15" customHeight="1">
      <c r="A153" s="33">
        <v>20</v>
      </c>
      <c r="B153" s="243"/>
      <c r="C153" s="249"/>
      <c r="D153" s="102"/>
      <c r="E153" s="102"/>
      <c r="F153" s="102"/>
      <c r="G153" s="33"/>
      <c r="H153" s="100"/>
      <c r="J153" s="33"/>
      <c r="K153" s="33"/>
      <c r="L153" s="28"/>
      <c r="M153" s="137"/>
      <c r="N153" s="28"/>
      <c r="O153" s="100"/>
      <c r="Q153" s="117"/>
      <c r="R153" s="117"/>
      <c r="S153" s="117"/>
    </row>
    <row r="154" spans="1:22" ht="15" customHeight="1">
      <c r="A154" s="33">
        <v>21</v>
      </c>
      <c r="B154" s="243"/>
      <c r="C154" s="249"/>
      <c r="D154" s="102"/>
      <c r="E154" s="102"/>
      <c r="F154" s="102"/>
      <c r="G154" s="33"/>
      <c r="H154" s="100"/>
      <c r="J154" s="33"/>
      <c r="K154" s="33"/>
      <c r="L154" s="28"/>
      <c r="M154" s="137"/>
      <c r="N154" s="28"/>
      <c r="O154" s="100"/>
      <c r="T154" s="102"/>
      <c r="U154" s="124"/>
      <c r="V154" s="125"/>
    </row>
    <row r="155" spans="1:22" ht="15" customHeight="1">
      <c r="A155" s="33">
        <v>22</v>
      </c>
      <c r="B155" s="243"/>
      <c r="C155" s="249"/>
      <c r="D155" s="102"/>
      <c r="E155" s="102"/>
      <c r="F155" s="102"/>
      <c r="G155" s="33"/>
      <c r="H155" s="253"/>
      <c r="J155" s="29"/>
      <c r="K155" s="254"/>
      <c r="L155" s="28"/>
      <c r="M155" s="137"/>
      <c r="N155" s="28"/>
      <c r="O155" s="100"/>
      <c r="T155" s="102"/>
      <c r="V155" s="103"/>
    </row>
    <row r="156" spans="1:22" ht="15" customHeight="1">
      <c r="A156" s="33">
        <v>23</v>
      </c>
      <c r="B156" s="243"/>
      <c r="C156" s="249"/>
      <c r="D156" s="102"/>
      <c r="E156" s="102"/>
      <c r="F156" s="102"/>
      <c r="G156" s="33"/>
      <c r="H156" s="253"/>
      <c r="J156" s="29"/>
      <c r="K156" s="254"/>
      <c r="L156" s="28"/>
      <c r="M156" s="137"/>
      <c r="N156" s="28"/>
      <c r="O156" s="100"/>
      <c r="T156" s="102"/>
      <c r="V156" s="103"/>
    </row>
    <row r="157" spans="1:22" ht="15" customHeight="1">
      <c r="A157" s="33">
        <v>24</v>
      </c>
      <c r="B157" s="243"/>
      <c r="C157" s="249"/>
      <c r="D157" s="102"/>
      <c r="E157" s="102"/>
      <c r="F157" s="102"/>
      <c r="H157" s="253"/>
      <c r="J157" s="29"/>
      <c r="K157" s="254"/>
      <c r="L157" s="28"/>
      <c r="M157" s="137"/>
      <c r="N157" s="28"/>
      <c r="O157" s="100"/>
      <c r="T157" s="102"/>
      <c r="V157" s="103"/>
    </row>
    <row r="158" spans="1:22" ht="15" customHeight="1">
      <c r="A158" s="33">
        <v>25</v>
      </c>
      <c r="B158" s="243"/>
      <c r="C158" s="249"/>
      <c r="D158" s="102"/>
      <c r="E158" s="102"/>
      <c r="F158" s="102"/>
      <c r="H158" s="253"/>
      <c r="J158" s="29"/>
      <c r="K158" s="254"/>
      <c r="L158" s="104"/>
      <c r="M158" s="137"/>
      <c r="N158" s="28"/>
      <c r="O158" s="100"/>
      <c r="T158" s="102"/>
      <c r="V158" s="103"/>
    </row>
    <row r="159" spans="1:22" ht="15" customHeight="1">
      <c r="A159" s="33">
        <v>26</v>
      </c>
      <c r="B159" s="243"/>
      <c r="C159" s="249"/>
      <c r="D159" s="102"/>
      <c r="E159" s="102"/>
      <c r="F159" s="102"/>
      <c r="H159" s="253"/>
      <c r="J159" s="29"/>
      <c r="K159" s="254"/>
      <c r="L159" s="28"/>
      <c r="M159" s="137"/>
      <c r="N159" s="28"/>
      <c r="O159" s="100"/>
      <c r="T159" s="102"/>
      <c r="V159" s="103"/>
    </row>
    <row r="160" spans="1:22" ht="15" customHeight="1">
      <c r="A160" s="33">
        <v>27</v>
      </c>
      <c r="B160" s="243"/>
      <c r="C160" s="249"/>
      <c r="D160" s="102"/>
      <c r="E160" s="102"/>
      <c r="F160" s="102"/>
      <c r="H160" s="253"/>
      <c r="J160" s="29"/>
      <c r="K160" s="254"/>
      <c r="L160" s="28"/>
      <c r="M160" s="137"/>
      <c r="N160" s="28"/>
      <c r="O160" s="100"/>
      <c r="T160" s="102"/>
      <c r="V160" s="103"/>
    </row>
    <row r="161" spans="1:22" ht="15" customHeight="1">
      <c r="A161" s="33">
        <v>28</v>
      </c>
      <c r="B161" s="243"/>
      <c r="C161" s="249"/>
      <c r="D161" s="102"/>
      <c r="E161" s="251"/>
      <c r="F161" s="102"/>
      <c r="H161" s="253"/>
      <c r="J161" s="29"/>
      <c r="K161" s="254"/>
      <c r="L161" s="104"/>
      <c r="M161" s="137"/>
      <c r="N161" s="28"/>
      <c r="O161" s="100"/>
      <c r="T161" s="102"/>
      <c r="V161" s="103"/>
    </row>
    <row r="162" spans="1:22" ht="15" customHeight="1">
      <c r="A162" s="33">
        <v>29</v>
      </c>
      <c r="B162" s="243"/>
      <c r="C162" s="249"/>
      <c r="D162" s="102"/>
      <c r="E162" s="251"/>
      <c r="F162" s="102"/>
      <c r="H162" s="253"/>
      <c r="J162" s="29"/>
      <c r="K162" s="254"/>
      <c r="L162" s="28"/>
      <c r="M162" s="137"/>
      <c r="N162" s="28"/>
      <c r="O162" s="100"/>
      <c r="T162" s="102"/>
    </row>
    <row r="163" spans="1:22" ht="15" customHeight="1">
      <c r="A163" s="33">
        <v>30</v>
      </c>
      <c r="T163" s="102"/>
    </row>
    <row r="164" spans="1:22" ht="15" customHeight="1">
      <c r="A164" s="33">
        <v>31</v>
      </c>
      <c r="T164" s="102"/>
    </row>
    <row r="165" spans="1:22" ht="15" customHeight="1">
      <c r="A165" s="33">
        <v>32</v>
      </c>
      <c r="B165" s="243"/>
      <c r="C165" s="249"/>
      <c r="D165" s="102"/>
      <c r="E165" s="251"/>
      <c r="F165" s="102"/>
      <c r="H165" s="253"/>
      <c r="J165" s="29"/>
      <c r="K165" s="254"/>
      <c r="L165" s="28"/>
      <c r="M165" s="137"/>
      <c r="N165" s="28"/>
      <c r="O165" s="100"/>
      <c r="P165" s="84"/>
      <c r="T165" s="102"/>
    </row>
    <row r="166" spans="1:22" ht="15" customHeight="1">
      <c r="A166" s="33">
        <v>33</v>
      </c>
      <c r="B166" s="243"/>
      <c r="C166" s="249"/>
      <c r="D166" s="255"/>
      <c r="E166" s="102"/>
      <c r="F166" s="102"/>
      <c r="H166" s="100"/>
      <c r="J166" s="256"/>
      <c r="K166" s="254"/>
      <c r="L166" s="104"/>
      <c r="M166" s="137"/>
      <c r="N166" s="28"/>
      <c r="O166" s="100"/>
      <c r="T166" s="102"/>
    </row>
    <row r="167" spans="1:22" ht="15" customHeight="1">
      <c r="A167" s="33">
        <v>34</v>
      </c>
      <c r="T167" s="102"/>
    </row>
    <row r="168" spans="1:22" ht="15" customHeight="1">
      <c r="A168" s="33">
        <v>35</v>
      </c>
      <c r="B168" s="243"/>
      <c r="C168" s="249"/>
      <c r="D168" s="102"/>
      <c r="E168" s="102"/>
      <c r="F168" s="102"/>
      <c r="H168" s="100"/>
      <c r="J168" s="257"/>
      <c r="K168" s="254"/>
      <c r="L168" s="28"/>
      <c r="M168" s="137"/>
      <c r="N168" s="28"/>
      <c r="O168" s="100"/>
      <c r="T168" s="102"/>
    </row>
    <row r="169" spans="1:22" ht="15" customHeight="1">
      <c r="A169" s="33">
        <v>36</v>
      </c>
      <c r="B169" s="243"/>
      <c r="C169" s="249"/>
      <c r="D169" s="102"/>
      <c r="E169" s="251"/>
      <c r="F169" s="102"/>
      <c r="H169" s="100"/>
      <c r="J169" s="257"/>
      <c r="K169" s="254"/>
      <c r="L169" s="28"/>
      <c r="M169" s="137"/>
      <c r="N169" s="28"/>
      <c r="O169" s="100"/>
      <c r="T169" s="102"/>
    </row>
    <row r="170" spans="1:22" ht="15" customHeight="1">
      <c r="A170" s="33">
        <v>37</v>
      </c>
      <c r="B170" s="243"/>
      <c r="C170" s="249"/>
      <c r="D170" s="102"/>
      <c r="F170" s="102"/>
      <c r="H170" s="100"/>
      <c r="J170" s="257"/>
      <c r="K170" s="254"/>
      <c r="L170" s="28"/>
      <c r="M170" s="137"/>
      <c r="N170" s="28"/>
      <c r="O170" s="100"/>
      <c r="T170" s="102"/>
    </row>
    <row r="171" spans="1:22" ht="15" customHeight="1">
      <c r="A171" s="33">
        <v>38</v>
      </c>
      <c r="B171" s="243"/>
      <c r="C171" s="249"/>
      <c r="D171" s="102"/>
      <c r="F171" s="102"/>
      <c r="H171" s="100"/>
      <c r="J171" s="257"/>
      <c r="K171" s="254"/>
      <c r="L171" s="28"/>
      <c r="M171" s="137"/>
      <c r="N171" s="28"/>
      <c r="O171" s="100"/>
    </row>
    <row r="172" spans="1:22" ht="15" customHeight="1">
      <c r="A172" s="33">
        <v>39</v>
      </c>
      <c r="B172" s="243"/>
      <c r="C172" s="249"/>
      <c r="D172" s="102"/>
      <c r="F172" s="102"/>
      <c r="H172" s="100"/>
      <c r="J172" s="257"/>
      <c r="K172" s="254"/>
      <c r="L172" s="38"/>
      <c r="M172" s="137"/>
      <c r="O172" s="100"/>
    </row>
    <row r="173" spans="1:22" ht="15" customHeight="1">
      <c r="A173" s="33">
        <v>40</v>
      </c>
      <c r="B173" s="243"/>
      <c r="C173" s="249"/>
      <c r="D173" s="102"/>
      <c r="F173" s="102"/>
      <c r="M173" s="24"/>
      <c r="O173" s="258"/>
    </row>
    <row r="174" spans="1:22" ht="15" customHeight="1">
      <c r="A174" s="33">
        <v>41</v>
      </c>
      <c r="B174" s="243"/>
      <c r="C174" s="249"/>
      <c r="D174" s="102"/>
      <c r="M174" s="259"/>
      <c r="O174" s="258"/>
    </row>
    <row r="175" spans="1:22" ht="15" customHeight="1">
      <c r="A175" s="33">
        <v>42</v>
      </c>
      <c r="B175" s="243"/>
      <c r="C175" s="249"/>
      <c r="M175" s="259"/>
      <c r="O175" s="258"/>
      <c r="Q175" s="117"/>
      <c r="R175" s="117"/>
      <c r="S175" s="117"/>
    </row>
    <row r="176" spans="1:22" ht="15" customHeight="1">
      <c r="A176" s="33">
        <v>43</v>
      </c>
      <c r="B176" s="18"/>
      <c r="M176" s="259"/>
      <c r="O176" s="258"/>
    </row>
    <row r="177" spans="1:16" ht="15" customHeight="1">
      <c r="A177" s="33">
        <v>44</v>
      </c>
      <c r="B177" s="18"/>
    </row>
    <row r="178" spans="1:16" ht="15" customHeight="1">
      <c r="A178" s="33">
        <v>45</v>
      </c>
      <c r="B178" s="18"/>
      <c r="J178" s="37"/>
      <c r="K178" s="37"/>
      <c r="L178" s="38"/>
      <c r="M178" s="25"/>
    </row>
    <row r="179" spans="1:16" ht="15" customHeight="1">
      <c r="A179" s="33">
        <v>46</v>
      </c>
    </row>
    <row r="180" spans="1:16" ht="15" customHeight="1">
      <c r="A180" s="33">
        <v>47</v>
      </c>
    </row>
    <row r="181" spans="1:16" ht="15" customHeight="1">
      <c r="A181" s="33">
        <v>48</v>
      </c>
      <c r="C181" s="29"/>
    </row>
    <row r="182" spans="1:16" ht="15" customHeight="1">
      <c r="A182" s="33">
        <v>49</v>
      </c>
    </row>
    <row r="183" spans="1:16" ht="15" customHeight="1">
      <c r="A183" s="33">
        <v>50</v>
      </c>
    </row>
    <row r="184" spans="1:16" ht="15" customHeight="1">
      <c r="A184" s="630" t="str">
        <f>+A121</f>
        <v>KENTUCKY-AMERICAN WATER COMPANY</v>
      </c>
      <c r="B184" s="630"/>
      <c r="C184" s="630"/>
      <c r="D184" s="630"/>
      <c r="E184" s="630"/>
      <c r="F184" s="630"/>
      <c r="G184" s="630"/>
      <c r="H184" s="630"/>
      <c r="I184" s="630"/>
      <c r="J184" s="630"/>
      <c r="K184" s="630"/>
      <c r="L184" s="630"/>
      <c r="M184" s="630"/>
      <c r="N184" s="630"/>
      <c r="O184" s="630"/>
      <c r="P184" s="630"/>
    </row>
    <row r="185" spans="1:16" ht="15" customHeight="1">
      <c r="A185" s="26" t="str">
        <f>+A122</f>
        <v>Case No. 2026-00094</v>
      </c>
      <c r="B185" s="34"/>
      <c r="C185" s="34"/>
      <c r="D185" s="34"/>
      <c r="E185" s="34"/>
      <c r="F185" s="34"/>
      <c r="G185" s="34"/>
      <c r="H185" s="34"/>
      <c r="I185" s="34"/>
      <c r="J185" s="34"/>
      <c r="K185" s="34"/>
      <c r="L185" s="34"/>
      <c r="M185" s="34"/>
      <c r="N185" s="34"/>
      <c r="O185" s="34"/>
      <c r="P185" s="34"/>
    </row>
    <row r="186" spans="1:16" ht="15" customHeight="1">
      <c r="A186" s="26" t="str">
        <f>+A123</f>
        <v>CONSTRUCTION WORK IN PROGRESS - PERCENT COMPLETE</v>
      </c>
      <c r="B186" s="34"/>
      <c r="C186" s="34"/>
      <c r="D186" s="34"/>
      <c r="E186" s="34"/>
      <c r="F186" s="34"/>
      <c r="G186" s="34"/>
      <c r="H186" s="34"/>
      <c r="I186" s="34"/>
      <c r="J186" s="34"/>
      <c r="K186" s="34"/>
      <c r="L186" s="34"/>
      <c r="M186" s="34"/>
      <c r="N186" s="34"/>
      <c r="O186" s="34"/>
      <c r="P186" s="34"/>
    </row>
    <row r="187" spans="1:16" ht="15" customHeight="1">
      <c r="A187" s="26" t="str">
        <f>+A61</f>
        <v>Forecast Year at December 31, 2027</v>
      </c>
      <c r="B187" s="34"/>
      <c r="C187" s="34"/>
      <c r="D187" s="34"/>
      <c r="E187" s="34"/>
      <c r="F187" s="34"/>
      <c r="G187" s="34"/>
      <c r="H187" s="34"/>
      <c r="I187" s="34"/>
      <c r="J187" s="34"/>
      <c r="K187" s="34"/>
      <c r="L187" s="34"/>
      <c r="M187" s="34"/>
      <c r="N187" s="34"/>
      <c r="O187" s="34"/>
      <c r="P187" s="34"/>
    </row>
    <row r="188" spans="1:16" ht="15" customHeight="1">
      <c r="A188" s="34"/>
      <c r="B188" s="34"/>
      <c r="C188" s="34"/>
      <c r="D188" s="34"/>
      <c r="E188" s="34"/>
      <c r="F188" s="34"/>
      <c r="G188" s="34"/>
      <c r="H188" s="34"/>
      <c r="I188" s="34"/>
      <c r="J188" s="34"/>
      <c r="K188" s="34"/>
      <c r="L188" s="34"/>
      <c r="M188" s="34"/>
      <c r="N188" s="34"/>
      <c r="O188" s="34"/>
      <c r="P188" s="29" t="s">
        <v>894</v>
      </c>
    </row>
    <row r="189" spans="1:16" s="16" customFormat="1">
      <c r="B189" s="18"/>
      <c r="D189" s="20"/>
      <c r="E189" s="20"/>
      <c r="F189" s="20"/>
      <c r="G189" s="20"/>
      <c r="H189" s="20"/>
      <c r="I189" s="20"/>
      <c r="J189" s="20"/>
      <c r="K189" s="20"/>
      <c r="L189" s="20"/>
      <c r="P189" s="232" t="str">
        <f ca="1">RIGHT(CELL("filename",$A$1),LEN(CELL("filename",$A$1))-SEARCH("\Rate Base",CELL("filename",$A$1),1))</f>
        <v>Rate Base\[KAWC 2026 Rate Case - Exhibit 37 Schedules B1 - B8.xlsx]Sch B-4</v>
      </c>
    </row>
    <row r="190" spans="1:16" ht="15" customHeight="1">
      <c r="A190" s="89" t="str">
        <f>A64</f>
        <v>DATA: ___ BASE PERIOD _X_ FORECASTED PERIOD</v>
      </c>
      <c r="P190" s="29" t="s">
        <v>670</v>
      </c>
    </row>
    <row r="191" spans="1:16" ht="15" customHeight="1">
      <c r="A191" s="89" t="str">
        <f>A65</f>
        <v>TYPE OF FILING:  _X_ ORIGINAL __ UPDATED __ REVISED</v>
      </c>
      <c r="P191" s="29" t="str">
        <f>Control!D88</f>
        <v>Witness Responsible:   John Watkins</v>
      </c>
    </row>
    <row r="192" spans="1:16" ht="15" customHeight="1">
      <c r="A192" s="21" t="str">
        <f>A129</f>
        <v>WORKPAPER REFERENCE NO(S).:  W/P-1-3</v>
      </c>
    </row>
    <row r="193" spans="1:16" ht="15" customHeight="1" thickBot="1">
      <c r="A193" s="28"/>
    </row>
    <row r="194" spans="1:16" ht="15" customHeight="1">
      <c r="A194" s="31"/>
      <c r="B194" s="31"/>
      <c r="C194" s="31"/>
      <c r="D194" s="32" t="s">
        <v>88</v>
      </c>
      <c r="E194" s="31"/>
      <c r="F194" s="32" t="s">
        <v>887</v>
      </c>
      <c r="G194" s="31"/>
      <c r="H194" s="32" t="s">
        <v>895</v>
      </c>
      <c r="I194" s="31"/>
      <c r="J194" s="32" t="s">
        <v>769</v>
      </c>
      <c r="K194" s="32" t="s">
        <v>593</v>
      </c>
      <c r="L194" s="31"/>
      <c r="M194" s="32" t="s">
        <v>168</v>
      </c>
      <c r="N194" s="31"/>
      <c r="O194" s="32" t="s">
        <v>896</v>
      </c>
      <c r="P194" s="31"/>
    </row>
    <row r="195" spans="1:16" ht="15" customHeight="1">
      <c r="A195" s="33" t="s">
        <v>570</v>
      </c>
      <c r="B195" s="33" t="s">
        <v>888</v>
      </c>
      <c r="D195" s="33" t="s">
        <v>82</v>
      </c>
      <c r="F195" s="33" t="s">
        <v>80</v>
      </c>
      <c r="H195" s="33" t="s">
        <v>897</v>
      </c>
      <c r="J195" s="33" t="s">
        <v>898</v>
      </c>
      <c r="K195" s="33" t="s">
        <v>898</v>
      </c>
      <c r="M195" s="33" t="s">
        <v>888</v>
      </c>
      <c r="O195" s="33" t="s">
        <v>899</v>
      </c>
    </row>
    <row r="196" spans="1:16" ht="15" customHeight="1" thickBot="1">
      <c r="A196" s="33" t="s">
        <v>662</v>
      </c>
      <c r="B196" s="33" t="s">
        <v>718</v>
      </c>
      <c r="D196" s="33" t="s">
        <v>90</v>
      </c>
      <c r="F196" s="33" t="s">
        <v>88</v>
      </c>
      <c r="H196" s="33" t="s">
        <v>900</v>
      </c>
      <c r="J196" s="33" t="s">
        <v>89</v>
      </c>
      <c r="K196" s="33" t="s">
        <v>89</v>
      </c>
      <c r="M196" s="33" t="s">
        <v>899</v>
      </c>
      <c r="O196" s="33" t="s">
        <v>901</v>
      </c>
    </row>
    <row r="197" spans="1:16" ht="15" customHeight="1">
      <c r="A197" s="32">
        <v>1</v>
      </c>
      <c r="B197" s="31"/>
      <c r="C197" s="31"/>
      <c r="D197" s="31"/>
      <c r="E197" s="31"/>
      <c r="F197" s="31"/>
      <c r="G197" s="31"/>
      <c r="H197" s="31"/>
      <c r="I197" s="31"/>
      <c r="J197" s="31"/>
      <c r="K197" s="31"/>
      <c r="L197" s="31"/>
      <c r="M197" s="31"/>
      <c r="N197" s="31"/>
      <c r="O197" s="31"/>
      <c r="P197" s="31"/>
    </row>
    <row r="198" spans="1:16" ht="15" customHeight="1">
      <c r="A198" s="33">
        <v>2</v>
      </c>
      <c r="B198" s="243"/>
      <c r="C198" s="249"/>
      <c r="D198" s="33"/>
      <c r="E198" s="33"/>
      <c r="F198" s="33"/>
      <c r="G198" s="33"/>
      <c r="H198" s="33"/>
      <c r="I198" s="33"/>
      <c r="J198" s="33"/>
      <c r="K198" s="33"/>
      <c r="M198" s="37"/>
      <c r="O198" s="33"/>
    </row>
    <row r="199" spans="1:16" ht="15" customHeight="1">
      <c r="A199" s="33">
        <v>3</v>
      </c>
      <c r="B199" s="243"/>
      <c r="C199" s="260" t="s">
        <v>720</v>
      </c>
      <c r="D199" s="102"/>
      <c r="E199" s="251"/>
      <c r="F199" s="102"/>
      <c r="H199" s="100"/>
      <c r="J199" s="33"/>
      <c r="K199" s="33"/>
      <c r="M199" s="137"/>
      <c r="O199" s="100"/>
    </row>
    <row r="200" spans="1:16" ht="15" customHeight="1">
      <c r="A200" s="33">
        <v>4</v>
      </c>
      <c r="B200" s="243"/>
      <c r="C200" s="249"/>
      <c r="D200" s="102"/>
      <c r="E200" s="251"/>
      <c r="F200" s="102"/>
      <c r="H200" s="100"/>
      <c r="J200" s="33"/>
      <c r="K200" s="33"/>
      <c r="M200" s="137"/>
      <c r="O200" s="100"/>
    </row>
    <row r="201" spans="1:16" ht="15" customHeight="1">
      <c r="A201" s="33">
        <v>5</v>
      </c>
      <c r="B201" s="243"/>
      <c r="C201" s="249"/>
      <c r="D201" s="102"/>
      <c r="E201" s="251"/>
      <c r="F201" s="102"/>
      <c r="H201" s="100"/>
      <c r="J201" s="33"/>
      <c r="K201" s="33"/>
      <c r="M201" s="137"/>
      <c r="O201" s="100"/>
    </row>
    <row r="202" spans="1:16" ht="15" customHeight="1">
      <c r="A202" s="33">
        <v>6</v>
      </c>
      <c r="B202" s="243"/>
      <c r="C202" s="249"/>
      <c r="D202" s="102"/>
      <c r="E202" s="251"/>
      <c r="F202" s="102"/>
      <c r="H202" s="100"/>
      <c r="J202" s="33"/>
      <c r="K202" s="33"/>
      <c r="M202" s="137"/>
      <c r="O202" s="100"/>
    </row>
    <row r="203" spans="1:16" ht="15" customHeight="1">
      <c r="A203" s="33">
        <v>7</v>
      </c>
      <c r="B203" s="243"/>
      <c r="C203" s="249"/>
      <c r="D203" s="102"/>
      <c r="E203" s="102"/>
      <c r="F203" s="102"/>
      <c r="G203" s="33"/>
      <c r="H203" s="100"/>
      <c r="J203" s="33"/>
      <c r="K203" s="33"/>
      <c r="M203" s="137"/>
      <c r="O203" s="100"/>
    </row>
    <row r="204" spans="1:16" ht="15" customHeight="1">
      <c r="A204" s="33">
        <v>8</v>
      </c>
      <c r="B204" s="243"/>
      <c r="C204" s="249"/>
      <c r="D204" s="102"/>
      <c r="E204" s="102"/>
      <c r="F204" s="102"/>
      <c r="G204" s="33"/>
      <c r="H204" s="100"/>
      <c r="J204" s="33"/>
      <c r="K204" s="33"/>
      <c r="M204" s="137"/>
      <c r="O204" s="100"/>
    </row>
    <row r="205" spans="1:16" ht="15" customHeight="1">
      <c r="A205" s="33">
        <v>9</v>
      </c>
      <c r="B205" s="243"/>
      <c r="C205" s="249"/>
      <c r="D205" s="102"/>
      <c r="E205" s="102"/>
      <c r="F205" s="102"/>
      <c r="G205" s="33"/>
      <c r="H205" s="100"/>
      <c r="J205" s="33"/>
      <c r="K205" s="33"/>
      <c r="M205" s="137"/>
      <c r="O205" s="100"/>
    </row>
    <row r="206" spans="1:16" ht="15" customHeight="1">
      <c r="A206" s="33">
        <v>10</v>
      </c>
      <c r="B206" s="243"/>
      <c r="C206" s="249"/>
      <c r="D206" s="252"/>
      <c r="E206" s="252"/>
      <c r="F206" s="252"/>
      <c r="G206" s="33"/>
      <c r="H206" s="242"/>
      <c r="J206" s="98"/>
      <c r="K206" s="98"/>
      <c r="M206" s="137"/>
      <c r="O206" s="100"/>
    </row>
    <row r="207" spans="1:16" ht="15" customHeight="1">
      <c r="A207" s="33">
        <v>11</v>
      </c>
      <c r="B207" s="243"/>
      <c r="C207" s="249"/>
      <c r="D207" s="252"/>
      <c r="E207" s="252"/>
      <c r="F207" s="252"/>
      <c r="G207" s="261"/>
      <c r="H207" s="242"/>
      <c r="J207" s="33"/>
      <c r="K207" s="33"/>
      <c r="M207" s="137"/>
      <c r="O207" s="100"/>
    </row>
    <row r="208" spans="1:16" ht="15" customHeight="1">
      <c r="A208" s="33">
        <v>12</v>
      </c>
      <c r="B208" s="243"/>
      <c r="C208" s="249"/>
      <c r="D208" s="102"/>
      <c r="E208" s="102"/>
      <c r="F208" s="102"/>
      <c r="G208" s="33"/>
      <c r="H208" s="100"/>
      <c r="J208" s="33"/>
      <c r="K208" s="33"/>
      <c r="M208" s="137"/>
      <c r="O208" s="100"/>
    </row>
    <row r="209" spans="1:22" ht="15" customHeight="1">
      <c r="A209" s="33">
        <v>13</v>
      </c>
      <c r="B209" s="243"/>
      <c r="C209" s="249"/>
      <c r="D209" s="102"/>
      <c r="E209" s="102"/>
      <c r="F209" s="102"/>
      <c r="G209" s="261"/>
      <c r="H209" s="100"/>
      <c r="J209" s="33"/>
      <c r="K209" s="33"/>
      <c r="M209" s="137"/>
      <c r="O209" s="100"/>
    </row>
    <row r="210" spans="1:22" ht="15" customHeight="1">
      <c r="A210" s="33">
        <v>14</v>
      </c>
      <c r="B210" s="243"/>
      <c r="C210" s="249"/>
      <c r="D210" s="102"/>
      <c r="E210" s="102"/>
      <c r="F210" s="102"/>
      <c r="G210" s="261"/>
      <c r="H210" s="100"/>
      <c r="J210" s="33"/>
      <c r="K210" s="33"/>
      <c r="M210" s="137"/>
      <c r="O210" s="100"/>
    </row>
    <row r="211" spans="1:22" ht="15" customHeight="1">
      <c r="A211" s="33">
        <v>15</v>
      </c>
      <c r="B211" s="243"/>
      <c r="C211" s="249"/>
      <c r="D211" s="102"/>
      <c r="E211" s="102"/>
      <c r="F211" s="102"/>
      <c r="G211" s="33"/>
      <c r="H211" s="242"/>
      <c r="J211" s="98"/>
      <c r="K211" s="98"/>
      <c r="M211" s="137"/>
      <c r="O211" s="100"/>
    </row>
    <row r="212" spans="1:22" ht="15" customHeight="1">
      <c r="A212" s="33">
        <v>16</v>
      </c>
      <c r="B212" s="243"/>
      <c r="C212" s="249"/>
      <c r="D212" s="102"/>
      <c r="E212" s="102"/>
      <c r="F212" s="102"/>
      <c r="G212" s="33"/>
      <c r="H212" s="242"/>
      <c r="J212" s="98"/>
      <c r="K212" s="98"/>
      <c r="M212" s="137"/>
      <c r="O212" s="100"/>
    </row>
    <row r="213" spans="1:22" ht="15" customHeight="1">
      <c r="A213" s="33">
        <v>17</v>
      </c>
      <c r="B213" s="243"/>
      <c r="C213" s="249"/>
      <c r="D213" s="102"/>
      <c r="E213" s="102"/>
      <c r="F213" s="102"/>
      <c r="G213" s="33"/>
      <c r="H213" s="242"/>
      <c r="J213" s="98"/>
      <c r="K213" s="98"/>
      <c r="M213" s="137"/>
      <c r="O213" s="100"/>
    </row>
    <row r="214" spans="1:22" ht="15" customHeight="1">
      <c r="A214" s="33">
        <v>18</v>
      </c>
      <c r="B214" s="243"/>
      <c r="C214" s="249"/>
      <c r="D214" s="102"/>
      <c r="E214" s="102"/>
      <c r="F214" s="102"/>
      <c r="G214" s="33"/>
      <c r="H214" s="242"/>
      <c r="J214" s="98"/>
      <c r="K214" s="98"/>
      <c r="M214" s="137"/>
      <c r="O214" s="100"/>
    </row>
    <row r="215" spans="1:22" ht="15" customHeight="1">
      <c r="A215" s="33">
        <v>19</v>
      </c>
      <c r="B215" s="243"/>
      <c r="C215" s="249"/>
      <c r="D215" s="102"/>
      <c r="E215" s="102"/>
      <c r="F215" s="102"/>
      <c r="G215" s="33"/>
      <c r="H215" s="242"/>
      <c r="J215" s="98"/>
      <c r="K215" s="98"/>
      <c r="M215" s="137"/>
      <c r="O215" s="100"/>
      <c r="Q215" s="117"/>
      <c r="R215" s="117"/>
      <c r="S215" s="117"/>
      <c r="T215" s="117"/>
    </row>
    <row r="216" spans="1:22" ht="15" customHeight="1">
      <c r="A216" s="33">
        <v>20</v>
      </c>
      <c r="B216" s="243"/>
      <c r="C216" s="249"/>
      <c r="D216" s="102"/>
      <c r="E216" s="102"/>
      <c r="F216" s="102"/>
      <c r="G216" s="33"/>
      <c r="H216" s="242"/>
      <c r="J216" s="98"/>
      <c r="K216" s="98"/>
      <c r="M216" s="137"/>
      <c r="O216" s="100"/>
      <c r="Q216" s="117"/>
      <c r="R216" s="117"/>
      <c r="S216" s="117"/>
      <c r="T216" s="117"/>
    </row>
    <row r="217" spans="1:22" ht="15" customHeight="1">
      <c r="A217" s="33">
        <v>21</v>
      </c>
      <c r="B217" s="243"/>
      <c r="C217" s="249"/>
      <c r="D217" s="102"/>
      <c r="E217" s="102"/>
      <c r="F217" s="102"/>
      <c r="G217" s="33"/>
      <c r="H217" s="242"/>
      <c r="J217" s="98"/>
      <c r="K217" s="98"/>
      <c r="M217" s="137"/>
      <c r="O217" s="100"/>
      <c r="T217" s="139"/>
      <c r="V217" s="103"/>
    </row>
    <row r="218" spans="1:22" ht="15" customHeight="1">
      <c r="A218" s="33">
        <v>22</v>
      </c>
      <c r="B218" s="243"/>
      <c r="C218" s="249"/>
      <c r="D218" s="102"/>
      <c r="E218" s="102"/>
      <c r="F218" s="102"/>
      <c r="G218" s="33"/>
      <c r="H218" s="253"/>
      <c r="J218" s="105"/>
      <c r="K218" s="137"/>
      <c r="M218" s="137"/>
      <c r="O218" s="100"/>
      <c r="T218" s="139"/>
      <c r="V218" s="103"/>
    </row>
    <row r="219" spans="1:22" ht="15" customHeight="1">
      <c r="A219" s="33">
        <v>23</v>
      </c>
      <c r="B219" s="243"/>
      <c r="C219" s="249"/>
      <c r="D219" s="102"/>
      <c r="E219" s="102"/>
      <c r="F219" s="102"/>
      <c r="G219" s="33"/>
      <c r="H219" s="253"/>
      <c r="J219" s="105"/>
      <c r="K219" s="137"/>
      <c r="M219" s="137"/>
      <c r="O219" s="100"/>
      <c r="T219" s="139"/>
      <c r="V219" s="103"/>
    </row>
    <row r="220" spans="1:22" ht="15" customHeight="1">
      <c r="A220" s="33">
        <v>24</v>
      </c>
      <c r="B220" s="243"/>
      <c r="C220" s="249"/>
      <c r="D220" s="102"/>
      <c r="E220" s="102"/>
      <c r="F220" s="102"/>
      <c r="G220" s="33"/>
      <c r="H220" s="253"/>
      <c r="J220" s="105"/>
      <c r="K220" s="137"/>
      <c r="M220" s="137"/>
      <c r="O220" s="100"/>
      <c r="T220" s="140"/>
      <c r="V220" s="103"/>
    </row>
    <row r="221" spans="1:22" ht="15" customHeight="1">
      <c r="A221" s="33">
        <v>25</v>
      </c>
      <c r="B221" s="243"/>
      <c r="C221" s="249"/>
      <c r="D221" s="102"/>
      <c r="E221" s="102"/>
      <c r="F221" s="102"/>
      <c r="G221" s="33"/>
      <c r="H221" s="253"/>
      <c r="J221" s="137"/>
      <c r="K221" s="137"/>
      <c r="M221" s="137"/>
      <c r="O221" s="100"/>
      <c r="T221" s="140"/>
      <c r="V221" s="103"/>
    </row>
    <row r="222" spans="1:22" ht="15" customHeight="1">
      <c r="A222" s="33">
        <v>26</v>
      </c>
      <c r="B222" s="243"/>
      <c r="C222" s="249"/>
      <c r="D222" s="102"/>
      <c r="E222" s="102"/>
      <c r="F222" s="102"/>
      <c r="G222" s="33"/>
      <c r="H222" s="253"/>
      <c r="J222" s="262"/>
      <c r="K222" s="137"/>
      <c r="M222" s="137"/>
      <c r="O222" s="100"/>
      <c r="T222" s="140"/>
      <c r="V222" s="103"/>
    </row>
    <row r="223" spans="1:22" ht="15" customHeight="1">
      <c r="A223" s="33">
        <v>27</v>
      </c>
      <c r="B223" s="243"/>
      <c r="C223" s="249"/>
      <c r="D223" s="102"/>
      <c r="E223" s="102"/>
      <c r="F223" s="102"/>
      <c r="G223" s="33"/>
      <c r="H223" s="253"/>
      <c r="J223" s="262"/>
      <c r="K223" s="137"/>
      <c r="M223" s="137"/>
      <c r="O223" s="100"/>
      <c r="T223" s="140"/>
      <c r="V223" s="103"/>
    </row>
    <row r="224" spans="1:22" ht="15" customHeight="1">
      <c r="A224" s="33">
        <v>28</v>
      </c>
      <c r="B224" s="243"/>
      <c r="C224" s="249"/>
      <c r="D224" s="102"/>
      <c r="E224" s="102"/>
      <c r="F224" s="102"/>
      <c r="G224" s="33"/>
      <c r="H224" s="253"/>
      <c r="J224" s="262"/>
      <c r="K224" s="137"/>
      <c r="M224" s="137"/>
      <c r="O224" s="100"/>
      <c r="T224" s="140"/>
      <c r="V224" s="103"/>
    </row>
    <row r="225" spans="1:22" ht="15" customHeight="1">
      <c r="A225" s="33">
        <v>29</v>
      </c>
      <c r="B225" s="243"/>
      <c r="C225" s="249"/>
      <c r="D225" s="102"/>
      <c r="E225" s="102"/>
      <c r="F225" s="102"/>
      <c r="G225" s="33"/>
      <c r="H225" s="253"/>
      <c r="J225" s="262"/>
      <c r="K225" s="137"/>
      <c r="M225" s="137"/>
      <c r="O225" s="100"/>
      <c r="T225" s="140"/>
      <c r="V225" s="103"/>
    </row>
    <row r="226" spans="1:22" ht="15" customHeight="1">
      <c r="A226" s="33">
        <v>30</v>
      </c>
      <c r="B226" s="243"/>
      <c r="C226" s="249"/>
      <c r="D226" s="102"/>
      <c r="E226" s="102"/>
      <c r="F226" s="102"/>
      <c r="G226" s="33"/>
      <c r="H226" s="253"/>
      <c r="J226" s="262"/>
      <c r="K226" s="137"/>
      <c r="M226" s="137"/>
      <c r="O226" s="100"/>
      <c r="T226" s="140"/>
      <c r="V226" s="103"/>
    </row>
    <row r="227" spans="1:22" ht="15" customHeight="1">
      <c r="A227" s="33">
        <v>31</v>
      </c>
      <c r="B227" s="123"/>
      <c r="C227" s="123"/>
      <c r="D227" s="102"/>
      <c r="E227" s="251"/>
      <c r="F227" s="102"/>
      <c r="H227" s="242"/>
      <c r="J227" s="262"/>
      <c r="K227" s="262"/>
      <c r="M227" s="137"/>
      <c r="O227" s="100"/>
      <c r="T227" s="140"/>
      <c r="V227" s="103"/>
    </row>
    <row r="228" spans="1:22" ht="15" customHeight="1">
      <c r="A228" s="33">
        <v>32</v>
      </c>
      <c r="B228" s="122"/>
      <c r="C228" s="123"/>
      <c r="D228" s="102"/>
      <c r="E228" s="251"/>
      <c r="F228" s="102"/>
      <c r="H228" s="242"/>
      <c r="J228" s="262"/>
      <c r="K228" s="262"/>
      <c r="M228" s="137"/>
      <c r="O228" s="100"/>
      <c r="T228" s="140"/>
      <c r="V228" s="103"/>
    </row>
    <row r="229" spans="1:22" ht="15" customHeight="1">
      <c r="A229" s="33">
        <v>33</v>
      </c>
      <c r="B229" s="64"/>
      <c r="D229" s="102"/>
      <c r="E229" s="251"/>
      <c r="F229" s="102"/>
      <c r="G229" s="263"/>
      <c r="H229" s="242"/>
      <c r="J229" s="262"/>
      <c r="K229" s="262"/>
      <c r="M229" s="137"/>
      <c r="O229" s="100"/>
      <c r="T229" s="140"/>
      <c r="V229" s="103"/>
    </row>
    <row r="230" spans="1:22" ht="15" customHeight="1">
      <c r="A230" s="33">
        <v>34</v>
      </c>
      <c r="B230" s="64"/>
      <c r="D230" s="102"/>
      <c r="E230" s="264"/>
      <c r="F230" s="102"/>
      <c r="G230" s="265"/>
      <c r="H230" s="242"/>
      <c r="I230" s="28"/>
      <c r="J230" s="262"/>
      <c r="K230" s="262"/>
      <c r="M230" s="137"/>
      <c r="O230" s="100"/>
      <c r="T230" s="140"/>
      <c r="V230" s="103"/>
    </row>
    <row r="231" spans="1:22" ht="15" customHeight="1">
      <c r="A231" s="33">
        <v>35</v>
      </c>
      <c r="T231" s="140"/>
      <c r="V231" s="103"/>
    </row>
    <row r="232" spans="1:22" ht="15" customHeight="1">
      <c r="A232" s="33">
        <v>36</v>
      </c>
      <c r="T232" s="140"/>
      <c r="V232" s="103"/>
    </row>
    <row r="233" spans="1:22" ht="15" customHeight="1">
      <c r="A233" s="33">
        <v>37</v>
      </c>
      <c r="T233" s="140"/>
      <c r="V233" s="103"/>
    </row>
    <row r="234" spans="1:22" ht="15" customHeight="1">
      <c r="A234" s="33">
        <v>38</v>
      </c>
      <c r="T234" s="140"/>
    </row>
    <row r="235" spans="1:22" ht="15" customHeight="1">
      <c r="A235" s="33">
        <v>39</v>
      </c>
      <c r="T235" s="140"/>
    </row>
    <row r="236" spans="1:22" ht="15" customHeight="1">
      <c r="A236" s="33">
        <v>40</v>
      </c>
      <c r="B236" s="18"/>
      <c r="D236" s="102"/>
      <c r="E236" s="251"/>
      <c r="F236" s="102"/>
      <c r="G236" s="263"/>
      <c r="H236" s="100"/>
      <c r="J236" s="266"/>
      <c r="M236" s="24"/>
      <c r="O236" s="100"/>
      <c r="T236" s="140"/>
    </row>
    <row r="237" spans="1:22" ht="15" customHeight="1">
      <c r="A237" s="33">
        <v>41</v>
      </c>
      <c r="B237" s="18"/>
      <c r="D237" s="102"/>
      <c r="E237" s="251"/>
      <c r="F237" s="102"/>
      <c r="G237" s="263"/>
      <c r="H237" s="100"/>
      <c r="M237" s="259"/>
      <c r="O237" s="100"/>
      <c r="T237" s="140"/>
    </row>
    <row r="238" spans="1:22" ht="15" customHeight="1">
      <c r="A238" s="33">
        <v>42</v>
      </c>
      <c r="B238" s="18"/>
      <c r="E238" s="263"/>
      <c r="G238" s="263"/>
      <c r="M238" s="259"/>
      <c r="O238" s="100"/>
      <c r="Q238" s="117"/>
      <c r="R238" s="117"/>
      <c r="S238" s="117"/>
      <c r="T238" s="117"/>
    </row>
    <row r="239" spans="1:22" ht="15" customHeight="1">
      <c r="A239" s="33">
        <v>43</v>
      </c>
      <c r="B239" s="18"/>
      <c r="E239" s="263"/>
      <c r="G239" s="263"/>
      <c r="M239" s="259"/>
      <c r="O239" s="100"/>
    </row>
    <row r="240" spans="1:22" ht="15" customHeight="1">
      <c r="A240" s="33">
        <v>44</v>
      </c>
      <c r="B240" s="18"/>
    </row>
    <row r="241" spans="1:13" ht="15" customHeight="1">
      <c r="A241" s="33">
        <v>45</v>
      </c>
      <c r="B241" s="18"/>
    </row>
    <row r="242" spans="1:13" ht="15" customHeight="1">
      <c r="A242" s="33">
        <v>46</v>
      </c>
      <c r="B242" s="18"/>
      <c r="E242" s="263"/>
      <c r="G242" s="263"/>
      <c r="J242" s="37"/>
      <c r="K242" s="37"/>
      <c r="L242" s="38"/>
      <c r="M242" s="37"/>
    </row>
    <row r="243" spans="1:13" ht="15" customHeight="1">
      <c r="A243" s="33">
        <v>47</v>
      </c>
      <c r="E243" s="263"/>
      <c r="G243" s="263"/>
    </row>
    <row r="244" spans="1:13" ht="15" customHeight="1">
      <c r="A244" s="33">
        <v>48</v>
      </c>
      <c r="C244" s="29"/>
      <c r="E244" s="263"/>
      <c r="G244" s="263"/>
    </row>
    <row r="245" spans="1:13" ht="15" customHeight="1">
      <c r="A245" s="33">
        <v>49</v>
      </c>
      <c r="E245" s="263"/>
      <c r="G245" s="263"/>
    </row>
    <row r="246" spans="1:13" ht="15" customHeight="1">
      <c r="A246" s="33">
        <v>50</v>
      </c>
      <c r="E246" s="263"/>
      <c r="G246" s="263"/>
    </row>
    <row r="247" spans="1:13" ht="15" customHeight="1"/>
    <row r="248" spans="1:13" ht="15" customHeight="1"/>
    <row r="249" spans="1:13" ht="15" customHeight="1"/>
    <row r="250" spans="1:13" ht="15" customHeight="1"/>
    <row r="251" spans="1:13" ht="15" customHeight="1"/>
    <row r="252" spans="1:13" ht="15" customHeight="1"/>
    <row r="253" spans="1:13" ht="15" customHeight="1"/>
    <row r="254" spans="1:13" ht="15" customHeight="1"/>
    <row r="255" spans="1:13" ht="15" customHeight="1"/>
    <row r="256" spans="1:13"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sheetData>
  <customSheetViews>
    <customSheetView guid="{4E8676F3-F8E9-4B82-A801-CEC84738F42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
      <headerFooter alignWithMargins="0"/>
    </customSheetView>
    <customSheetView guid="{DC435F00-643C-4507-82D4-894505D8FDA5}"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
      <headerFooter alignWithMargins="0"/>
    </customSheetView>
    <customSheetView guid="{6806E151-5E14-4AFD-87E4-963C9A6AC622}"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3"/>
      <headerFooter alignWithMargins="0"/>
    </customSheetView>
    <customSheetView guid="{CB2DDF95-6E3D-4BC1-9D30-54963EA3498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4"/>
      <headerFooter alignWithMargins="0"/>
    </customSheetView>
    <customSheetView guid="{B339DAC4-A962-4729-81C2-E354C0B5402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5"/>
      <headerFooter alignWithMargins="0"/>
    </customSheetView>
    <customSheetView guid="{30F99172-C4F2-44CA-968C-724910CD8C0D}"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6"/>
      <headerFooter alignWithMargins="0"/>
    </customSheetView>
    <customSheetView guid="{2B785BFB-7564-44CF-85B0-B660EDED919E}"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7"/>
      <headerFooter alignWithMargins="0"/>
    </customSheetView>
    <customSheetView guid="{B8F938A3-B40C-4099-ABD8-B6D835D2359F}"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8"/>
      <headerFooter alignWithMargins="0"/>
    </customSheetView>
    <customSheetView guid="{7F548A59-6325-4863-A2CD-C4C2FE9990B9}"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9"/>
      <headerFooter alignWithMargins="0"/>
    </customSheetView>
    <customSheetView guid="{6B79D4D5-16CF-4897-8F30-1E695809C85C}"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0"/>
      <headerFooter alignWithMargins="0"/>
    </customSheetView>
    <customSheetView guid="{5C6CC12D-4976-49E7-B4BF-0BC5FC5930C4}"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1"/>
      <headerFooter alignWithMargins="0"/>
    </customSheetView>
    <customSheetView guid="{949C0204-0136-46BF-80A5-3F78E0511D46}"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2"/>
      <headerFooter alignWithMargins="0"/>
    </customSheetView>
    <customSheetView guid="{C26CB08D-E75A-444E-97C0-685DE1198CEB}"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3"/>
      <headerFooter alignWithMargins="0"/>
    </customSheetView>
    <customSheetView guid="{DF50C4EA-FB13-4C2C-90E3-833D566A43BF}"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4"/>
      <headerFooter alignWithMargins="0"/>
    </customSheetView>
    <customSheetView guid="{B768E8BE-E40F-4622-8687-5C13CF63FEF1}"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5"/>
      <headerFooter alignWithMargins="0"/>
    </customSheetView>
    <customSheetView guid="{17EC1D8B-C312-4928-92BF-E4B8E04733C9}"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6"/>
      <headerFooter alignWithMargins="0"/>
    </customSheetView>
    <customSheetView guid="{BC5E0361-74E9-4A40-A93E-A28F6B6112CC}"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7"/>
      <headerFooter alignWithMargins="0"/>
    </customSheetView>
    <customSheetView guid="{6B73F06A-6B8B-492D-98E8-4B1867446724}" scale="75" showPageBreaks="1" printArea="1" showRuler="0">
      <selection sqref="A1:P244"/>
      <rowBreaks count="3" manualBreakCount="3">
        <brk id="61" max="15" man="1"/>
        <brk id="122" max="15" man="1"/>
        <brk id="183" max="15" man="1"/>
      </rowBreaks>
      <pageMargins left="0" right="0" top="0" bottom="0" header="0" footer="0"/>
      <pageSetup scale="45" orientation="landscape" r:id="rId18"/>
      <headerFooter alignWithMargins="0"/>
    </customSheetView>
    <customSheetView guid="{4D71A4B5-3501-4D55-925A-603836C1CD6A}" scale="75" showPageBreaks="1" printArea="1" showRuler="0">
      <selection sqref="A1:P244"/>
      <rowBreaks count="3" manualBreakCount="3">
        <brk id="61" max="15" man="1"/>
        <brk id="122" max="15" man="1"/>
        <brk id="183" max="15" man="1"/>
      </rowBreaks>
      <pageMargins left="0" right="0" top="0" bottom="0" header="0" footer="0"/>
      <pageSetup scale="45" orientation="landscape" r:id="rId19"/>
      <headerFooter alignWithMargins="0"/>
    </customSheetView>
    <customSheetView guid="{B11022C5-E08B-4A9C-A0FF-33A3D6D2F386}" scale="75" showPageBreaks="1" printArea="1" showRuler="0">
      <selection sqref="A1:P244"/>
      <rowBreaks count="3" manualBreakCount="3">
        <brk id="61" max="15" man="1"/>
        <brk id="122" max="15" man="1"/>
        <brk id="183" max="15" man="1"/>
      </rowBreaks>
      <pageMargins left="0" right="0" top="0" bottom="0" header="0" footer="0"/>
      <pageSetup scale="45" orientation="landscape" r:id="rId20"/>
      <headerFooter alignWithMargins="0"/>
    </customSheetView>
    <customSheetView guid="{0827DD1F-A9BE-4D13-BDC7-18E2F5303A4C}" scale="75" showPageBreaks="1" printArea="1" showRuler="0">
      <selection sqref="A1:P244"/>
      <rowBreaks count="3" manualBreakCount="3">
        <brk id="61" max="15" man="1"/>
        <brk id="122" max="15" man="1"/>
        <brk id="183" max="15" man="1"/>
      </rowBreaks>
      <pageMargins left="0" right="0" top="0" bottom="0" header="0" footer="0"/>
      <pageSetup scale="45" orientation="landscape" r:id="rId21"/>
      <headerFooter alignWithMargins="0"/>
    </customSheetView>
    <customSheetView guid="{BA17188F-41F9-429B-8466-0B115E6076C4}" scale="75" showPageBreaks="1" printArea="1" showRuler="0">
      <selection sqref="A1:P244"/>
      <rowBreaks count="3" manualBreakCount="3">
        <brk id="61" max="15" man="1"/>
        <brk id="122" max="15" man="1"/>
        <brk id="183" max="15" man="1"/>
      </rowBreaks>
      <pageMargins left="0" right="0" top="0" bottom="0" header="0" footer="0"/>
      <pageSetup scale="45" orientation="landscape" r:id="rId22"/>
      <headerFooter alignWithMargins="0"/>
    </customSheetView>
    <customSheetView guid="{17F81FAD-A804-409E-AD77-E4B3A0D493B1}" scale="75" showPageBreaks="1" printArea="1" showRuler="0">
      <selection sqref="A1:P244"/>
      <rowBreaks count="3" manualBreakCount="3">
        <brk id="61" max="15" man="1"/>
        <brk id="122" max="15" man="1"/>
        <brk id="183" max="15" man="1"/>
      </rowBreaks>
      <pageMargins left="0" right="0" top="0" bottom="0" header="0" footer="0"/>
      <pageSetup scale="45" orientation="landscape" r:id="rId23"/>
      <headerFooter alignWithMargins="0"/>
    </customSheetView>
    <customSheetView guid="{9B3B6D0E-03C7-49B0-92DB-C4FD245E93BC}" scale="75" showPageBreaks="1" printArea="1" showRuler="0">
      <selection sqref="A1:P244"/>
      <rowBreaks count="3" manualBreakCount="3">
        <brk id="61" max="15" man="1"/>
        <brk id="122" max="15" man="1"/>
        <brk id="183" max="15" man="1"/>
      </rowBreaks>
      <pageMargins left="0" right="0" top="0" bottom="0" header="0" footer="0"/>
      <pageSetup scale="45" orientation="landscape" r:id="rId24"/>
      <headerFooter alignWithMargins="0"/>
    </customSheetView>
    <customSheetView guid="{BEA31234-456D-4B58-9D73-CDF96CBEAFF0}" scale="75" showPageBreaks="1" printArea="1" showRuler="0">
      <selection sqref="A1:P244"/>
      <rowBreaks count="3" manualBreakCount="3">
        <brk id="61" max="15" man="1"/>
        <brk id="122" max="15" man="1"/>
        <brk id="183" max="15" man="1"/>
      </rowBreaks>
      <pageMargins left="0" right="0" top="0" bottom="0" header="0" footer="0"/>
      <pageSetup scale="45" orientation="landscape" r:id="rId25"/>
      <headerFooter alignWithMargins="0"/>
    </customSheetView>
    <customSheetView guid="{650001A7-7F5D-4C25-A793-6874747A9BCA}" scale="75" showPageBreaks="1" printArea="1" showRuler="0">
      <selection sqref="A1:P244"/>
      <rowBreaks count="3" manualBreakCount="3">
        <brk id="61" max="15" man="1"/>
        <brk id="122" max="15" man="1"/>
        <brk id="183" max="15" man="1"/>
      </rowBreaks>
      <pageMargins left="0" right="0" top="0" bottom="0" header="0" footer="0"/>
      <pageSetup scale="45" orientation="landscape" r:id="rId26"/>
      <headerFooter alignWithMargins="0"/>
    </customSheetView>
    <customSheetView guid="{50E30236-B87B-46B0-8AB7-5CB07C32AD51}" scale="75" showPageBreaks="1" printArea="1" showRuler="0">
      <selection sqref="A1:P244"/>
      <rowBreaks count="3" manualBreakCount="3">
        <brk id="61" max="15" man="1"/>
        <brk id="122" max="15" man="1"/>
        <brk id="183" max="15" man="1"/>
      </rowBreaks>
      <pageMargins left="0" right="0" top="0" bottom="0" header="0" footer="0"/>
      <pageSetup scale="45" orientation="landscape" r:id="rId27"/>
      <headerFooter alignWithMargins="0"/>
    </customSheetView>
    <customSheetView guid="{5446BA9A-8B69-404B-A913-5A53E8937DEF}" scale="75" showPageBreaks="1" printArea="1" showRuler="0">
      <selection sqref="A1:P244"/>
      <rowBreaks count="3" manualBreakCount="3">
        <brk id="61" max="15" man="1"/>
        <brk id="122" max="15" man="1"/>
        <brk id="183" max="15" man="1"/>
      </rowBreaks>
      <pageMargins left="0" right="0" top="0" bottom="0" header="0" footer="0"/>
      <pageSetup scale="45" orientation="landscape" r:id="rId28"/>
      <headerFooter alignWithMargins="0"/>
    </customSheetView>
    <customSheetView guid="{9A6DA5E0-B602-4D30-BF57-B9A64673419A}" scale="75" showPageBreaks="1" printArea="1" showRuler="0">
      <selection sqref="A1:P244"/>
      <rowBreaks count="3" manualBreakCount="3">
        <brk id="61" max="15" man="1"/>
        <brk id="122" max="15" man="1"/>
        <brk id="183" max="15" man="1"/>
      </rowBreaks>
      <pageMargins left="0" right="0" top="0" bottom="0" header="0" footer="0"/>
      <pageSetup scale="45" orientation="landscape" r:id="rId29"/>
      <headerFooter alignWithMargins="0"/>
    </customSheetView>
  </customSheetViews>
  <mergeCells count="1">
    <mergeCell ref="A184:P184"/>
  </mergeCells>
  <phoneticPr fontId="17" type="noConversion"/>
  <printOptions horizontalCentered="1"/>
  <pageMargins left="0.5" right="0.5" top="1" bottom="0.75" header="0.5" footer="0.5"/>
  <pageSetup scale="47" fitToHeight="4" orientation="landscape" r:id="rId30"/>
  <headerFooter alignWithMargins="0"/>
  <rowBreaks count="3" manualBreakCount="3">
    <brk id="57" max="15" man="1"/>
    <brk id="120" max="15" man="1"/>
    <brk id="183" max="15" man="1"/>
  </rowBreaks>
  <customProperties>
    <customPr name="_pios_id" r:id="rId3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X2657"/>
  <sheetViews>
    <sheetView tabSelected="1" topLeftCell="H376" workbookViewId="0">
      <selection activeCell="O16" sqref="O16"/>
    </sheetView>
  </sheetViews>
  <sheetFormatPr defaultColWidth="11.44140625" defaultRowHeight="15"/>
  <cols>
    <col min="1" max="1" width="4.88671875" style="21" customWidth="1"/>
    <col min="2" max="2" width="7" style="21" customWidth="1"/>
    <col min="3" max="3" width="15.33203125" style="21" customWidth="1"/>
    <col min="4" max="4" width="5.6640625" style="21" customWidth="1"/>
    <col min="5" max="6" width="12.109375" style="21" customWidth="1"/>
    <col min="7" max="7" width="5.44140625" style="21" customWidth="1"/>
    <col min="8" max="8" width="15.109375" style="21" customWidth="1"/>
    <col min="9" max="9" width="11.88671875" style="21" customWidth="1"/>
    <col min="10" max="10" width="10.109375" style="21" bestFit="1" customWidth="1"/>
    <col min="11" max="11" width="10.88671875" style="21" bestFit="1" customWidth="1"/>
    <col min="12" max="12" width="12" style="21" bestFit="1" customWidth="1"/>
    <col min="13" max="13" width="12.109375" style="21" customWidth="1"/>
    <col min="14" max="14" width="9.88671875" style="21" bestFit="1" customWidth="1"/>
    <col min="15" max="15" width="12" style="21" customWidth="1"/>
    <col min="16" max="16" width="22.109375" style="21" customWidth="1"/>
    <col min="17" max="19" width="11.6640625" style="21" customWidth="1"/>
    <col min="20" max="20" width="13.6640625" style="21" bestFit="1" customWidth="1"/>
    <col min="21" max="22" width="11.44140625" style="21"/>
    <col min="23" max="24" width="14.88671875" style="21" bestFit="1" customWidth="1"/>
    <col min="25" max="25" width="11.44140625" style="21"/>
    <col min="26" max="26" width="14.88671875" style="21" bestFit="1" customWidth="1"/>
    <col min="27" max="27" width="15.109375" style="21" bestFit="1" customWidth="1"/>
    <col min="28" max="16384" width="11.44140625" style="21"/>
  </cols>
  <sheetData>
    <row r="1" spans="1:24" ht="15" customHeight="1">
      <c r="A1" s="26" t="str">
        <f>+'Sch B-4'!A1</f>
        <v>KENTUCKY-AMERICAN WATER COMPANY</v>
      </c>
      <c r="B1" s="34"/>
      <c r="C1" s="34"/>
      <c r="D1" s="34"/>
      <c r="E1" s="34"/>
      <c r="F1" s="34"/>
      <c r="G1" s="34"/>
      <c r="H1" s="34"/>
      <c r="I1" s="34"/>
      <c r="J1" s="34"/>
      <c r="K1" s="34"/>
      <c r="L1" s="34"/>
      <c r="M1" s="34"/>
      <c r="N1" s="34"/>
      <c r="O1" s="34"/>
      <c r="P1" s="34"/>
      <c r="X1" s="15" t="str">
        <f ca="1">RIGHT(CELL("filename",$A$1),LEN(CELL("filename",$A$1))-SEARCH("\Exhibits",CELL("filename",$A$1),1))</f>
        <v>Exhibits - Filed\Rate Base\[KAWC 2026 Rate Case - Exhibit 37 Schedules B1 - B8.xlsx]Sch B-5</v>
      </c>
    </row>
    <row r="2" spans="1:24" ht="15" customHeight="1">
      <c r="A2" s="26" t="str">
        <f>+'Sch B-4'!A2</f>
        <v>Case No. 2026-00094</v>
      </c>
      <c r="B2" s="34"/>
      <c r="C2" s="34"/>
      <c r="D2" s="34"/>
      <c r="E2" s="34"/>
      <c r="F2" s="34"/>
      <c r="G2" s="34"/>
      <c r="H2" s="34"/>
      <c r="I2" s="34"/>
      <c r="J2" s="34"/>
      <c r="K2" s="34"/>
      <c r="L2" s="34"/>
      <c r="M2" s="34"/>
      <c r="N2" s="34"/>
      <c r="O2" s="34"/>
      <c r="P2" s="34"/>
    </row>
    <row r="3" spans="1:24" s="117" customFormat="1" ht="15" customHeight="1">
      <c r="A3" s="26" t="s">
        <v>638</v>
      </c>
      <c r="B3" s="234"/>
      <c r="C3" s="234"/>
      <c r="D3" s="234"/>
      <c r="E3" s="234"/>
      <c r="F3" s="234"/>
      <c r="G3" s="234"/>
      <c r="H3" s="234"/>
      <c r="I3" s="234"/>
      <c r="J3" s="234"/>
      <c r="K3" s="234"/>
      <c r="L3" s="234"/>
      <c r="M3" s="234"/>
      <c r="N3" s="234"/>
      <c r="O3" s="234"/>
      <c r="P3" s="234"/>
    </row>
    <row r="4" spans="1:24" ht="15" customHeight="1">
      <c r="A4" s="26" t="str">
        <f>+'Sch B-4'!A4</f>
        <v>Base Year at August 31, 2026</v>
      </c>
      <c r="B4" s="34"/>
      <c r="C4" s="34"/>
      <c r="D4" s="34"/>
      <c r="E4" s="34"/>
      <c r="F4" s="34"/>
      <c r="G4" s="34"/>
      <c r="H4" s="34"/>
      <c r="I4" s="34"/>
      <c r="J4" s="34"/>
      <c r="K4" s="34"/>
      <c r="L4" s="34"/>
      <c r="M4" s="34"/>
      <c r="N4" s="34"/>
      <c r="O4" s="34"/>
      <c r="P4" s="34"/>
    </row>
    <row r="5" spans="1:24" ht="15" customHeight="1">
      <c r="A5" s="34"/>
      <c r="B5" s="34"/>
      <c r="C5" s="34"/>
      <c r="D5" s="34"/>
      <c r="E5" s="34"/>
      <c r="F5" s="34"/>
      <c r="G5" s="34"/>
      <c r="H5" s="34"/>
      <c r="I5" s="34"/>
      <c r="J5" s="34"/>
      <c r="K5" s="34"/>
      <c r="L5" s="34"/>
      <c r="M5" s="34"/>
      <c r="N5" s="34"/>
      <c r="O5" s="29" t="s">
        <v>902</v>
      </c>
    </row>
    <row r="6" spans="1:24" s="16" customFormat="1">
      <c r="B6" s="18"/>
      <c r="D6" s="20"/>
      <c r="E6" s="20"/>
      <c r="F6" s="20"/>
      <c r="G6" s="20"/>
      <c r="H6" s="20"/>
      <c r="I6" s="20"/>
      <c r="J6" s="20"/>
      <c r="K6" s="20"/>
      <c r="L6" s="20"/>
      <c r="O6" s="232" t="str">
        <f ca="1">RIGHT(CELL("filename",$A$1),LEN(CELL("filename",$A$1))-SEARCH("\Rate Base",CELL("filename",$A$1),1))</f>
        <v>Rate Base\[KAWC 2026 Rate Case - Exhibit 37 Schedules B1 - B8.xlsx]Sch B-5</v>
      </c>
    </row>
    <row r="7" spans="1:24" ht="15" customHeight="1">
      <c r="A7" s="89" t="str">
        <f>+'Sch B-4'!A7</f>
        <v>DATA: _X_ BASE PERIOD ___ FORECASTED PERIOD</v>
      </c>
      <c r="O7" s="29" t="s">
        <v>658</v>
      </c>
    </row>
    <row r="8" spans="1:24" ht="15" customHeight="1">
      <c r="A8" s="89" t="str">
        <f>+'Sch B-4'!A8</f>
        <v>TYPE OF FILING:  _X_ ORIGINAL __ UPDATED __ REVISED</v>
      </c>
      <c r="O8" s="105" t="str">
        <f>Control!D90</f>
        <v>Witness Responsible:   John Watkins</v>
      </c>
    </row>
    <row r="9" spans="1:24" ht="15" customHeight="1">
      <c r="A9" s="209" t="s">
        <v>1045</v>
      </c>
    </row>
    <row r="10" spans="1:24" ht="15" customHeight="1" thickBot="1"/>
    <row r="11" spans="1:24" ht="15" customHeight="1">
      <c r="A11" s="31"/>
      <c r="B11" s="31"/>
      <c r="C11" s="31"/>
      <c r="D11" s="31"/>
      <c r="E11" s="31"/>
      <c r="F11" s="81" t="s">
        <v>903</v>
      </c>
      <c r="G11" s="81"/>
      <c r="H11" s="31"/>
      <c r="I11" s="31"/>
      <c r="J11" s="31"/>
      <c r="K11" s="31"/>
      <c r="L11" s="31"/>
      <c r="M11" s="31"/>
      <c r="N11" s="31"/>
      <c r="O11" s="31"/>
    </row>
    <row r="12" spans="1:24" ht="15" customHeight="1">
      <c r="A12" s="33" t="s">
        <v>570</v>
      </c>
      <c r="F12" s="34" t="s">
        <v>904</v>
      </c>
      <c r="G12" s="34"/>
      <c r="I12" s="33" t="s">
        <v>716</v>
      </c>
      <c r="K12" s="33" t="s">
        <v>168</v>
      </c>
      <c r="M12" s="33" t="s">
        <v>679</v>
      </c>
      <c r="O12" s="33" t="s">
        <v>679</v>
      </c>
    </row>
    <row r="13" spans="1:24" ht="15" customHeight="1" thickBot="1">
      <c r="A13" s="33" t="s">
        <v>662</v>
      </c>
      <c r="C13" s="21" t="s">
        <v>905</v>
      </c>
      <c r="F13" s="34" t="s">
        <v>906</v>
      </c>
      <c r="G13" s="34"/>
      <c r="I13" s="33" t="s">
        <v>663</v>
      </c>
      <c r="K13" s="33" t="s">
        <v>717</v>
      </c>
      <c r="M13" s="33" t="s">
        <v>682</v>
      </c>
      <c r="O13" s="33" t="s">
        <v>113</v>
      </c>
    </row>
    <row r="14" spans="1:24" ht="15" customHeight="1">
      <c r="A14" s="32">
        <v>1</v>
      </c>
      <c r="B14" s="31"/>
      <c r="C14" s="31"/>
      <c r="D14" s="31"/>
      <c r="E14" s="31"/>
      <c r="F14" s="31"/>
      <c r="G14" s="31"/>
      <c r="H14" s="31"/>
      <c r="I14" s="31"/>
      <c r="J14" s="31"/>
      <c r="K14" s="31"/>
      <c r="L14" s="31"/>
      <c r="M14" s="31"/>
      <c r="N14" s="31"/>
      <c r="O14" s="31"/>
    </row>
    <row r="15" spans="1:24" ht="15" customHeight="1">
      <c r="A15" s="33">
        <v>2</v>
      </c>
      <c r="B15" s="28"/>
    </row>
    <row r="16" spans="1:24" s="274" customFormat="1" ht="15" customHeight="1" thickBot="1">
      <c r="A16" s="273">
        <v>3</v>
      </c>
      <c r="C16" s="274" t="s">
        <v>424</v>
      </c>
      <c r="F16" s="275" t="s">
        <v>1079</v>
      </c>
      <c r="G16" s="275"/>
      <c r="I16" s="273" t="s">
        <v>1080</v>
      </c>
      <c r="K16" s="276">
        <f>L283</f>
        <v>0</v>
      </c>
      <c r="M16" s="277">
        <v>1</v>
      </c>
      <c r="O16" s="276">
        <f>ROUND(M16*K16,0)</f>
        <v>0</v>
      </c>
    </row>
    <row r="17" spans="1:15" ht="15" customHeight="1" thickTop="1">
      <c r="A17" s="33">
        <v>4</v>
      </c>
      <c r="K17" s="268"/>
      <c r="M17" s="269"/>
      <c r="O17" s="268"/>
    </row>
    <row r="18" spans="1:15" ht="15" customHeight="1">
      <c r="A18" s="33">
        <v>5</v>
      </c>
      <c r="K18" s="38"/>
      <c r="M18" s="93"/>
      <c r="O18" s="38"/>
    </row>
    <row r="19" spans="1:15" ht="15" customHeight="1">
      <c r="A19" s="33">
        <v>6</v>
      </c>
      <c r="K19" s="38"/>
      <c r="M19" s="93"/>
      <c r="O19" s="38"/>
    </row>
    <row r="20" spans="1:15" ht="15" customHeight="1" thickBot="1">
      <c r="A20" s="33">
        <v>7</v>
      </c>
      <c r="C20" s="21" t="s">
        <v>125</v>
      </c>
      <c r="F20" s="34" t="s">
        <v>1081</v>
      </c>
      <c r="G20" s="34"/>
      <c r="I20" s="33" t="s">
        <v>1082</v>
      </c>
      <c r="K20" s="37">
        <f>F149</f>
        <v>4596235.3315384611</v>
      </c>
      <c r="M20" s="241">
        <v>1</v>
      </c>
      <c r="O20" s="37">
        <f>ROUND(M20*K20,0)</f>
        <v>4596235</v>
      </c>
    </row>
    <row r="21" spans="1:15" ht="15" customHeight="1" thickTop="1">
      <c r="A21" s="33"/>
      <c r="K21" s="87"/>
      <c r="M21" s="87"/>
      <c r="O21" s="87"/>
    </row>
    <row r="22" spans="1:15" ht="15" customHeight="1">
      <c r="A22" s="33"/>
    </row>
    <row r="23" spans="1:15" ht="15" customHeight="1">
      <c r="A23" s="33"/>
      <c r="B23" s="28"/>
    </row>
    <row r="24" spans="1:15" ht="15" customHeight="1">
      <c r="A24" s="33"/>
      <c r="F24" s="34"/>
      <c r="G24" s="34"/>
      <c r="I24" s="33"/>
    </row>
    <row r="25" spans="1:15" ht="15" customHeight="1">
      <c r="A25" s="33"/>
    </row>
    <row r="26" spans="1:15" ht="15" customHeight="1">
      <c r="A26" s="33"/>
    </row>
    <row r="27" spans="1:15" ht="15" customHeight="1">
      <c r="A27" s="33"/>
    </row>
    <row r="28" spans="1:15" ht="15" customHeight="1">
      <c r="A28" s="33"/>
      <c r="F28" s="34"/>
      <c r="G28" s="34"/>
      <c r="I28" s="33"/>
    </row>
    <row r="29" spans="1:15" ht="15" customHeight="1">
      <c r="A29" s="33"/>
    </row>
    <row r="30" spans="1:15" ht="15" customHeight="1">
      <c r="A30" s="33"/>
    </row>
    <row r="31" spans="1:15" ht="15" customHeight="1">
      <c r="A31" s="33"/>
      <c r="B31" s="28"/>
    </row>
    <row r="32" spans="1:15" ht="15" customHeight="1">
      <c r="A32" s="33"/>
      <c r="F32" s="34"/>
      <c r="G32" s="34"/>
      <c r="I32" s="33"/>
    </row>
    <row r="33" spans="1:9" ht="15" customHeight="1">
      <c r="A33" s="33"/>
    </row>
    <row r="34" spans="1:9" ht="15" customHeight="1">
      <c r="A34" s="33"/>
    </row>
    <row r="35" spans="1:9" ht="15" customHeight="1">
      <c r="A35" s="33"/>
    </row>
    <row r="36" spans="1:9" ht="15" customHeight="1">
      <c r="A36" s="33"/>
      <c r="F36" s="34"/>
      <c r="G36" s="34"/>
      <c r="I36" s="33"/>
    </row>
    <row r="37" spans="1:9" ht="15" customHeight="1">
      <c r="A37" s="33"/>
    </row>
    <row r="38" spans="1:9" ht="15" customHeight="1">
      <c r="A38" s="33"/>
    </row>
    <row r="39" spans="1:9" ht="15" customHeight="1">
      <c r="A39" s="33"/>
      <c r="B39" s="28"/>
    </row>
    <row r="40" spans="1:9" ht="15" customHeight="1">
      <c r="A40" s="33"/>
      <c r="F40" s="34"/>
      <c r="G40" s="34"/>
      <c r="I40" s="33"/>
    </row>
    <row r="41" spans="1:9" ht="15" customHeight="1">
      <c r="A41" s="33"/>
    </row>
    <row r="42" spans="1:9" ht="15" customHeight="1">
      <c r="A42" s="33"/>
    </row>
    <row r="43" spans="1:9" ht="15" customHeight="1">
      <c r="A43" s="33"/>
    </row>
    <row r="44" spans="1:9" ht="15" customHeight="1">
      <c r="A44" s="33"/>
      <c r="F44" s="34"/>
      <c r="G44" s="34"/>
      <c r="I44" s="33"/>
    </row>
    <row r="45" spans="1:9" ht="15" customHeight="1">
      <c r="A45" s="33"/>
    </row>
    <row r="46" spans="1:9" ht="15" customHeight="1">
      <c r="A46" s="33"/>
    </row>
    <row r="47" spans="1:9" ht="15" customHeight="1">
      <c r="A47" s="33"/>
    </row>
    <row r="48" spans="1:9" ht="15" customHeight="1">
      <c r="A48" s="33"/>
    </row>
    <row r="49" spans="1:16" ht="15" customHeight="1">
      <c r="A49" s="33"/>
    </row>
    <row r="50" spans="1:16" ht="15" customHeight="1">
      <c r="A50" s="33"/>
    </row>
    <row r="51" spans="1:16" ht="15" customHeight="1">
      <c r="A51" s="33"/>
    </row>
    <row r="52" spans="1:16" ht="15" customHeight="1">
      <c r="A52" s="33"/>
    </row>
    <row r="53" spans="1:16" ht="15" customHeight="1">
      <c r="A53" s="33"/>
    </row>
    <row r="54" spans="1:16" ht="15" customHeight="1">
      <c r="A54" s="33"/>
    </row>
    <row r="55" spans="1:16" ht="15" customHeight="1">
      <c r="A55" s="33"/>
    </row>
    <row r="56" spans="1:16" ht="15" customHeight="1">
      <c r="A56" s="33"/>
    </row>
    <row r="57" spans="1:16" ht="15" customHeight="1">
      <c r="A57" s="33"/>
    </row>
    <row r="58" spans="1:16" ht="15" customHeight="1">
      <c r="A58" s="33"/>
    </row>
    <row r="59" spans="1:16" ht="15" customHeight="1">
      <c r="A59" s="33"/>
    </row>
    <row r="60" spans="1:16" ht="15" customHeight="1">
      <c r="A60" s="33"/>
    </row>
    <row r="61" spans="1:16" ht="15" customHeight="1">
      <c r="A61" s="33"/>
    </row>
    <row r="62" spans="1:16" ht="15" customHeight="1">
      <c r="A62" s="33"/>
    </row>
    <row r="63" spans="1:16" ht="15" customHeight="1">
      <c r="A63" s="33"/>
    </row>
    <row r="64" spans="1:16" ht="15" customHeight="1">
      <c r="A64" s="26" t="str">
        <f>+A1</f>
        <v>KENTUCKY-AMERICAN WATER COMPANY</v>
      </c>
      <c r="B64" s="34"/>
      <c r="C64" s="34"/>
      <c r="D64" s="34"/>
      <c r="E64" s="34"/>
      <c r="F64" s="34"/>
      <c r="G64" s="34"/>
      <c r="H64" s="34"/>
      <c r="I64" s="34"/>
      <c r="J64" s="34"/>
      <c r="K64" s="34"/>
      <c r="L64" s="34"/>
      <c r="M64" s="34"/>
      <c r="N64" s="34"/>
      <c r="O64" s="34"/>
      <c r="P64" s="34"/>
    </row>
    <row r="65" spans="1:16" ht="15" customHeight="1">
      <c r="A65" s="26" t="str">
        <f>+A2</f>
        <v>Case No. 2026-00094</v>
      </c>
      <c r="B65" s="34"/>
      <c r="C65" s="34"/>
      <c r="D65" s="34"/>
      <c r="E65" s="34"/>
      <c r="F65" s="34"/>
      <c r="G65" s="34"/>
      <c r="H65" s="34"/>
      <c r="I65" s="34"/>
      <c r="J65" s="34"/>
      <c r="K65" s="34"/>
      <c r="L65" s="34"/>
      <c r="M65" s="34"/>
      <c r="N65" s="34"/>
      <c r="O65" s="34"/>
      <c r="P65" s="34"/>
    </row>
    <row r="66" spans="1:16" s="117" customFormat="1" ht="15" customHeight="1">
      <c r="A66" s="26" t="str">
        <f>A3</f>
        <v>ALLOWANCE FOR WORKING CAPITAL</v>
      </c>
      <c r="B66" s="234"/>
      <c r="C66" s="234"/>
      <c r="D66" s="234"/>
      <c r="E66" s="234"/>
      <c r="F66" s="234"/>
      <c r="G66" s="234"/>
      <c r="H66" s="234"/>
      <c r="I66" s="234"/>
      <c r="J66" s="234"/>
      <c r="K66" s="234"/>
      <c r="L66" s="234"/>
      <c r="M66" s="234"/>
      <c r="N66" s="234"/>
      <c r="O66" s="234"/>
      <c r="P66" s="234"/>
    </row>
    <row r="67" spans="1:16" ht="15" customHeight="1">
      <c r="A67" s="26" t="str">
        <f>+'Sch B-4'!A61</f>
        <v>Forecast Year at December 31, 2027</v>
      </c>
      <c r="B67" s="34"/>
      <c r="C67" s="34"/>
      <c r="D67" s="34"/>
      <c r="E67" s="34"/>
      <c r="F67" s="34"/>
      <c r="G67" s="34"/>
      <c r="H67" s="34"/>
      <c r="I67" s="34"/>
      <c r="J67" s="34"/>
      <c r="K67" s="34"/>
      <c r="L67" s="34"/>
      <c r="M67" s="34"/>
      <c r="N67" s="34"/>
      <c r="O67" s="34"/>
      <c r="P67" s="34"/>
    </row>
    <row r="68" spans="1:16" ht="15" customHeight="1">
      <c r="A68" s="34"/>
      <c r="B68" s="34"/>
      <c r="C68" s="34"/>
      <c r="D68" s="34"/>
      <c r="E68" s="34"/>
      <c r="F68" s="34"/>
      <c r="G68" s="34"/>
      <c r="H68" s="34"/>
      <c r="I68" s="34"/>
      <c r="J68" s="34"/>
      <c r="K68" s="34"/>
      <c r="L68" s="34"/>
      <c r="M68" s="34"/>
      <c r="N68" s="34"/>
      <c r="O68" s="29" t="str">
        <f>$O$5</f>
        <v>EXHIBIT 37, SCHEDULE B-5</v>
      </c>
    </row>
    <row r="69" spans="1:16" s="16" customFormat="1">
      <c r="B69" s="18"/>
      <c r="D69" s="20"/>
      <c r="E69" s="20"/>
      <c r="F69" s="20"/>
      <c r="G69" s="20"/>
      <c r="H69" s="20"/>
      <c r="I69" s="20"/>
      <c r="J69" s="20"/>
      <c r="K69" s="20"/>
      <c r="L69" s="20"/>
      <c r="O69" s="232" t="str">
        <f ca="1">RIGHT(CELL("filename",$A$1),LEN(CELL("filename",$A$1))-SEARCH("\Rate Base",CELL("filename",$A$1),1))</f>
        <v>Rate Base\[KAWC 2026 Rate Case - Exhibit 37 Schedules B1 - B8.xlsx]Sch B-5</v>
      </c>
    </row>
    <row r="70" spans="1:16" ht="15" customHeight="1">
      <c r="A70" s="89" t="str">
        <f>+'Sch B-4'!A64</f>
        <v>DATA: ___ BASE PERIOD _X_ FORECASTED PERIOD</v>
      </c>
      <c r="O70" s="29" t="s">
        <v>670</v>
      </c>
    </row>
    <row r="71" spans="1:16" ht="15" customHeight="1">
      <c r="A71" s="89" t="str">
        <f>+'Sch B-4'!A65</f>
        <v>TYPE OF FILING:  _X_ ORIGINAL __ UPDATED __ REVISED</v>
      </c>
      <c r="O71" s="105" t="str">
        <f>Control!D92</f>
        <v>Witness Responsible:   John Watkins</v>
      </c>
    </row>
    <row r="72" spans="1:16" ht="15" customHeight="1">
      <c r="A72" s="89" t="str">
        <f>$A$9</f>
        <v>WORKPAPER REFERENCE NO(S).:  SCH 4.1/4.2</v>
      </c>
    </row>
    <row r="73" spans="1:16" ht="15" customHeight="1" thickBot="1"/>
    <row r="74" spans="1:16" ht="15" customHeight="1">
      <c r="A74" s="31"/>
      <c r="B74" s="31"/>
      <c r="C74" s="31"/>
      <c r="D74" s="31"/>
      <c r="E74" s="31"/>
      <c r="F74" s="81" t="s">
        <v>903</v>
      </c>
      <c r="G74" s="81"/>
      <c r="H74" s="31"/>
      <c r="I74" s="31"/>
      <c r="J74" s="31"/>
      <c r="K74" s="31"/>
      <c r="L74" s="31"/>
      <c r="M74" s="31"/>
      <c r="N74" s="31"/>
      <c r="O74" s="31"/>
    </row>
    <row r="75" spans="1:16" ht="15" customHeight="1">
      <c r="A75" s="33" t="s">
        <v>570</v>
      </c>
      <c r="F75" s="34" t="s">
        <v>904</v>
      </c>
      <c r="G75" s="34"/>
      <c r="I75" s="33" t="s">
        <v>716</v>
      </c>
      <c r="K75" s="33" t="s">
        <v>168</v>
      </c>
      <c r="M75" s="33" t="s">
        <v>679</v>
      </c>
      <c r="O75" s="33" t="s">
        <v>679</v>
      </c>
    </row>
    <row r="76" spans="1:16" ht="15" customHeight="1" thickBot="1">
      <c r="A76" s="33" t="s">
        <v>662</v>
      </c>
      <c r="C76" s="21" t="s">
        <v>905</v>
      </c>
      <c r="F76" s="34" t="s">
        <v>906</v>
      </c>
      <c r="G76" s="34"/>
      <c r="I76" s="33" t="s">
        <v>663</v>
      </c>
      <c r="K76" s="33" t="s">
        <v>717</v>
      </c>
      <c r="M76" s="33" t="s">
        <v>682</v>
      </c>
      <c r="O76" s="33" t="s">
        <v>113</v>
      </c>
    </row>
    <row r="77" spans="1:16" ht="15" customHeight="1">
      <c r="A77" s="32">
        <v>1</v>
      </c>
      <c r="B77" s="31"/>
      <c r="C77" s="31"/>
      <c r="D77" s="31"/>
      <c r="E77" s="31"/>
      <c r="F77" s="31"/>
      <c r="G77" s="31"/>
      <c r="H77" s="31"/>
      <c r="I77" s="31"/>
      <c r="J77" s="31"/>
      <c r="K77" s="31"/>
      <c r="L77" s="31"/>
      <c r="M77" s="31"/>
      <c r="N77" s="31"/>
      <c r="O77" s="31"/>
    </row>
    <row r="78" spans="1:16" ht="15" customHeight="1">
      <c r="A78" s="33">
        <v>2</v>
      </c>
    </row>
    <row r="79" spans="1:16" ht="15" customHeight="1">
      <c r="A79" s="33">
        <v>3</v>
      </c>
    </row>
    <row r="80" spans="1:16" ht="15" customHeight="1">
      <c r="A80" s="33">
        <v>4</v>
      </c>
    </row>
    <row r="81" spans="1:15" ht="15" customHeight="1">
      <c r="A81" s="33">
        <v>5</v>
      </c>
      <c r="B81" s="28"/>
      <c r="M81" s="30"/>
    </row>
    <row r="82" spans="1:15" s="274" customFormat="1" ht="15" customHeight="1" thickBot="1">
      <c r="A82" s="273">
        <v>6</v>
      </c>
      <c r="C82" s="274" t="s">
        <v>424</v>
      </c>
      <c r="F82" s="275" t="s">
        <v>1079</v>
      </c>
      <c r="G82" s="275"/>
      <c r="I82" s="273" t="s">
        <v>1083</v>
      </c>
      <c r="K82" s="276">
        <f>L477</f>
        <v>0</v>
      </c>
      <c r="M82" s="277">
        <v>1</v>
      </c>
      <c r="O82" s="276">
        <f>ROUND(M82*K82,0)</f>
        <v>0</v>
      </c>
    </row>
    <row r="83" spans="1:15" ht="15" customHeight="1" thickTop="1">
      <c r="A83" s="33">
        <v>7</v>
      </c>
      <c r="K83" s="268"/>
      <c r="M83" s="269"/>
      <c r="O83" s="268"/>
    </row>
    <row r="84" spans="1:15" ht="15" customHeight="1">
      <c r="A84" s="33">
        <v>8</v>
      </c>
      <c r="K84" s="38"/>
      <c r="M84" s="93"/>
      <c r="O84" s="38"/>
    </row>
    <row r="85" spans="1:15" ht="15" customHeight="1">
      <c r="A85" s="33">
        <v>9</v>
      </c>
      <c r="K85" s="38"/>
      <c r="M85" s="93"/>
      <c r="O85" s="38"/>
    </row>
    <row r="86" spans="1:15" ht="15" customHeight="1">
      <c r="A86" s="33">
        <v>10</v>
      </c>
      <c r="C86" s="21" t="s">
        <v>125</v>
      </c>
      <c r="F86" s="34" t="str">
        <f>F20</f>
        <v>13-Month Average Balance</v>
      </c>
      <c r="G86" s="34"/>
      <c r="I86" s="33" t="s">
        <v>1084</v>
      </c>
      <c r="K86" s="37">
        <f>J215</f>
        <v>4596235</v>
      </c>
      <c r="M86" s="241">
        <v>1</v>
      </c>
      <c r="O86" s="37">
        <f>ROUND(M86*K86,0)</f>
        <v>4596235</v>
      </c>
    </row>
    <row r="87" spans="1:15" ht="15" customHeight="1">
      <c r="A87" s="33"/>
    </row>
    <row r="88" spans="1:15" ht="15" customHeight="1">
      <c r="A88" s="33"/>
    </row>
    <row r="89" spans="1:15" ht="15" customHeight="1">
      <c r="A89" s="33"/>
      <c r="B89" s="28"/>
    </row>
    <row r="90" spans="1:15" ht="15" customHeight="1">
      <c r="A90" s="33"/>
      <c r="F90" s="34"/>
      <c r="G90" s="34"/>
      <c r="I90" s="33"/>
    </row>
    <row r="91" spans="1:15" ht="15" customHeight="1">
      <c r="A91" s="33"/>
    </row>
    <row r="92" spans="1:15" ht="15" customHeight="1">
      <c r="A92" s="33"/>
    </row>
    <row r="93" spans="1:15" ht="15" customHeight="1">
      <c r="A93" s="33"/>
    </row>
    <row r="94" spans="1:15" ht="15" customHeight="1">
      <c r="A94" s="33"/>
      <c r="F94" s="34"/>
      <c r="G94" s="34"/>
      <c r="I94" s="33"/>
    </row>
    <row r="95" spans="1:15" ht="15" customHeight="1">
      <c r="A95" s="33"/>
    </row>
    <row r="96" spans="1:15" ht="15" customHeight="1">
      <c r="A96" s="33"/>
    </row>
    <row r="97" spans="1:9" ht="15" customHeight="1">
      <c r="A97" s="33"/>
      <c r="B97" s="28"/>
    </row>
    <row r="98" spans="1:9" ht="15" customHeight="1">
      <c r="A98" s="33"/>
      <c r="F98" s="34"/>
      <c r="G98" s="34"/>
      <c r="I98" s="33"/>
    </row>
    <row r="99" spans="1:9" ht="15" customHeight="1">
      <c r="A99" s="33"/>
    </row>
    <row r="100" spans="1:9" ht="15" customHeight="1">
      <c r="A100" s="33"/>
    </row>
    <row r="101" spans="1:9" ht="15" customHeight="1">
      <c r="A101" s="33"/>
    </row>
    <row r="102" spans="1:9" ht="15" customHeight="1">
      <c r="A102" s="33"/>
      <c r="F102" s="34"/>
      <c r="G102" s="34"/>
      <c r="I102" s="33"/>
    </row>
    <row r="103" spans="1:9" ht="15" customHeight="1">
      <c r="A103" s="33"/>
    </row>
    <row r="104" spans="1:9" ht="15" customHeight="1">
      <c r="A104" s="33"/>
    </row>
    <row r="105" spans="1:9" ht="15" customHeight="1">
      <c r="A105" s="33"/>
      <c r="B105" s="28"/>
    </row>
    <row r="106" spans="1:9" ht="15" customHeight="1">
      <c r="A106" s="33"/>
      <c r="F106" s="34"/>
      <c r="G106" s="34"/>
      <c r="I106" s="33"/>
    </row>
    <row r="107" spans="1:9" ht="15" customHeight="1">
      <c r="A107" s="33"/>
    </row>
    <row r="108" spans="1:9" ht="15" customHeight="1">
      <c r="A108" s="33"/>
    </row>
    <row r="109" spans="1:9" ht="15" customHeight="1">
      <c r="A109" s="33"/>
    </row>
    <row r="110" spans="1:9" ht="15" customHeight="1">
      <c r="A110" s="33"/>
      <c r="F110" s="34"/>
      <c r="G110" s="34"/>
      <c r="I110" s="33"/>
    </row>
    <row r="111" spans="1:9" ht="15" customHeight="1">
      <c r="A111" s="33"/>
    </row>
    <row r="112" spans="1:9" ht="15" customHeight="1">
      <c r="A112" s="33"/>
    </row>
    <row r="113" spans="1:16" ht="15" customHeight="1">
      <c r="A113" s="33"/>
    </row>
    <row r="114" spans="1:16" ht="15" customHeight="1">
      <c r="A114" s="33"/>
    </row>
    <row r="115" spans="1:16" ht="15" customHeight="1">
      <c r="A115" s="33"/>
    </row>
    <row r="116" spans="1:16" ht="15" customHeight="1">
      <c r="A116" s="33"/>
    </row>
    <row r="117" spans="1:16" ht="15" customHeight="1">
      <c r="A117" s="33"/>
    </row>
    <row r="118" spans="1:16" ht="15" customHeight="1">
      <c r="A118" s="33"/>
    </row>
    <row r="119" spans="1:16" ht="15" customHeight="1">
      <c r="A119" s="33"/>
    </row>
    <row r="120" spans="1:16" ht="15" customHeight="1">
      <c r="A120" s="33"/>
    </row>
    <row r="121" spans="1:16" ht="15" customHeight="1">
      <c r="A121" s="33"/>
    </row>
    <row r="122" spans="1:16" ht="15" customHeight="1">
      <c r="A122" s="33"/>
    </row>
    <row r="123" spans="1:16" ht="15" customHeight="1">
      <c r="A123" s="33"/>
    </row>
    <row r="124" spans="1:16" ht="15" customHeight="1">
      <c r="A124" s="33"/>
    </row>
    <row r="125" spans="1:16" ht="15" customHeight="1">
      <c r="A125" s="33"/>
    </row>
    <row r="126" spans="1:16" ht="15" customHeight="1">
      <c r="A126" s="33"/>
    </row>
    <row r="127" spans="1:16" ht="15" customHeight="1">
      <c r="A127" s="26" t="str">
        <f>+A64</f>
        <v>KENTUCKY-AMERICAN WATER COMPANY</v>
      </c>
      <c r="B127" s="26"/>
      <c r="C127" s="26"/>
      <c r="D127" s="26"/>
      <c r="E127" s="26"/>
      <c r="F127" s="26"/>
      <c r="G127" s="26"/>
      <c r="H127" s="26"/>
      <c r="I127" s="26"/>
      <c r="J127" s="26"/>
      <c r="K127" s="26"/>
      <c r="L127" s="26"/>
      <c r="M127" s="26"/>
      <c r="N127" s="26"/>
      <c r="O127" s="26"/>
      <c r="P127" s="26"/>
    </row>
    <row r="128" spans="1:16" ht="15" customHeight="1">
      <c r="A128" s="26" t="str">
        <f>+A65</f>
        <v>Case No. 2026-00094</v>
      </c>
      <c r="B128" s="26"/>
      <c r="C128" s="26"/>
      <c r="D128" s="26"/>
      <c r="E128" s="26"/>
      <c r="F128" s="26"/>
      <c r="G128" s="26"/>
      <c r="H128" s="26"/>
      <c r="I128" s="26"/>
      <c r="J128" s="26"/>
      <c r="K128" s="26"/>
      <c r="L128" s="26"/>
      <c r="M128" s="26"/>
      <c r="N128" s="26"/>
      <c r="O128" s="26"/>
      <c r="P128" s="26"/>
    </row>
    <row r="129" spans="1:16" s="117" customFormat="1" ht="15" customHeight="1">
      <c r="A129" s="26" t="s">
        <v>640</v>
      </c>
      <c r="B129" s="233"/>
      <c r="C129" s="233"/>
      <c r="D129" s="233"/>
      <c r="E129" s="233"/>
      <c r="F129" s="233"/>
      <c r="G129" s="233"/>
      <c r="H129" s="233"/>
      <c r="I129" s="233"/>
      <c r="J129" s="233"/>
      <c r="K129" s="233"/>
      <c r="L129" s="233"/>
      <c r="M129" s="233"/>
      <c r="N129" s="233"/>
      <c r="O129" s="233"/>
      <c r="P129" s="233"/>
    </row>
    <row r="130" spans="1:16" ht="15" customHeight="1">
      <c r="A130" s="26" t="str">
        <f>+A4</f>
        <v>Base Year at August 31, 2026</v>
      </c>
      <c r="B130" s="26"/>
      <c r="C130" s="26"/>
      <c r="D130" s="26"/>
      <c r="E130" s="26"/>
      <c r="F130" s="26"/>
      <c r="G130" s="26"/>
      <c r="H130" s="26"/>
      <c r="I130" s="26"/>
      <c r="J130" s="26"/>
      <c r="K130" s="26"/>
      <c r="L130" s="26"/>
      <c r="M130" s="26"/>
      <c r="N130" s="26"/>
      <c r="O130" s="26"/>
      <c r="P130" s="26"/>
    </row>
    <row r="131" spans="1:16" ht="15" customHeight="1">
      <c r="A131" s="34"/>
      <c r="B131" s="34"/>
      <c r="C131" s="34"/>
      <c r="D131" s="34"/>
      <c r="E131" s="34"/>
      <c r="F131" s="34"/>
      <c r="G131" s="34"/>
      <c r="H131" s="34"/>
      <c r="I131" s="34"/>
      <c r="J131" s="34"/>
      <c r="K131" s="34"/>
      <c r="L131" s="34"/>
      <c r="M131" s="34"/>
      <c r="N131" s="34"/>
      <c r="O131" s="34"/>
      <c r="P131" s="29" t="s">
        <v>1076</v>
      </c>
    </row>
    <row r="132" spans="1:16" s="16" customFormat="1">
      <c r="B132" s="18"/>
      <c r="D132" s="20"/>
      <c r="E132" s="20"/>
      <c r="F132" s="20"/>
      <c r="G132" s="20"/>
      <c r="H132" s="20"/>
      <c r="I132" s="20"/>
      <c r="J132" s="20"/>
      <c r="K132" s="20"/>
      <c r="L132" s="20"/>
      <c r="P132" s="232" t="str">
        <f ca="1">RIGHT(CELL("filename",$A$1),LEN(CELL("filename",$A$1))-SEARCH("\Rate Base",CELL("filename",$A$1),1))</f>
        <v>Rate Base\[KAWC 2026 Rate Case - Exhibit 37 Schedules B1 - B8.xlsx]Sch B-5</v>
      </c>
    </row>
    <row r="133" spans="1:16" ht="15" customHeight="1">
      <c r="A133" s="89" t="str">
        <f>+A7</f>
        <v>DATA: _X_ BASE PERIOD ___ FORECASTED PERIOD</v>
      </c>
      <c r="P133" s="29" t="s">
        <v>658</v>
      </c>
    </row>
    <row r="134" spans="1:16" ht="15" customHeight="1">
      <c r="A134" s="89" t="str">
        <f>+A8</f>
        <v>TYPE OF FILING:  _X_ ORIGINAL __ UPDATED __ REVISED</v>
      </c>
      <c r="P134" s="105" t="str">
        <f>Control!D94</f>
        <v>Witness Responsible:   John Watkins</v>
      </c>
    </row>
    <row r="135" spans="1:16" ht="15" customHeight="1">
      <c r="A135" s="21" t="s">
        <v>907</v>
      </c>
    </row>
    <row r="136" spans="1:16" ht="15" customHeight="1" thickBot="1"/>
    <row r="137" spans="1:16" ht="15" customHeight="1">
      <c r="A137" s="31"/>
      <c r="B137" s="31"/>
      <c r="C137" s="31"/>
      <c r="D137" s="31"/>
      <c r="E137" s="31"/>
      <c r="F137" s="82" t="s">
        <v>908</v>
      </c>
      <c r="G137" s="82"/>
      <c r="H137" s="82"/>
      <c r="I137" s="82"/>
      <c r="J137" s="82"/>
      <c r="K137" s="31"/>
      <c r="L137" s="82" t="s">
        <v>909</v>
      </c>
      <c r="M137" s="81"/>
      <c r="N137" s="81"/>
      <c r="O137" s="81"/>
      <c r="P137" s="81"/>
    </row>
    <row r="138" spans="1:16" ht="15" customHeight="1">
      <c r="A138" s="33" t="s">
        <v>570</v>
      </c>
      <c r="F138" s="33" t="s">
        <v>168</v>
      </c>
      <c r="H138" s="33" t="s">
        <v>679</v>
      </c>
      <c r="J138" s="33" t="s">
        <v>679</v>
      </c>
      <c r="L138" s="33" t="s">
        <v>168</v>
      </c>
      <c r="N138" s="33" t="s">
        <v>679</v>
      </c>
      <c r="P138" s="33" t="s">
        <v>679</v>
      </c>
    </row>
    <row r="139" spans="1:16" ht="15" customHeight="1" thickBot="1">
      <c r="A139" s="33" t="s">
        <v>662</v>
      </c>
      <c r="C139" s="21" t="s">
        <v>84</v>
      </c>
      <c r="F139" s="33" t="s">
        <v>717</v>
      </c>
      <c r="H139" s="33" t="s">
        <v>682</v>
      </c>
      <c r="J139" s="33" t="s">
        <v>113</v>
      </c>
      <c r="L139" s="33" t="s">
        <v>717</v>
      </c>
      <c r="N139" s="33" t="s">
        <v>682</v>
      </c>
      <c r="P139" s="33" t="s">
        <v>113</v>
      </c>
    </row>
    <row r="140" spans="1:16" ht="15" customHeight="1">
      <c r="A140" s="32">
        <v>1</v>
      </c>
      <c r="B140" s="31"/>
      <c r="C140" s="31"/>
      <c r="D140" s="31"/>
      <c r="E140" s="31"/>
      <c r="F140" s="31"/>
      <c r="G140" s="31"/>
      <c r="H140" s="31"/>
      <c r="I140" s="31"/>
      <c r="J140" s="31"/>
      <c r="K140" s="31"/>
      <c r="L140" s="31"/>
      <c r="M140" s="31"/>
      <c r="N140" s="31"/>
      <c r="O140" s="31"/>
      <c r="P140" s="31"/>
    </row>
    <row r="141" spans="1:16" ht="15" customHeight="1">
      <c r="A141" s="33">
        <v>2</v>
      </c>
      <c r="B141" s="28"/>
    </row>
    <row r="142" spans="1:16" ht="15" customHeight="1">
      <c r="A142" s="33">
        <v>3</v>
      </c>
      <c r="C142" s="84" t="s">
        <v>125</v>
      </c>
    </row>
    <row r="143" spans="1:16" ht="15" customHeight="1">
      <c r="A143" s="33">
        <v>4</v>
      </c>
    </row>
    <row r="144" spans="1:16" ht="15" customHeight="1">
      <c r="A144" s="33">
        <v>5</v>
      </c>
    </row>
    <row r="145" spans="1:16" ht="15" customHeight="1" thickBot="1">
      <c r="A145" s="33">
        <v>6</v>
      </c>
      <c r="C145" s="21" t="s">
        <v>417</v>
      </c>
      <c r="F145" s="37">
        <f>Linkin!B273</f>
        <v>4596235.3315384611</v>
      </c>
      <c r="H145" s="241">
        <v>1</v>
      </c>
      <c r="J145" s="37">
        <f>ROUND($H$145*F145,0)</f>
        <v>4596235</v>
      </c>
      <c r="L145" s="37">
        <f>+J145</f>
        <v>4596235</v>
      </c>
      <c r="M145" s="28"/>
      <c r="N145" s="93">
        <f>H145</f>
        <v>1</v>
      </c>
      <c r="P145" s="37">
        <f>ROUND($H$145*L145,0)</f>
        <v>4596235</v>
      </c>
    </row>
    <row r="146" spans="1:16" ht="15" customHeight="1" thickTop="1">
      <c r="A146" s="33">
        <v>7</v>
      </c>
      <c r="H146" s="87"/>
      <c r="M146" s="28"/>
      <c r="N146" s="87"/>
    </row>
    <row r="147" spans="1:16" ht="15" customHeight="1">
      <c r="A147" s="33">
        <v>8</v>
      </c>
      <c r="J147" s="21">
        <f>ROUND($H$145*F147,0)</f>
        <v>0</v>
      </c>
      <c r="L147" s="21">
        <f>+J147</f>
        <v>0</v>
      </c>
      <c r="M147" s="28"/>
      <c r="P147" s="21">
        <f>ROUND($H$145*L147,0)</f>
        <v>0</v>
      </c>
    </row>
    <row r="148" spans="1:16" ht="15" customHeight="1">
      <c r="A148" s="33">
        <v>9</v>
      </c>
      <c r="F148" s="39"/>
      <c r="J148" s="39"/>
      <c r="L148" s="39"/>
      <c r="P148" s="39"/>
    </row>
    <row r="149" spans="1:16" ht="15" customHeight="1" thickBot="1">
      <c r="A149" s="33">
        <v>10</v>
      </c>
      <c r="F149" s="37">
        <f>F145+F147</f>
        <v>4596235.3315384611</v>
      </c>
      <c r="J149" s="37">
        <f>J145+J147</f>
        <v>4596235</v>
      </c>
      <c r="L149" s="37">
        <f>L145+L147</f>
        <v>4596235</v>
      </c>
      <c r="P149" s="37">
        <f>P145+P147</f>
        <v>4596235</v>
      </c>
    </row>
    <row r="150" spans="1:16" ht="15" customHeight="1" thickTop="1">
      <c r="A150" s="33">
        <v>11</v>
      </c>
      <c r="F150" s="87"/>
      <c r="J150" s="87"/>
      <c r="L150" s="87"/>
      <c r="P150" s="87"/>
    </row>
    <row r="151" spans="1:16" ht="15" customHeight="1">
      <c r="A151" s="33">
        <v>12</v>
      </c>
      <c r="B151" s="28"/>
    </row>
    <row r="152" spans="1:16" ht="15" customHeight="1">
      <c r="A152" s="33">
        <v>13</v>
      </c>
      <c r="C152" s="84"/>
    </row>
    <row r="153" spans="1:16" ht="15" customHeight="1">
      <c r="A153" s="33"/>
    </row>
    <row r="154" spans="1:16" ht="15" customHeight="1">
      <c r="A154" s="33"/>
    </row>
    <row r="155" spans="1:16" ht="15" customHeight="1">
      <c r="A155" s="33"/>
    </row>
    <row r="156" spans="1:16" ht="15" customHeight="1">
      <c r="A156" s="33"/>
    </row>
    <row r="157" spans="1:16" ht="15" customHeight="1">
      <c r="A157" s="33"/>
    </row>
    <row r="158" spans="1:16" ht="15" customHeight="1">
      <c r="A158" s="33"/>
    </row>
    <row r="159" spans="1:16" ht="15" customHeight="1">
      <c r="A159" s="33"/>
    </row>
    <row r="160" spans="1:16" ht="15" customHeight="1">
      <c r="A160" s="33"/>
    </row>
    <row r="161" spans="1:3" ht="15" customHeight="1">
      <c r="A161" s="33"/>
      <c r="B161" s="28"/>
    </row>
    <row r="162" spans="1:3" ht="15" customHeight="1">
      <c r="A162" s="33"/>
      <c r="C162" s="84"/>
    </row>
    <row r="163" spans="1:3" ht="15" customHeight="1">
      <c r="A163" s="33"/>
    </row>
    <row r="164" spans="1:3" ht="15" customHeight="1">
      <c r="A164" s="33"/>
    </row>
    <row r="165" spans="1:3" ht="15" customHeight="1">
      <c r="A165" s="33"/>
    </row>
    <row r="166" spans="1:3" ht="15" customHeight="1">
      <c r="A166" s="33"/>
    </row>
    <row r="167" spans="1:3" ht="15" customHeight="1">
      <c r="A167" s="33"/>
    </row>
    <row r="168" spans="1:3" ht="15" customHeight="1">
      <c r="A168" s="33"/>
    </row>
    <row r="169" spans="1:3" ht="15" customHeight="1">
      <c r="A169" s="33"/>
    </row>
    <row r="170" spans="1:3" ht="15" customHeight="1">
      <c r="A170" s="33"/>
    </row>
    <row r="171" spans="1:3" ht="15" customHeight="1">
      <c r="A171" s="33"/>
      <c r="B171" s="28"/>
    </row>
    <row r="172" spans="1:3" ht="15" customHeight="1">
      <c r="A172" s="33"/>
      <c r="C172" s="84"/>
    </row>
    <row r="173" spans="1:3" ht="15" customHeight="1">
      <c r="A173" s="33"/>
    </row>
    <row r="174" spans="1:3" ht="15" customHeight="1">
      <c r="A174" s="33"/>
    </row>
    <row r="175" spans="1:3" ht="15" customHeight="1">
      <c r="A175" s="33"/>
    </row>
    <row r="176" spans="1:3" ht="15" customHeight="1">
      <c r="A176" s="33"/>
    </row>
    <row r="177" spans="1:16" ht="15" customHeight="1">
      <c r="A177" s="33"/>
    </row>
    <row r="178" spans="1:16" ht="15" customHeight="1">
      <c r="A178" s="33"/>
    </row>
    <row r="179" spans="1:16" ht="15" customHeight="1">
      <c r="A179" s="33"/>
    </row>
    <row r="180" spans="1:16" ht="15" customHeight="1">
      <c r="A180" s="33"/>
    </row>
    <row r="181" spans="1:16" ht="15" customHeight="1">
      <c r="A181" s="33"/>
    </row>
    <row r="182" spans="1:16" ht="15" customHeight="1">
      <c r="A182" s="33"/>
    </row>
    <row r="183" spans="1:16" ht="15" customHeight="1">
      <c r="A183" s="33"/>
    </row>
    <row r="184" spans="1:16" ht="15" customHeight="1">
      <c r="A184" s="33"/>
    </row>
    <row r="185" spans="1:16" ht="15" customHeight="1">
      <c r="A185" s="33"/>
    </row>
    <row r="186" spans="1:16" ht="15" customHeight="1">
      <c r="A186" s="33"/>
    </row>
    <row r="187" spans="1:16" ht="15" customHeight="1">
      <c r="A187" s="33"/>
    </row>
    <row r="188" spans="1:16" ht="15" customHeight="1">
      <c r="A188" s="33"/>
    </row>
    <row r="189" spans="1:16" ht="15" customHeight="1">
      <c r="A189" s="33"/>
    </row>
    <row r="190" spans="1:16" ht="15" customHeight="1">
      <c r="A190" s="630" t="str">
        <f>+A127</f>
        <v>KENTUCKY-AMERICAN WATER COMPANY</v>
      </c>
      <c r="B190" s="630"/>
      <c r="C190" s="630"/>
      <c r="D190" s="630"/>
      <c r="E190" s="630"/>
      <c r="F190" s="630"/>
      <c r="G190" s="630"/>
      <c r="H190" s="630"/>
      <c r="I190" s="630"/>
      <c r="J190" s="630"/>
      <c r="K190" s="630"/>
      <c r="L190" s="630"/>
      <c r="M190" s="630"/>
      <c r="N190" s="630"/>
      <c r="O190" s="630"/>
      <c r="P190" s="630"/>
    </row>
    <row r="191" spans="1:16" ht="15" customHeight="1">
      <c r="A191" s="26" t="str">
        <f>+A128</f>
        <v>Case No. 2026-00094</v>
      </c>
      <c r="B191" s="26"/>
      <c r="C191" s="26"/>
      <c r="D191" s="26"/>
      <c r="E191" s="26"/>
      <c r="F191" s="26"/>
      <c r="G191" s="26"/>
      <c r="H191" s="26"/>
      <c r="I191" s="26"/>
      <c r="J191" s="26"/>
      <c r="K191" s="26"/>
      <c r="L191" s="26"/>
      <c r="M191" s="26"/>
      <c r="N191" s="26"/>
      <c r="O191" s="26"/>
      <c r="P191" s="26"/>
    </row>
    <row r="192" spans="1:16" ht="15" customHeight="1">
      <c r="A192" s="26" t="str">
        <f>+A129</f>
        <v>WORKING CAPITAL COMPONENTS</v>
      </c>
      <c r="B192" s="26"/>
      <c r="C192" s="26"/>
      <c r="D192" s="26"/>
      <c r="E192" s="26"/>
      <c r="F192" s="26"/>
      <c r="G192" s="26"/>
      <c r="H192" s="26"/>
      <c r="I192" s="26"/>
      <c r="J192" s="26"/>
      <c r="K192" s="26"/>
      <c r="L192" s="26"/>
      <c r="M192" s="26"/>
      <c r="N192" s="26"/>
      <c r="O192" s="26"/>
      <c r="P192" s="26"/>
    </row>
    <row r="193" spans="1:16" ht="15" customHeight="1">
      <c r="A193" s="26" t="str">
        <f>+A67</f>
        <v>Forecast Year at December 31, 2027</v>
      </c>
      <c r="B193" s="26"/>
      <c r="C193" s="26"/>
      <c r="D193" s="26"/>
      <c r="E193" s="26"/>
      <c r="F193" s="26"/>
      <c r="G193" s="26"/>
      <c r="H193" s="26"/>
      <c r="I193" s="26"/>
      <c r="J193" s="26"/>
      <c r="K193" s="26"/>
      <c r="L193" s="26"/>
      <c r="M193" s="26"/>
      <c r="N193" s="26"/>
      <c r="O193" s="26"/>
      <c r="P193" s="26"/>
    </row>
    <row r="194" spans="1:16" ht="15" customHeight="1">
      <c r="A194" s="34"/>
      <c r="B194" s="34"/>
      <c r="C194" s="34"/>
      <c r="D194" s="34"/>
      <c r="E194" s="34"/>
      <c r="F194" s="34"/>
      <c r="G194" s="34"/>
      <c r="H194" s="34"/>
      <c r="I194" s="34"/>
      <c r="J194" s="34"/>
      <c r="K194" s="34"/>
      <c r="L194" s="34"/>
      <c r="M194" s="34"/>
      <c r="N194" s="34"/>
      <c r="O194" s="34"/>
      <c r="P194" s="29" t="str">
        <f>$P$131</f>
        <v>EXHIBIT 37, SCHEDULE B-5.1</v>
      </c>
    </row>
    <row r="195" spans="1:16" s="16" customFormat="1">
      <c r="B195" s="18"/>
      <c r="D195" s="20"/>
      <c r="E195" s="20"/>
      <c r="F195" s="20"/>
      <c r="G195" s="20"/>
      <c r="H195" s="20"/>
      <c r="I195" s="20"/>
      <c r="J195" s="20"/>
      <c r="K195" s="20"/>
      <c r="L195" s="20"/>
      <c r="P195" s="232" t="str">
        <f ca="1">RIGHT(CELL("filename",$A$1),LEN(CELL("filename",$A$1))-SEARCH("\Rate Base",CELL("filename",$A$1),1))</f>
        <v>Rate Base\[KAWC 2026 Rate Case - Exhibit 37 Schedules B1 - B8.xlsx]Sch B-5</v>
      </c>
    </row>
    <row r="196" spans="1:16" ht="15" customHeight="1">
      <c r="A196" s="89" t="str">
        <f>A70</f>
        <v>DATA: ___ BASE PERIOD _X_ FORECASTED PERIOD</v>
      </c>
      <c r="P196" s="29" t="s">
        <v>670</v>
      </c>
    </row>
    <row r="197" spans="1:16" ht="15" customHeight="1">
      <c r="A197" s="89" t="str">
        <f>+A71</f>
        <v>TYPE OF FILING:  _X_ ORIGINAL __ UPDATED __ REVISED</v>
      </c>
      <c r="P197" s="105" t="str">
        <f>Control!D96</f>
        <v>Witness Responsible:   John Watkins</v>
      </c>
    </row>
    <row r="198" spans="1:16" ht="15" customHeight="1">
      <c r="A198" s="89" t="s">
        <v>907</v>
      </c>
    </row>
    <row r="199" spans="1:16" ht="15" customHeight="1" thickBot="1"/>
    <row r="200" spans="1:16" ht="15" customHeight="1">
      <c r="A200" s="31"/>
      <c r="B200" s="31"/>
      <c r="C200" s="31"/>
      <c r="D200" s="31"/>
      <c r="E200" s="31"/>
      <c r="F200" s="82" t="s">
        <v>908</v>
      </c>
      <c r="G200" s="82"/>
      <c r="H200" s="82"/>
      <c r="I200" s="82"/>
      <c r="J200" s="82"/>
      <c r="K200" s="31"/>
      <c r="L200" s="82" t="s">
        <v>909</v>
      </c>
      <c r="M200" s="81"/>
      <c r="N200" s="81"/>
      <c r="O200" s="81"/>
      <c r="P200" s="81"/>
    </row>
    <row r="201" spans="1:16" ht="15" customHeight="1">
      <c r="A201" s="33" t="s">
        <v>570</v>
      </c>
      <c r="F201" s="33" t="s">
        <v>168</v>
      </c>
      <c r="H201" s="33" t="s">
        <v>679</v>
      </c>
      <c r="J201" s="33" t="s">
        <v>679</v>
      </c>
      <c r="L201" s="33" t="s">
        <v>168</v>
      </c>
      <c r="N201" s="33" t="s">
        <v>679</v>
      </c>
      <c r="P201" s="33" t="s">
        <v>679</v>
      </c>
    </row>
    <row r="202" spans="1:16" ht="15" customHeight="1" thickBot="1">
      <c r="A202" s="33" t="s">
        <v>662</v>
      </c>
      <c r="C202" s="21" t="s">
        <v>84</v>
      </c>
      <c r="F202" s="33" t="s">
        <v>717</v>
      </c>
      <c r="H202" s="33" t="s">
        <v>682</v>
      </c>
      <c r="J202" s="33" t="s">
        <v>113</v>
      </c>
      <c r="L202" s="33" t="s">
        <v>717</v>
      </c>
      <c r="N202" s="33" t="s">
        <v>682</v>
      </c>
      <c r="P202" s="33" t="s">
        <v>113</v>
      </c>
    </row>
    <row r="203" spans="1:16" ht="15" customHeight="1">
      <c r="A203" s="32">
        <v>1</v>
      </c>
      <c r="B203" s="31"/>
      <c r="C203" s="31"/>
      <c r="D203" s="31"/>
      <c r="E203" s="31"/>
      <c r="F203" s="31"/>
      <c r="G203" s="31"/>
      <c r="H203" s="31"/>
      <c r="I203" s="31"/>
      <c r="J203" s="31"/>
      <c r="K203" s="31"/>
      <c r="L203" s="31"/>
      <c r="M203" s="31"/>
      <c r="N203" s="31"/>
      <c r="O203" s="31"/>
      <c r="P203" s="31"/>
    </row>
    <row r="204" spans="1:16" ht="15" customHeight="1">
      <c r="A204" s="33">
        <v>2</v>
      </c>
    </row>
    <row r="205" spans="1:16" ht="15" customHeight="1">
      <c r="A205" s="33">
        <v>3</v>
      </c>
    </row>
    <row r="206" spans="1:16" ht="15" customHeight="1">
      <c r="A206" s="33">
        <v>4</v>
      </c>
    </row>
    <row r="207" spans="1:16" ht="15" customHeight="1">
      <c r="A207" s="33">
        <v>5</v>
      </c>
      <c r="B207" s="28"/>
    </row>
    <row r="208" spans="1:16" ht="15" customHeight="1">
      <c r="A208" s="33">
        <v>6</v>
      </c>
      <c r="C208" s="84" t="s">
        <v>125</v>
      </c>
    </row>
    <row r="209" spans="1:16" ht="15" customHeight="1">
      <c r="A209" s="33">
        <v>7</v>
      </c>
    </row>
    <row r="210" spans="1:16" ht="15" customHeight="1">
      <c r="A210" s="33">
        <v>8</v>
      </c>
    </row>
    <row r="211" spans="1:16" ht="15" customHeight="1" thickBot="1">
      <c r="A211" s="33">
        <v>9</v>
      </c>
      <c r="C211" s="21" t="s">
        <v>125</v>
      </c>
      <c r="F211" s="37">
        <f>Linkin!C273</f>
        <v>4596235.3315384611</v>
      </c>
      <c r="H211" s="241">
        <v>1</v>
      </c>
      <c r="J211" s="37">
        <f>ROUND($H$211*F211,0)</f>
        <v>4596235</v>
      </c>
      <c r="L211" s="37">
        <f>+J211</f>
        <v>4596235</v>
      </c>
      <c r="M211" s="28"/>
      <c r="N211" s="93">
        <f>H211</f>
        <v>1</v>
      </c>
      <c r="P211" s="37">
        <f>ROUND($H$211*L211,0)</f>
        <v>4596235</v>
      </c>
    </row>
    <row r="212" spans="1:16" ht="15" customHeight="1" thickTop="1">
      <c r="A212" s="33">
        <v>10</v>
      </c>
      <c r="H212" s="87"/>
      <c r="N212" s="87"/>
    </row>
    <row r="213" spans="1:16" ht="15" customHeight="1">
      <c r="A213" s="33">
        <v>11</v>
      </c>
      <c r="J213" s="21">
        <f>ROUND($H$211*F213,0)</f>
        <v>0</v>
      </c>
      <c r="L213" s="21">
        <f>+J213</f>
        <v>0</v>
      </c>
      <c r="M213" s="28"/>
      <c r="P213" s="21">
        <f>ROUND($H$211*L213,0)</f>
        <v>0</v>
      </c>
    </row>
    <row r="214" spans="1:16" ht="15" customHeight="1">
      <c r="A214" s="33">
        <v>12</v>
      </c>
      <c r="F214" s="39"/>
      <c r="J214" s="39"/>
      <c r="L214" s="39"/>
      <c r="P214" s="39"/>
    </row>
    <row r="215" spans="1:16" ht="15" customHeight="1" thickBot="1">
      <c r="A215" s="33">
        <v>13</v>
      </c>
      <c r="F215" s="37">
        <f>F211+F213</f>
        <v>4596235.3315384611</v>
      </c>
      <c r="J215" s="37">
        <f>J211+J213</f>
        <v>4596235</v>
      </c>
      <c r="L215" s="37">
        <f>L211+L213</f>
        <v>4596235</v>
      </c>
      <c r="P215" s="37">
        <f>P211+P213</f>
        <v>4596235</v>
      </c>
    </row>
    <row r="216" spans="1:16" ht="15" customHeight="1" thickTop="1">
      <c r="A216" s="33">
        <v>14</v>
      </c>
      <c r="F216" s="87"/>
      <c r="J216" s="87"/>
      <c r="L216" s="87"/>
      <c r="P216" s="87"/>
    </row>
    <row r="217" spans="1:16" ht="15" customHeight="1">
      <c r="A217" s="33">
        <v>15</v>
      </c>
      <c r="B217" s="28"/>
    </row>
    <row r="218" spans="1:16" ht="15" customHeight="1">
      <c r="A218" s="33">
        <v>16</v>
      </c>
      <c r="C218" s="84"/>
    </row>
    <row r="219" spans="1:16" ht="15" customHeight="1">
      <c r="A219" s="33">
        <v>17</v>
      </c>
    </row>
    <row r="220" spans="1:16" ht="15" customHeight="1">
      <c r="A220" s="33">
        <v>18</v>
      </c>
    </row>
    <row r="221" spans="1:16" ht="15" customHeight="1">
      <c r="A221" s="33">
        <v>19</v>
      </c>
      <c r="C221" s="84"/>
    </row>
    <row r="222" spans="1:16" ht="15" customHeight="1">
      <c r="A222" s="33"/>
    </row>
    <row r="223" spans="1:16" ht="15" customHeight="1">
      <c r="A223" s="33"/>
    </row>
    <row r="224" spans="1:16" ht="15" customHeight="1">
      <c r="A224" s="33"/>
    </row>
    <row r="225" spans="1:5" ht="15" customHeight="1">
      <c r="A225" s="33"/>
    </row>
    <row r="226" spans="1:5" ht="15" customHeight="1">
      <c r="A226" s="33"/>
    </row>
    <row r="227" spans="1:5" ht="15" customHeight="1">
      <c r="A227" s="33"/>
      <c r="B227" s="28"/>
    </row>
    <row r="228" spans="1:5" ht="15" customHeight="1">
      <c r="A228" s="33"/>
      <c r="C228" s="84"/>
    </row>
    <row r="229" spans="1:5" ht="15" customHeight="1">
      <c r="A229" s="33"/>
    </row>
    <row r="230" spans="1:5" ht="15" customHeight="1">
      <c r="A230" s="33"/>
    </row>
    <row r="231" spans="1:5" ht="15" customHeight="1">
      <c r="A231" s="33"/>
    </row>
    <row r="232" spans="1:5" ht="15" customHeight="1">
      <c r="A232" s="33"/>
    </row>
    <row r="233" spans="1:5" ht="15" customHeight="1">
      <c r="A233" s="33"/>
    </row>
    <row r="234" spans="1:5" ht="15" customHeight="1">
      <c r="A234" s="33"/>
    </row>
    <row r="235" spans="1:5" ht="15" customHeight="1">
      <c r="A235" s="33"/>
    </row>
    <row r="236" spans="1:5" ht="15" customHeight="1">
      <c r="A236" s="33"/>
      <c r="B236" s="28"/>
    </row>
    <row r="237" spans="1:5" ht="15" customHeight="1">
      <c r="A237" s="33"/>
      <c r="C237" s="104"/>
      <c r="D237" s="28"/>
      <c r="E237" s="28"/>
    </row>
    <row r="238" spans="1:5" ht="15" customHeight="1">
      <c r="A238" s="33"/>
      <c r="C238" s="28"/>
      <c r="D238" s="28"/>
      <c r="E238" s="28"/>
    </row>
    <row r="239" spans="1:5" ht="15" customHeight="1">
      <c r="A239" s="33"/>
      <c r="C239" s="28"/>
      <c r="D239" s="28"/>
      <c r="E239" s="28"/>
    </row>
    <row r="240" spans="1:5" ht="15" customHeight="1">
      <c r="A240" s="33"/>
      <c r="C240" s="28"/>
      <c r="D240" s="28"/>
      <c r="E240" s="28"/>
    </row>
    <row r="241" spans="1:16" ht="15" customHeight="1">
      <c r="A241" s="33"/>
      <c r="C241" s="28"/>
      <c r="D241" s="28"/>
      <c r="E241" s="28"/>
    </row>
    <row r="242" spans="1:16" ht="15" customHeight="1">
      <c r="A242" s="33"/>
      <c r="C242" s="28"/>
      <c r="D242" s="28"/>
      <c r="E242" s="28"/>
    </row>
    <row r="243" spans="1:16" ht="15" customHeight="1">
      <c r="A243" s="33"/>
      <c r="C243" s="28"/>
      <c r="D243" s="28"/>
      <c r="E243" s="28"/>
    </row>
    <row r="244" spans="1:16" ht="15" customHeight="1">
      <c r="A244" s="33"/>
      <c r="C244" s="28"/>
      <c r="D244" s="28"/>
      <c r="E244" s="28"/>
    </row>
    <row r="245" spans="1:16" ht="15" customHeight="1">
      <c r="A245" s="33"/>
      <c r="C245" s="28"/>
      <c r="D245" s="28"/>
      <c r="E245" s="28"/>
    </row>
    <row r="246" spans="1:16" ht="15" customHeight="1">
      <c r="A246" s="33"/>
    </row>
    <row r="247" spans="1:16" ht="15" customHeight="1">
      <c r="A247" s="33"/>
    </row>
    <row r="248" spans="1:16" ht="15" customHeight="1">
      <c r="A248" s="33"/>
    </row>
    <row r="249" spans="1:16" ht="15" customHeight="1">
      <c r="A249" s="33"/>
    </row>
    <row r="250" spans="1:16" ht="15" customHeight="1">
      <c r="A250" s="33"/>
    </row>
    <row r="251" spans="1:16" ht="15" customHeight="1">
      <c r="A251" s="33"/>
    </row>
    <row r="252" spans="1:16" ht="15" customHeight="1">
      <c r="A252" s="33"/>
    </row>
    <row r="253" spans="1:16" ht="15" customHeight="1">
      <c r="A253" s="26" t="str">
        <f>+A190</f>
        <v>KENTUCKY-AMERICAN WATER COMPANY</v>
      </c>
      <c r="B253" s="34"/>
      <c r="C253" s="34"/>
      <c r="D253" s="34"/>
      <c r="E253" s="34"/>
      <c r="F253" s="34"/>
      <c r="G253" s="34"/>
      <c r="H253" s="34"/>
      <c r="I253" s="34"/>
      <c r="J253" s="34"/>
      <c r="K253" s="34"/>
      <c r="L253" s="34"/>
      <c r="M253" s="34"/>
      <c r="N253" s="34"/>
      <c r="O253" s="34"/>
      <c r="P253" s="34"/>
    </row>
    <row r="254" spans="1:16" ht="15" customHeight="1">
      <c r="A254" s="26" t="str">
        <f>+A191</f>
        <v>Case No. 2026-00094</v>
      </c>
      <c r="B254" s="34"/>
      <c r="C254" s="34"/>
      <c r="D254" s="34"/>
      <c r="E254" s="34"/>
      <c r="F254" s="34"/>
      <c r="G254" s="34"/>
      <c r="H254" s="34"/>
      <c r="I254" s="34"/>
      <c r="J254" s="34"/>
      <c r="K254" s="34"/>
      <c r="L254" s="34"/>
      <c r="M254" s="34"/>
      <c r="N254" s="34"/>
      <c r="O254" s="34"/>
      <c r="P254" s="34"/>
    </row>
    <row r="255" spans="1:16" ht="15" customHeight="1">
      <c r="A255" s="26" t="s">
        <v>910</v>
      </c>
      <c r="B255" s="34"/>
      <c r="C255" s="34"/>
      <c r="D255" s="34"/>
      <c r="E255" s="34"/>
      <c r="F255" s="34"/>
      <c r="G255" s="34"/>
      <c r="H255" s="34"/>
      <c r="I255" s="34"/>
      <c r="J255" s="34"/>
      <c r="K255" s="34"/>
      <c r="L255" s="34"/>
      <c r="M255" s="34"/>
      <c r="N255" s="34"/>
      <c r="O255" s="34"/>
      <c r="P255" s="34"/>
    </row>
    <row r="256" spans="1:16" ht="15" customHeight="1">
      <c r="A256" s="26" t="str">
        <f>+A130</f>
        <v>Base Year at August 31, 2026</v>
      </c>
      <c r="B256" s="34"/>
      <c r="C256" s="34"/>
      <c r="D256" s="34"/>
      <c r="E256" s="34"/>
      <c r="F256" s="34"/>
      <c r="G256" s="34"/>
      <c r="H256" s="34"/>
      <c r="I256" s="34"/>
      <c r="J256" s="34"/>
      <c r="K256" s="34"/>
      <c r="L256" s="34"/>
      <c r="M256" s="34"/>
      <c r="N256" s="34"/>
      <c r="O256" s="34"/>
      <c r="P256" s="34"/>
    </row>
    <row r="257" spans="1:16" ht="15" customHeight="1">
      <c r="A257" s="34"/>
      <c r="B257" s="34"/>
      <c r="C257" s="34"/>
      <c r="D257" s="34"/>
      <c r="E257" s="34"/>
      <c r="F257" s="34"/>
      <c r="G257" s="34"/>
      <c r="H257" s="34"/>
      <c r="I257" s="34"/>
      <c r="J257" s="34"/>
      <c r="K257" s="34"/>
      <c r="L257" s="34"/>
      <c r="M257" s="34"/>
      <c r="N257" s="34"/>
      <c r="O257" s="29" t="s">
        <v>1077</v>
      </c>
    </row>
    <row r="258" spans="1:16" s="16" customFormat="1">
      <c r="B258" s="18"/>
      <c r="D258" s="20"/>
      <c r="E258" s="20"/>
      <c r="F258" s="20"/>
      <c r="G258" s="20"/>
      <c r="H258" s="20"/>
      <c r="I258" s="20"/>
      <c r="J258" s="20"/>
      <c r="K258" s="20"/>
      <c r="L258" s="20"/>
      <c r="O258" s="232" t="str">
        <f ca="1">RIGHT(CELL("filename",$A$1),LEN(CELL("filename",$A$1))-SEARCH("\Rate Base",CELL("filename",$A$1),1))</f>
        <v>Rate Base\[KAWC 2026 Rate Case - Exhibit 37 Schedules B1 - B8.xlsx]Sch B-5</v>
      </c>
    </row>
    <row r="259" spans="1:16" ht="15" customHeight="1">
      <c r="A259" s="89" t="str">
        <f>+A133</f>
        <v>DATA: _X_ BASE PERIOD ___ FORECASTED PERIOD</v>
      </c>
      <c r="O259" s="29" t="s">
        <v>911</v>
      </c>
    </row>
    <row r="260" spans="1:16" ht="15" customHeight="1">
      <c r="A260" s="89" t="str">
        <f>+A134</f>
        <v>TYPE OF FILING:  _X_ ORIGINAL __ UPDATED __ REVISED</v>
      </c>
      <c r="O260" s="105" t="str">
        <f>Control!D98</f>
        <v>Witness Responsible:   John Watkins</v>
      </c>
    </row>
    <row r="261" spans="1:16" ht="15" customHeight="1">
      <c r="A261" s="21" t="s">
        <v>675</v>
      </c>
    </row>
    <row r="262" spans="1:16" ht="15" customHeight="1" thickBot="1"/>
    <row r="263" spans="1:16" ht="15" customHeight="1">
      <c r="A263" s="31"/>
      <c r="B263" s="31"/>
      <c r="C263" s="31"/>
      <c r="D263" s="31"/>
      <c r="E263" s="31"/>
      <c r="F263" s="31"/>
      <c r="G263" s="31"/>
      <c r="H263" s="31"/>
      <c r="I263" s="31"/>
      <c r="J263" s="31"/>
      <c r="K263" s="31"/>
      <c r="L263" s="31"/>
      <c r="M263" s="31"/>
      <c r="N263" s="31"/>
      <c r="O263" s="31"/>
    </row>
    <row r="264" spans="1:16" ht="15" customHeight="1">
      <c r="A264" s="33" t="s">
        <v>570</v>
      </c>
      <c r="O264" s="33"/>
      <c r="P264" s="33"/>
    </row>
    <row r="265" spans="1:16" ht="15" customHeight="1" thickBot="1">
      <c r="A265" s="33" t="s">
        <v>662</v>
      </c>
      <c r="E265" s="33" t="s">
        <v>84</v>
      </c>
      <c r="J265" s="33" t="s">
        <v>912</v>
      </c>
      <c r="L265" s="36" t="s">
        <v>113</v>
      </c>
      <c r="M265" s="28"/>
      <c r="O265" s="35"/>
      <c r="P265" s="33"/>
    </row>
    <row r="266" spans="1:16" ht="15" customHeight="1">
      <c r="A266" s="32">
        <v>1</v>
      </c>
      <c r="B266" s="31"/>
      <c r="C266" s="31"/>
      <c r="D266" s="31"/>
      <c r="E266" s="31"/>
      <c r="F266" s="31"/>
      <c r="G266" s="31"/>
      <c r="H266" s="31"/>
      <c r="I266" s="31"/>
      <c r="J266" s="31"/>
      <c r="K266" s="31"/>
      <c r="L266" s="31"/>
      <c r="M266" s="31"/>
      <c r="N266" s="31"/>
    </row>
    <row r="267" spans="1:16" ht="15" customHeight="1">
      <c r="A267" s="33">
        <v>2</v>
      </c>
    </row>
    <row r="268" spans="1:16" ht="15" customHeight="1">
      <c r="A268" s="33">
        <v>3</v>
      </c>
      <c r="E268" s="80" t="s">
        <v>1075</v>
      </c>
      <c r="L268" s="37"/>
      <c r="O268" s="29"/>
    </row>
    <row r="269" spans="1:16" ht="15" customHeight="1">
      <c r="A269" s="33">
        <v>4</v>
      </c>
    </row>
    <row r="270" spans="1:16" ht="15" customHeight="1">
      <c r="A270" s="33">
        <v>5</v>
      </c>
    </row>
    <row r="271" spans="1:16" ht="15" customHeight="1">
      <c r="A271" s="33">
        <v>6</v>
      </c>
    </row>
    <row r="272" spans="1:16" ht="15" customHeight="1">
      <c r="A272" s="33">
        <v>7</v>
      </c>
    </row>
    <row r="273" spans="1:15" ht="15" customHeight="1">
      <c r="A273" s="33">
        <v>8</v>
      </c>
    </row>
    <row r="274" spans="1:15" ht="15" customHeight="1">
      <c r="A274" s="33">
        <v>9</v>
      </c>
      <c r="J274" s="22"/>
      <c r="O274" s="29"/>
    </row>
    <row r="275" spans="1:15" ht="15" customHeight="1">
      <c r="A275" s="33">
        <v>10</v>
      </c>
      <c r="J275" s="22"/>
    </row>
    <row r="276" spans="1:15" ht="15" customHeight="1">
      <c r="A276" s="33">
        <v>11</v>
      </c>
      <c r="J276" s="22"/>
      <c r="O276" s="29"/>
    </row>
    <row r="277" spans="1:15" ht="15" customHeight="1">
      <c r="A277" s="33">
        <v>12</v>
      </c>
      <c r="J277" s="22"/>
    </row>
    <row r="278" spans="1:15" ht="15" customHeight="1">
      <c r="A278" s="33">
        <v>13</v>
      </c>
      <c r="J278" s="22"/>
    </row>
    <row r="279" spans="1:15" ht="15" customHeight="1">
      <c r="A279" s="33">
        <v>14</v>
      </c>
      <c r="J279" s="22"/>
    </row>
    <row r="280" spans="1:15" ht="15" customHeight="1">
      <c r="A280" s="33">
        <v>15</v>
      </c>
      <c r="L280" s="37"/>
    </row>
    <row r="281" spans="1:15" ht="15" customHeight="1">
      <c r="A281" s="33">
        <v>16</v>
      </c>
    </row>
    <row r="282" spans="1:15" ht="15" customHeight="1">
      <c r="A282" s="33">
        <v>17</v>
      </c>
    </row>
    <row r="283" spans="1:15" ht="15" customHeight="1">
      <c r="A283" s="33">
        <v>18</v>
      </c>
      <c r="L283" s="37"/>
    </row>
    <row r="284" spans="1:15" ht="15" customHeight="1">
      <c r="A284" s="33"/>
    </row>
    <row r="285" spans="1:15" ht="15" customHeight="1">
      <c r="A285" s="33"/>
    </row>
    <row r="286" spans="1:15" ht="15" customHeight="1">
      <c r="A286" s="33"/>
    </row>
    <row r="287" spans="1:15" ht="15" customHeight="1">
      <c r="A287" s="33"/>
    </row>
    <row r="288" spans="1:15" ht="15" customHeight="1">
      <c r="A288" s="33"/>
    </row>
    <row r="289" spans="1:1" ht="15" customHeight="1">
      <c r="A289" s="33"/>
    </row>
    <row r="290" spans="1:1" ht="15" customHeight="1">
      <c r="A290" s="33"/>
    </row>
    <row r="291" spans="1:1" ht="15" customHeight="1">
      <c r="A291" s="33"/>
    </row>
    <row r="292" spans="1:1" ht="15" customHeight="1">
      <c r="A292" s="33"/>
    </row>
    <row r="293" spans="1:1" ht="15" customHeight="1">
      <c r="A293" s="33"/>
    </row>
    <row r="294" spans="1:1" ht="15" customHeight="1">
      <c r="A294" s="33"/>
    </row>
    <row r="295" spans="1:1" ht="15" customHeight="1">
      <c r="A295" s="33"/>
    </row>
    <row r="296" spans="1:1" ht="15" customHeight="1">
      <c r="A296" s="33"/>
    </row>
    <row r="297" spans="1:1" ht="15" customHeight="1">
      <c r="A297" s="33"/>
    </row>
    <row r="298" spans="1:1" ht="15" customHeight="1">
      <c r="A298" s="33"/>
    </row>
    <row r="299" spans="1:1" ht="15" customHeight="1">
      <c r="A299" s="33"/>
    </row>
    <row r="300" spans="1:1" ht="15" customHeight="1">
      <c r="A300" s="33"/>
    </row>
    <row r="301" spans="1:1" ht="15" customHeight="1">
      <c r="A301" s="33"/>
    </row>
    <row r="302" spans="1:1" ht="15" customHeight="1">
      <c r="A302" s="33"/>
    </row>
    <row r="303" spans="1:1" ht="15" customHeight="1">
      <c r="A303" s="33"/>
    </row>
    <row r="304" spans="1:1" ht="15" customHeight="1">
      <c r="A304" s="33"/>
    </row>
    <row r="305" spans="1:16" ht="15" customHeight="1">
      <c r="A305" s="33"/>
    </row>
    <row r="306" spans="1:16" ht="15" customHeight="1">
      <c r="A306" s="33"/>
    </row>
    <row r="307" spans="1:16" ht="15" customHeight="1">
      <c r="A307" s="33"/>
    </row>
    <row r="308" spans="1:16" ht="15" customHeight="1">
      <c r="A308" s="33"/>
    </row>
    <row r="309" spans="1:16" ht="15" customHeight="1">
      <c r="A309" s="33"/>
    </row>
    <row r="310" spans="1:16" ht="15" customHeight="1">
      <c r="A310" s="33"/>
    </row>
    <row r="311" spans="1:16" ht="15" customHeight="1">
      <c r="A311" s="33"/>
    </row>
    <row r="312" spans="1:16" ht="15" customHeight="1">
      <c r="A312" s="33"/>
    </row>
    <row r="313" spans="1:16" ht="15" customHeight="1">
      <c r="A313" s="33"/>
    </row>
    <row r="314" spans="1:16" ht="15" customHeight="1">
      <c r="A314" s="33"/>
    </row>
    <row r="315" spans="1:16" ht="15" customHeight="1">
      <c r="A315" s="33"/>
    </row>
    <row r="316" spans="1:16" ht="15" customHeight="1">
      <c r="A316" s="26" t="str">
        <f>+A253</f>
        <v>KENTUCKY-AMERICAN WATER COMPANY</v>
      </c>
      <c r="B316" s="34"/>
      <c r="C316" s="34"/>
      <c r="D316" s="34"/>
      <c r="E316" s="34"/>
      <c r="F316" s="34"/>
      <c r="G316" s="34"/>
      <c r="H316" s="34"/>
      <c r="I316" s="34"/>
      <c r="J316" s="34"/>
      <c r="K316" s="34"/>
      <c r="L316" s="34"/>
      <c r="M316" s="34"/>
      <c r="N316" s="34"/>
      <c r="O316" s="34"/>
      <c r="P316" s="34"/>
    </row>
    <row r="317" spans="1:16" ht="15" customHeight="1">
      <c r="A317" s="26" t="str">
        <f>+A254</f>
        <v>Case No. 2026-00094</v>
      </c>
      <c r="B317" s="34"/>
      <c r="C317" s="34"/>
      <c r="D317" s="34"/>
      <c r="E317" s="34"/>
      <c r="F317" s="34"/>
      <c r="G317" s="34"/>
      <c r="H317" s="34"/>
      <c r="I317" s="34"/>
      <c r="J317" s="34"/>
      <c r="K317" s="34"/>
      <c r="L317" s="34"/>
      <c r="M317" s="34"/>
      <c r="N317" s="34"/>
      <c r="O317" s="34"/>
      <c r="P317" s="34"/>
    </row>
    <row r="318" spans="1:16" ht="15" customHeight="1">
      <c r="A318" s="26" t="s">
        <v>910</v>
      </c>
      <c r="B318" s="34"/>
      <c r="C318" s="34"/>
      <c r="D318" s="34"/>
      <c r="E318" s="34"/>
      <c r="F318" s="34"/>
      <c r="G318" s="34"/>
      <c r="H318" s="34"/>
      <c r="I318" s="34"/>
      <c r="J318" s="34"/>
      <c r="K318" s="34"/>
      <c r="L318" s="34"/>
      <c r="M318" s="34"/>
      <c r="N318" s="34"/>
      <c r="O318" s="34"/>
      <c r="P318" s="34"/>
    </row>
    <row r="319" spans="1:16" ht="15" customHeight="1">
      <c r="A319" s="26" t="str">
        <f>+A256</f>
        <v>Base Year at August 31, 2026</v>
      </c>
      <c r="B319" s="34"/>
      <c r="C319" s="34"/>
      <c r="D319" s="34"/>
      <c r="E319" s="34"/>
      <c r="F319" s="34"/>
      <c r="G319" s="34"/>
      <c r="H319" s="34"/>
      <c r="I319" s="34"/>
      <c r="J319" s="34"/>
      <c r="K319" s="34"/>
      <c r="L319" s="34"/>
      <c r="M319" s="34"/>
      <c r="N319" s="34"/>
      <c r="O319" s="34"/>
      <c r="P319" s="34"/>
    </row>
    <row r="320" spans="1:16" ht="15" customHeight="1">
      <c r="A320" s="34"/>
      <c r="B320" s="34"/>
      <c r="C320" s="34"/>
      <c r="D320" s="34"/>
      <c r="E320" s="34"/>
      <c r="F320" s="34"/>
      <c r="G320" s="34"/>
      <c r="H320" s="34"/>
      <c r="I320" s="34"/>
      <c r="J320" s="34"/>
      <c r="K320" s="34"/>
      <c r="L320" s="34"/>
      <c r="M320" s="34"/>
      <c r="N320" s="34"/>
      <c r="O320" s="29" t="str">
        <f>$O$257</f>
        <v>EXHIBIT 37, SCHEDULE B-5.2</v>
      </c>
    </row>
    <row r="321" spans="1:18" s="16" customFormat="1">
      <c r="B321" s="18"/>
      <c r="D321" s="20"/>
      <c r="E321" s="20"/>
      <c r="F321" s="20"/>
      <c r="G321" s="20"/>
      <c r="H321" s="20"/>
      <c r="I321" s="20"/>
      <c r="J321" s="20"/>
      <c r="K321" s="20"/>
      <c r="L321" s="20"/>
      <c r="O321" s="232" t="str">
        <f ca="1">RIGHT(CELL("filename",$A$1),LEN(CELL("filename",$A$1))-SEARCH("\Rate Base",CELL("filename",$A$1),1))</f>
        <v>Rate Base\[KAWC 2026 Rate Case - Exhibit 37 Schedules B1 - B8.xlsx]Sch B-5</v>
      </c>
    </row>
    <row r="322" spans="1:18" ht="15" customHeight="1">
      <c r="A322" s="89" t="str">
        <f>+A259</f>
        <v>DATA: _X_ BASE PERIOD ___ FORECASTED PERIOD</v>
      </c>
      <c r="O322" s="29" t="s">
        <v>913</v>
      </c>
    </row>
    <row r="323" spans="1:18" ht="15" customHeight="1">
      <c r="A323" s="89" t="str">
        <f>+A260</f>
        <v>TYPE OF FILING:  _X_ ORIGINAL __ UPDATED __ REVISED</v>
      </c>
      <c r="O323" s="105" t="str">
        <f>Control!$D$100</f>
        <v>Witness Responsible:   John Watkins</v>
      </c>
    </row>
    <row r="324" spans="1:18" ht="15" customHeight="1">
      <c r="A324" s="21" t="s">
        <v>674</v>
      </c>
    </row>
    <row r="325" spans="1:18" ht="15" customHeight="1" thickBot="1">
      <c r="K325" s="35"/>
    </row>
    <row r="326" spans="1:18" ht="15" customHeight="1">
      <c r="A326" s="31"/>
      <c r="B326" s="31"/>
      <c r="C326" s="31"/>
      <c r="D326" s="31"/>
      <c r="E326" s="31"/>
      <c r="F326" s="31"/>
      <c r="G326" s="31"/>
      <c r="H326" s="31"/>
      <c r="I326" s="31"/>
      <c r="J326" s="32" t="s">
        <v>914</v>
      </c>
      <c r="L326" s="31"/>
      <c r="M326" s="31"/>
      <c r="N326" s="31"/>
      <c r="O326" s="31"/>
    </row>
    <row r="327" spans="1:18" ht="15" customHeight="1">
      <c r="A327" s="33" t="s">
        <v>570</v>
      </c>
      <c r="J327" s="33" t="s">
        <v>915</v>
      </c>
    </row>
    <row r="328" spans="1:18" ht="15" customHeight="1" thickBot="1">
      <c r="A328" s="33" t="s">
        <v>662</v>
      </c>
      <c r="E328" s="33" t="s">
        <v>84</v>
      </c>
      <c r="G328" s="35"/>
      <c r="H328" s="36" t="s">
        <v>113</v>
      </c>
      <c r="I328" s="80"/>
      <c r="J328" s="33" t="s">
        <v>916</v>
      </c>
      <c r="K328" s="35"/>
      <c r="L328" s="33" t="s">
        <v>917</v>
      </c>
      <c r="M328" s="80"/>
      <c r="N328" s="80"/>
      <c r="O328" s="106"/>
      <c r="P328" s="80"/>
    </row>
    <row r="329" spans="1:18" ht="15" customHeight="1">
      <c r="A329" s="32">
        <v>1</v>
      </c>
      <c r="B329" s="31"/>
      <c r="C329" s="31"/>
      <c r="D329" s="31"/>
      <c r="E329" s="31"/>
      <c r="F329" s="31"/>
      <c r="H329" s="31"/>
      <c r="I329" s="31"/>
      <c r="J329" s="31"/>
      <c r="L329" s="31"/>
      <c r="M329" s="31"/>
      <c r="N329" s="31"/>
    </row>
    <row r="330" spans="1:18" ht="15" customHeight="1">
      <c r="A330" s="33">
        <v>2</v>
      </c>
    </row>
    <row r="331" spans="1:18" ht="15" customHeight="1">
      <c r="A331" s="33">
        <v>3</v>
      </c>
      <c r="E331" s="80" t="s">
        <v>720</v>
      </c>
      <c r="H331" s="107"/>
      <c r="J331" s="108"/>
      <c r="L331" s="37"/>
      <c r="M331" s="37"/>
      <c r="N331" s="37"/>
      <c r="O331" s="108"/>
      <c r="P331" s="29"/>
      <c r="R331" s="47"/>
    </row>
    <row r="332" spans="1:18" ht="15" customHeight="1">
      <c r="A332" s="33">
        <v>4</v>
      </c>
      <c r="H332" s="30"/>
      <c r="J332" s="108"/>
      <c r="M332" s="37"/>
      <c r="N332" s="37"/>
      <c r="O332" s="108"/>
      <c r="P332" s="29"/>
      <c r="R332" s="47"/>
    </row>
    <row r="333" spans="1:18" ht="15" customHeight="1">
      <c r="A333" s="33">
        <v>5</v>
      </c>
      <c r="J333" s="108"/>
      <c r="M333" s="37"/>
      <c r="N333" s="37"/>
      <c r="O333" s="108"/>
      <c r="P333" s="29"/>
      <c r="R333" s="47"/>
    </row>
    <row r="334" spans="1:18" ht="15" customHeight="1">
      <c r="A334" s="33">
        <v>6</v>
      </c>
      <c r="J334" s="92"/>
      <c r="M334" s="37"/>
      <c r="N334" s="37"/>
      <c r="O334" s="108"/>
      <c r="P334" s="29"/>
      <c r="R334" s="47"/>
    </row>
    <row r="335" spans="1:18" ht="15" customHeight="1">
      <c r="A335" s="33">
        <v>7</v>
      </c>
      <c r="J335" s="108"/>
      <c r="M335" s="37"/>
      <c r="N335" s="37"/>
      <c r="O335" s="108"/>
      <c r="P335" s="29"/>
      <c r="R335" s="47"/>
    </row>
    <row r="336" spans="1:18" ht="15" customHeight="1">
      <c r="A336" s="33">
        <v>8</v>
      </c>
      <c r="H336" s="30"/>
      <c r="J336" s="108"/>
      <c r="M336" s="37"/>
      <c r="N336" s="37"/>
      <c r="O336" s="108"/>
      <c r="P336" s="29"/>
      <c r="R336" s="47"/>
    </row>
    <row r="337" spans="1:18" ht="15" customHeight="1">
      <c r="A337" s="33">
        <v>9</v>
      </c>
      <c r="H337" s="30"/>
      <c r="J337" s="108"/>
      <c r="M337" s="37"/>
      <c r="N337" s="37"/>
      <c r="O337" s="108"/>
      <c r="P337" s="29"/>
      <c r="R337" s="47"/>
    </row>
    <row r="338" spans="1:18" ht="15" customHeight="1">
      <c r="A338" s="33">
        <v>10</v>
      </c>
      <c r="J338" s="108"/>
      <c r="M338" s="37"/>
      <c r="N338" s="37"/>
      <c r="O338" s="108"/>
      <c r="P338" s="29"/>
      <c r="R338" s="47"/>
    </row>
    <row r="339" spans="1:18" ht="15" customHeight="1">
      <c r="A339" s="33">
        <v>11</v>
      </c>
      <c r="J339" s="108"/>
      <c r="M339" s="37"/>
      <c r="N339" s="37"/>
      <c r="O339" s="108"/>
      <c r="P339" s="29"/>
      <c r="R339" s="47"/>
    </row>
    <row r="340" spans="1:18" ht="15" customHeight="1">
      <c r="A340" s="33">
        <v>12</v>
      </c>
      <c r="J340" s="108"/>
      <c r="M340" s="37"/>
      <c r="N340" s="37"/>
      <c r="O340" s="108"/>
      <c r="P340" s="29"/>
      <c r="R340" s="47"/>
    </row>
    <row r="341" spans="1:18" ht="15" customHeight="1">
      <c r="A341" s="33">
        <v>13</v>
      </c>
      <c r="J341" s="108"/>
      <c r="M341" s="37"/>
      <c r="N341" s="37"/>
      <c r="O341" s="108"/>
      <c r="P341" s="29"/>
      <c r="R341" s="47"/>
    </row>
    <row r="342" spans="1:18" ht="15" customHeight="1">
      <c r="A342" s="33">
        <v>14</v>
      </c>
      <c r="J342" s="108"/>
      <c r="M342" s="37"/>
      <c r="N342" s="37"/>
      <c r="O342" s="108"/>
      <c r="P342" s="29"/>
      <c r="R342" s="47"/>
    </row>
    <row r="343" spans="1:18" ht="15" customHeight="1">
      <c r="A343" s="33">
        <v>15</v>
      </c>
      <c r="J343" s="108"/>
      <c r="M343" s="37"/>
      <c r="N343" s="37"/>
      <c r="O343" s="108"/>
      <c r="P343" s="29"/>
      <c r="R343" s="47"/>
    </row>
    <row r="344" spans="1:18" ht="15" customHeight="1">
      <c r="A344" s="33">
        <v>16</v>
      </c>
      <c r="H344" s="30"/>
      <c r="J344" s="108"/>
      <c r="M344" s="37"/>
      <c r="N344" s="37"/>
      <c r="O344" s="108"/>
      <c r="P344" s="29"/>
      <c r="R344" s="47"/>
    </row>
    <row r="345" spans="1:18" ht="15" customHeight="1">
      <c r="A345" s="33">
        <v>17</v>
      </c>
      <c r="G345" s="30"/>
      <c r="H345" s="30"/>
      <c r="J345" s="108"/>
      <c r="M345" s="37"/>
      <c r="N345" s="37"/>
      <c r="O345" s="108"/>
      <c r="P345" s="29"/>
      <c r="R345" s="47"/>
    </row>
    <row r="346" spans="1:18" ht="15" customHeight="1">
      <c r="A346" s="33">
        <v>18</v>
      </c>
      <c r="H346" s="30"/>
      <c r="J346" s="108"/>
      <c r="M346" s="37"/>
      <c r="N346" s="37"/>
      <c r="O346" s="108"/>
      <c r="P346" s="29"/>
      <c r="R346" s="47"/>
    </row>
    <row r="347" spans="1:18" ht="15" customHeight="1">
      <c r="A347" s="33">
        <v>19</v>
      </c>
      <c r="J347" s="108"/>
      <c r="M347" s="37"/>
      <c r="N347" s="37"/>
      <c r="O347" s="108"/>
      <c r="P347" s="29"/>
      <c r="R347" s="47"/>
    </row>
    <row r="348" spans="1:18" ht="15" customHeight="1">
      <c r="A348" s="33">
        <v>20</v>
      </c>
      <c r="J348" s="108"/>
      <c r="M348" s="37"/>
      <c r="N348" s="37"/>
      <c r="O348" s="108"/>
      <c r="P348" s="29"/>
      <c r="R348" s="47"/>
    </row>
    <row r="349" spans="1:18" ht="15" customHeight="1">
      <c r="A349" s="33">
        <v>21</v>
      </c>
      <c r="J349" s="108"/>
      <c r="M349" s="37"/>
      <c r="N349" s="37"/>
      <c r="O349" s="108"/>
      <c r="P349" s="29"/>
      <c r="R349" s="47"/>
    </row>
    <row r="350" spans="1:18" ht="15" customHeight="1">
      <c r="A350" s="33">
        <v>22</v>
      </c>
      <c r="J350" s="108"/>
      <c r="M350" s="37"/>
      <c r="N350" s="37"/>
      <c r="O350" s="108"/>
      <c r="P350" s="29"/>
      <c r="R350" s="47"/>
    </row>
    <row r="351" spans="1:18" ht="15" customHeight="1">
      <c r="A351" s="33">
        <v>23</v>
      </c>
      <c r="J351" s="108"/>
      <c r="M351" s="37"/>
      <c r="N351" s="37"/>
      <c r="O351" s="108"/>
      <c r="P351" s="29"/>
      <c r="R351" s="47"/>
    </row>
    <row r="352" spans="1:18" ht="15" customHeight="1">
      <c r="A352" s="33">
        <v>24</v>
      </c>
      <c r="J352" s="108"/>
      <c r="M352" s="37"/>
      <c r="N352" s="37"/>
      <c r="O352" s="108"/>
      <c r="P352" s="29"/>
      <c r="R352" s="47"/>
    </row>
    <row r="353" spans="1:18" ht="15" customHeight="1">
      <c r="A353" s="33">
        <v>25</v>
      </c>
      <c r="J353" s="108"/>
      <c r="M353" s="37"/>
      <c r="N353" s="37"/>
      <c r="O353" s="108"/>
      <c r="P353" s="29"/>
      <c r="R353" s="92"/>
    </row>
    <row r="354" spans="1:18" ht="15" customHeight="1">
      <c r="A354" s="33">
        <v>26</v>
      </c>
      <c r="J354" s="108"/>
      <c r="M354" s="37"/>
      <c r="N354" s="37"/>
      <c r="O354" s="108"/>
      <c r="P354" s="29"/>
      <c r="R354" s="92"/>
    </row>
    <row r="355" spans="1:18" ht="15" customHeight="1">
      <c r="A355" s="33">
        <v>27</v>
      </c>
      <c r="H355" s="30"/>
      <c r="J355" s="108"/>
      <c r="M355" s="37"/>
      <c r="N355" s="37"/>
      <c r="O355" s="108"/>
      <c r="P355" s="29"/>
      <c r="R355" s="92"/>
    </row>
    <row r="356" spans="1:18" ht="15" customHeight="1">
      <c r="A356" s="33">
        <v>28</v>
      </c>
      <c r="J356" s="22"/>
      <c r="M356" s="37"/>
      <c r="N356" s="37"/>
      <c r="O356" s="108"/>
    </row>
    <row r="357" spans="1:18" ht="15" customHeight="1">
      <c r="A357" s="33">
        <v>29</v>
      </c>
      <c r="J357" s="22"/>
      <c r="O357" s="22"/>
      <c r="P357" s="29"/>
    </row>
    <row r="358" spans="1:18" ht="15" customHeight="1">
      <c r="A358" s="33">
        <v>30</v>
      </c>
      <c r="J358" s="108"/>
      <c r="L358" s="30"/>
      <c r="O358" s="22"/>
      <c r="P358" s="29"/>
      <c r="R358" s="92"/>
    </row>
    <row r="359" spans="1:18" ht="15" customHeight="1">
      <c r="A359" s="33">
        <v>31</v>
      </c>
      <c r="J359" s="22"/>
      <c r="L359" s="30"/>
      <c r="M359" s="37"/>
      <c r="N359" s="37"/>
      <c r="O359" s="108"/>
      <c r="P359" s="29"/>
      <c r="R359" s="92"/>
    </row>
    <row r="360" spans="1:18" ht="15" customHeight="1">
      <c r="A360" s="33">
        <v>32</v>
      </c>
      <c r="J360" s="108"/>
      <c r="O360" s="22"/>
      <c r="P360" s="29"/>
      <c r="R360" s="92"/>
    </row>
    <row r="361" spans="1:18" ht="15" customHeight="1">
      <c r="A361" s="33">
        <v>33</v>
      </c>
      <c r="J361" s="108"/>
      <c r="M361" s="37"/>
      <c r="N361" s="37"/>
      <c r="O361" s="108"/>
      <c r="P361" s="29"/>
      <c r="R361" s="92"/>
    </row>
    <row r="362" spans="1:18" ht="15" customHeight="1">
      <c r="A362" s="33">
        <v>34</v>
      </c>
      <c r="J362" s="108"/>
      <c r="M362" s="37"/>
      <c r="N362" s="37"/>
      <c r="O362" s="108"/>
      <c r="P362" s="29"/>
      <c r="R362" s="92"/>
    </row>
    <row r="363" spans="1:18" ht="15" customHeight="1">
      <c r="A363" s="33">
        <v>35</v>
      </c>
      <c r="J363" s="108"/>
      <c r="M363" s="37"/>
      <c r="N363" s="37"/>
      <c r="O363" s="108"/>
      <c r="P363" s="29"/>
      <c r="R363" s="92"/>
    </row>
    <row r="364" spans="1:18" ht="15" customHeight="1">
      <c r="A364" s="33">
        <v>36</v>
      </c>
      <c r="J364" s="108"/>
      <c r="M364" s="37"/>
      <c r="N364" s="37"/>
      <c r="O364" s="108"/>
      <c r="P364" s="29"/>
      <c r="R364" s="92"/>
    </row>
    <row r="365" spans="1:18" ht="15" customHeight="1">
      <c r="A365" s="33">
        <v>37</v>
      </c>
      <c r="J365" s="108"/>
      <c r="M365" s="37"/>
      <c r="N365" s="37"/>
      <c r="O365" s="108"/>
      <c r="R365" s="92"/>
    </row>
    <row r="366" spans="1:18" ht="15" customHeight="1">
      <c r="A366" s="33">
        <v>38</v>
      </c>
      <c r="J366" s="108"/>
      <c r="M366" s="37"/>
      <c r="N366" s="37"/>
      <c r="O366" s="108"/>
      <c r="R366" s="92"/>
    </row>
    <row r="367" spans="1:18" ht="15" customHeight="1">
      <c r="A367" s="33">
        <v>39</v>
      </c>
      <c r="J367" s="108"/>
      <c r="M367" s="37"/>
      <c r="N367" s="37"/>
      <c r="O367" s="108"/>
      <c r="R367" s="92"/>
    </row>
    <row r="368" spans="1:18" ht="15" customHeight="1">
      <c r="A368" s="33">
        <v>40</v>
      </c>
      <c r="J368" s="108"/>
      <c r="L368" s="30"/>
      <c r="M368" s="37"/>
      <c r="N368" s="37"/>
      <c r="O368" s="108"/>
      <c r="R368" s="92"/>
    </row>
    <row r="369" spans="1:20" ht="15" customHeight="1">
      <c r="A369" s="33">
        <v>41</v>
      </c>
      <c r="K369" s="22"/>
      <c r="O369" s="22"/>
    </row>
    <row r="370" spans="1:20" ht="15" customHeight="1">
      <c r="A370" s="33">
        <v>42</v>
      </c>
      <c r="H370" s="37"/>
      <c r="I370" s="37"/>
      <c r="J370" s="37"/>
      <c r="K370" s="22"/>
      <c r="L370" s="37"/>
      <c r="M370" s="37"/>
      <c r="N370" s="37"/>
      <c r="O370" s="37"/>
      <c r="Q370" s="37"/>
      <c r="R370" s="37"/>
      <c r="S370" s="37"/>
      <c r="T370" s="37"/>
    </row>
    <row r="371" spans="1:20" ht="15" customHeight="1">
      <c r="A371" s="33">
        <v>43</v>
      </c>
      <c r="K371" s="22"/>
    </row>
    <row r="372" spans="1:20" ht="15" customHeight="1">
      <c r="A372" s="33">
        <v>44</v>
      </c>
      <c r="K372" s="22"/>
    </row>
    <row r="373" spans="1:20" ht="15" customHeight="1">
      <c r="A373" s="33">
        <v>45</v>
      </c>
      <c r="K373" s="22"/>
      <c r="L373" s="22"/>
      <c r="M373" s="22"/>
      <c r="N373" s="22"/>
      <c r="O373" s="22"/>
      <c r="S373" s="22"/>
      <c r="T373" s="22"/>
    </row>
    <row r="374" spans="1:20" ht="15" customHeight="1">
      <c r="A374" s="33"/>
    </row>
    <row r="375" spans="1:20" ht="15" customHeight="1">
      <c r="A375" s="33"/>
    </row>
    <row r="376" spans="1:20" ht="15" customHeight="1">
      <c r="A376" s="33"/>
    </row>
    <row r="377" spans="1:20" ht="15" customHeight="1">
      <c r="A377" s="33"/>
    </row>
    <row r="378" spans="1:20" ht="15" customHeight="1">
      <c r="A378" s="33"/>
    </row>
    <row r="379" spans="1:20" ht="15" customHeight="1">
      <c r="A379" s="33"/>
    </row>
    <row r="380" spans="1:20" ht="15" customHeight="1">
      <c r="A380" s="33"/>
    </row>
    <row r="381" spans="1:20" ht="15" customHeight="1">
      <c r="A381" s="33"/>
    </row>
    <row r="382" spans="1:20" ht="15" customHeight="1">
      <c r="A382" s="33"/>
    </row>
    <row r="383" spans="1:20" ht="15" customHeight="1"/>
    <row r="384" spans="1:20" ht="15" customHeight="1">
      <c r="A384" s="26" t="str">
        <f>+A316</f>
        <v>KENTUCKY-AMERICAN WATER COMPANY</v>
      </c>
      <c r="B384" s="26"/>
      <c r="C384" s="26"/>
      <c r="D384" s="26"/>
      <c r="E384" s="26"/>
      <c r="F384" s="26"/>
      <c r="G384" s="26"/>
      <c r="H384" s="26"/>
      <c r="I384" s="26"/>
      <c r="J384" s="26"/>
      <c r="K384" s="26"/>
      <c r="L384" s="26"/>
      <c r="M384" s="26"/>
      <c r="N384" s="26"/>
      <c r="O384" s="26"/>
      <c r="P384" s="26"/>
    </row>
    <row r="385" spans="1:16" ht="15" customHeight="1">
      <c r="A385" s="26" t="str">
        <f>+A317</f>
        <v>Case No. 2026-00094</v>
      </c>
      <c r="B385" s="26"/>
      <c r="C385" s="26"/>
      <c r="D385" s="26"/>
      <c r="E385" s="26"/>
      <c r="F385" s="26"/>
      <c r="G385" s="26"/>
      <c r="H385" s="26"/>
      <c r="I385" s="26"/>
      <c r="J385" s="26"/>
      <c r="K385" s="26"/>
      <c r="L385" s="26"/>
      <c r="M385" s="26"/>
      <c r="N385" s="26"/>
      <c r="O385" s="26"/>
      <c r="P385" s="26"/>
    </row>
    <row r="386" spans="1:16" ht="15" customHeight="1">
      <c r="A386" s="26" t="s">
        <v>910</v>
      </c>
      <c r="B386" s="26"/>
      <c r="C386" s="26"/>
      <c r="D386" s="26"/>
      <c r="E386" s="26"/>
      <c r="F386" s="26"/>
      <c r="G386" s="26"/>
      <c r="H386" s="26"/>
      <c r="I386" s="26"/>
      <c r="J386" s="26"/>
      <c r="K386" s="26"/>
      <c r="L386" s="26"/>
      <c r="M386" s="26"/>
      <c r="N386" s="26"/>
      <c r="O386" s="26"/>
      <c r="P386" s="26"/>
    </row>
    <row r="387" spans="1:16" ht="15" customHeight="1">
      <c r="A387" s="26" t="str">
        <f>+A319</f>
        <v>Base Year at August 31, 2026</v>
      </c>
      <c r="B387" s="26"/>
      <c r="C387" s="26"/>
      <c r="D387" s="26"/>
      <c r="E387" s="26"/>
      <c r="F387" s="26"/>
      <c r="G387" s="26"/>
      <c r="H387" s="26"/>
      <c r="I387" s="26"/>
      <c r="J387" s="26"/>
      <c r="K387" s="26"/>
      <c r="L387" s="26"/>
      <c r="M387" s="26"/>
      <c r="N387" s="26"/>
      <c r="O387" s="26"/>
      <c r="P387" s="26"/>
    </row>
    <row r="388" spans="1:16" ht="15" customHeight="1">
      <c r="A388" s="34"/>
      <c r="B388" s="34"/>
      <c r="C388" s="34"/>
      <c r="D388" s="34"/>
      <c r="E388" s="34"/>
      <c r="F388" s="34"/>
      <c r="G388" s="34"/>
      <c r="H388" s="34"/>
      <c r="I388" s="34"/>
      <c r="J388" s="34"/>
      <c r="K388" s="34"/>
      <c r="L388" s="34"/>
      <c r="M388" s="34"/>
      <c r="N388" s="34"/>
      <c r="O388" s="29" t="str">
        <f>$O$257</f>
        <v>EXHIBIT 37, SCHEDULE B-5.2</v>
      </c>
    </row>
    <row r="389" spans="1:16" s="16" customFormat="1">
      <c r="B389" s="18"/>
      <c r="D389" s="20"/>
      <c r="E389" s="20"/>
      <c r="F389" s="20"/>
      <c r="G389" s="20"/>
      <c r="H389" s="20"/>
      <c r="I389" s="20"/>
      <c r="J389" s="20"/>
      <c r="K389" s="20"/>
      <c r="L389" s="20"/>
      <c r="O389" s="232" t="str">
        <f ca="1">RIGHT(CELL("filename",$A$1),LEN(CELL("filename",$A$1))-SEARCH("\Rate Base",CELL("filename",$A$1),1))</f>
        <v>Rate Base\[KAWC 2026 Rate Case - Exhibit 37 Schedules B1 - B8.xlsx]Sch B-5</v>
      </c>
    </row>
    <row r="390" spans="1:16" ht="15" customHeight="1">
      <c r="A390" s="89" t="str">
        <f>+A322</f>
        <v>DATA: _X_ BASE PERIOD ___ FORECASTED PERIOD</v>
      </c>
      <c r="O390" s="29" t="s">
        <v>918</v>
      </c>
    </row>
    <row r="391" spans="1:16" ht="15" customHeight="1">
      <c r="A391" s="89" t="str">
        <f>+A260</f>
        <v>TYPE OF FILING:  _X_ ORIGINAL __ UPDATED __ REVISED</v>
      </c>
      <c r="O391" s="105" t="str">
        <f>Control!D102</f>
        <v>Witness Responsible:   John Watkins</v>
      </c>
    </row>
    <row r="392" spans="1:16" ht="15" customHeight="1">
      <c r="A392" s="21" t="s">
        <v>674</v>
      </c>
    </row>
    <row r="393" spans="1:16" ht="15" customHeight="1" thickBot="1"/>
    <row r="394" spans="1:16" ht="15" customHeight="1">
      <c r="A394" s="31"/>
      <c r="B394" s="31"/>
      <c r="C394" s="31"/>
      <c r="D394" s="31"/>
      <c r="E394" s="31"/>
      <c r="F394" s="31"/>
      <c r="G394" s="31"/>
      <c r="H394" s="31"/>
      <c r="I394" s="31"/>
      <c r="J394" s="31"/>
      <c r="K394" s="31"/>
      <c r="L394" s="31"/>
      <c r="M394" s="31"/>
      <c r="N394" s="31"/>
      <c r="O394" s="31"/>
    </row>
    <row r="395" spans="1:16" ht="15" customHeight="1">
      <c r="A395" s="33" t="s">
        <v>570</v>
      </c>
      <c r="I395" s="33" t="s">
        <v>919</v>
      </c>
      <c r="K395" s="33" t="s">
        <v>920</v>
      </c>
    </row>
    <row r="396" spans="1:16" ht="15" customHeight="1" thickBot="1">
      <c r="A396" s="33" t="s">
        <v>662</v>
      </c>
      <c r="D396" s="28"/>
      <c r="I396" s="33" t="s">
        <v>113</v>
      </c>
      <c r="K396" s="33" t="s">
        <v>921</v>
      </c>
      <c r="M396" s="33" t="s">
        <v>917</v>
      </c>
    </row>
    <row r="397" spans="1:16" ht="15" customHeight="1">
      <c r="A397" s="32">
        <v>1</v>
      </c>
      <c r="B397" s="31"/>
      <c r="C397" s="31"/>
      <c r="D397" s="31"/>
      <c r="E397" s="31"/>
      <c r="F397" s="31"/>
      <c r="G397" s="31"/>
      <c r="H397" s="31"/>
      <c r="I397" s="31"/>
      <c r="J397" s="31"/>
      <c r="K397" s="31"/>
      <c r="L397" s="31"/>
      <c r="M397" s="31"/>
      <c r="N397" s="31"/>
      <c r="O397" s="31"/>
    </row>
    <row r="398" spans="1:16" ht="15" customHeight="1">
      <c r="A398" s="33">
        <v>2</v>
      </c>
    </row>
    <row r="399" spans="1:16" ht="15" customHeight="1">
      <c r="A399" s="33">
        <v>3</v>
      </c>
      <c r="E399" s="80" t="s">
        <v>720</v>
      </c>
      <c r="I399" s="37"/>
      <c r="J399" s="28"/>
      <c r="K399" s="108"/>
      <c r="M399" s="37"/>
      <c r="P399" s="29"/>
    </row>
    <row r="400" spans="1:16" ht="15" customHeight="1">
      <c r="A400" s="33">
        <v>4</v>
      </c>
      <c r="J400" s="28"/>
      <c r="K400" s="108"/>
    </row>
    <row r="401" spans="1:16" ht="15" customHeight="1">
      <c r="A401" s="33">
        <v>5</v>
      </c>
      <c r="K401" s="108"/>
      <c r="L401" s="22"/>
      <c r="P401" s="29"/>
    </row>
    <row r="402" spans="1:16" ht="15" customHeight="1">
      <c r="A402" s="33">
        <v>6</v>
      </c>
      <c r="K402" s="108"/>
    </row>
    <row r="403" spans="1:16" ht="15" customHeight="1">
      <c r="A403" s="33">
        <v>7</v>
      </c>
      <c r="G403" s="240"/>
      <c r="J403" s="28"/>
      <c r="K403" s="108"/>
      <c r="L403" s="30"/>
      <c r="P403" s="29"/>
    </row>
    <row r="404" spans="1:16" ht="15" customHeight="1">
      <c r="A404" s="33">
        <v>8</v>
      </c>
      <c r="G404" s="240"/>
    </row>
    <row r="405" spans="1:16" ht="15" customHeight="1">
      <c r="A405" s="33">
        <v>9</v>
      </c>
      <c r="M405" s="37"/>
    </row>
    <row r="406" spans="1:16" ht="15" customHeight="1">
      <c r="A406" s="33">
        <v>10</v>
      </c>
    </row>
    <row r="407" spans="1:16" ht="15" customHeight="1">
      <c r="A407" s="33">
        <v>11</v>
      </c>
    </row>
    <row r="408" spans="1:16" ht="15" customHeight="1">
      <c r="A408" s="33">
        <v>12</v>
      </c>
    </row>
    <row r="409" spans="1:16" ht="15" customHeight="1">
      <c r="A409" s="33">
        <v>13</v>
      </c>
    </row>
    <row r="410" spans="1:16" ht="15" customHeight="1">
      <c r="A410" s="33">
        <v>14</v>
      </c>
    </row>
    <row r="411" spans="1:16" ht="15" customHeight="1">
      <c r="A411" s="33">
        <v>15</v>
      </c>
    </row>
    <row r="412" spans="1:16" ht="15" customHeight="1">
      <c r="A412" s="33">
        <v>16</v>
      </c>
    </row>
    <row r="413" spans="1:16" ht="15" customHeight="1">
      <c r="A413" s="33">
        <v>17</v>
      </c>
    </row>
    <row r="414" spans="1:16" ht="15" customHeight="1">
      <c r="A414" s="33">
        <v>18</v>
      </c>
    </row>
    <row r="415" spans="1:16" ht="15" customHeight="1">
      <c r="A415" s="33">
        <v>19</v>
      </c>
      <c r="L415" s="22"/>
    </row>
    <row r="416" spans="1:16" ht="15" customHeight="1">
      <c r="A416" s="33">
        <v>20</v>
      </c>
    </row>
    <row r="417" spans="1:13" ht="15" customHeight="1">
      <c r="A417" s="33">
        <v>21</v>
      </c>
    </row>
    <row r="418" spans="1:13" ht="15" customHeight="1">
      <c r="A418" s="33">
        <v>22</v>
      </c>
      <c r="L418" s="108"/>
    </row>
    <row r="419" spans="1:13" ht="15" customHeight="1">
      <c r="A419" s="33">
        <v>23</v>
      </c>
      <c r="L419" s="108"/>
    </row>
    <row r="420" spans="1:13" ht="15" customHeight="1">
      <c r="A420" s="33">
        <v>24</v>
      </c>
      <c r="L420" s="108"/>
    </row>
    <row r="421" spans="1:13" ht="15" customHeight="1">
      <c r="A421" s="33">
        <v>25</v>
      </c>
      <c r="L421" s="108"/>
      <c r="M421" s="239"/>
    </row>
    <row r="422" spans="1:13" ht="15" customHeight="1">
      <c r="A422" s="33">
        <v>26</v>
      </c>
      <c r="L422" s="22"/>
    </row>
    <row r="423" spans="1:13" ht="15" customHeight="1">
      <c r="A423" s="33">
        <v>27</v>
      </c>
      <c r="L423" s="22"/>
    </row>
    <row r="424" spans="1:13" ht="15" customHeight="1">
      <c r="A424" s="33">
        <v>28</v>
      </c>
      <c r="L424" s="22"/>
    </row>
    <row r="425" spans="1:13" ht="15" customHeight="1">
      <c r="A425" s="33">
        <v>29</v>
      </c>
      <c r="L425" s="22"/>
    </row>
    <row r="426" spans="1:13" ht="15" customHeight="1">
      <c r="A426" s="33"/>
    </row>
    <row r="427" spans="1:13" ht="15" customHeight="1">
      <c r="A427" s="33"/>
    </row>
    <row r="428" spans="1:13" ht="15" customHeight="1">
      <c r="A428" s="33"/>
    </row>
    <row r="429" spans="1:13" ht="15" customHeight="1">
      <c r="A429" s="33"/>
    </row>
    <row r="430" spans="1:13" ht="15" customHeight="1">
      <c r="A430" s="33"/>
    </row>
    <row r="431" spans="1:13" ht="15" customHeight="1">
      <c r="A431" s="33"/>
    </row>
    <row r="432" spans="1:13" ht="15" customHeight="1">
      <c r="A432" s="33"/>
    </row>
    <row r="433" spans="1:16" ht="15" customHeight="1">
      <c r="A433" s="33"/>
    </row>
    <row r="434" spans="1:16" ht="15" customHeight="1">
      <c r="A434" s="33"/>
    </row>
    <row r="435" spans="1:16" ht="15" customHeight="1">
      <c r="A435" s="33"/>
    </row>
    <row r="436" spans="1:16" ht="15" customHeight="1">
      <c r="A436" s="33"/>
    </row>
    <row r="437" spans="1:16" ht="15" customHeight="1">
      <c r="A437" s="33"/>
    </row>
    <row r="438" spans="1:16" ht="15" customHeight="1">
      <c r="A438" s="33"/>
    </row>
    <row r="439" spans="1:16" ht="15" customHeight="1">
      <c r="A439" s="33"/>
    </row>
    <row r="440" spans="1:16" ht="15" customHeight="1">
      <c r="A440" s="33"/>
    </row>
    <row r="441" spans="1:16" ht="15" customHeight="1">
      <c r="A441" s="33"/>
    </row>
    <row r="442" spans="1:16" ht="15" customHeight="1">
      <c r="A442" s="33"/>
    </row>
    <row r="443" spans="1:16" ht="15" customHeight="1">
      <c r="A443" s="33"/>
    </row>
    <row r="444" spans="1:16" ht="15" customHeight="1">
      <c r="A444" s="33"/>
    </row>
    <row r="445" spans="1:16" ht="15" customHeight="1">
      <c r="A445" s="33"/>
    </row>
    <row r="446" spans="1:16" ht="15" customHeight="1">
      <c r="A446" s="33"/>
    </row>
    <row r="447" spans="1:16" ht="15" customHeight="1">
      <c r="A447" s="26" t="str">
        <f>+A384</f>
        <v>KENTUCKY-AMERICAN WATER COMPANY</v>
      </c>
      <c r="B447" s="26"/>
      <c r="C447" s="26"/>
      <c r="D447" s="26"/>
      <c r="E447" s="26"/>
      <c r="F447" s="26"/>
      <c r="G447" s="26"/>
      <c r="H447" s="26"/>
      <c r="I447" s="26"/>
      <c r="J447" s="26"/>
      <c r="K447" s="26"/>
      <c r="L447" s="26"/>
      <c r="M447" s="26"/>
      <c r="N447" s="26"/>
      <c r="O447" s="26"/>
      <c r="P447" s="26"/>
    </row>
    <row r="448" spans="1:16" ht="15" customHeight="1">
      <c r="A448" s="26" t="str">
        <f>+A385</f>
        <v>Case No. 2026-00094</v>
      </c>
      <c r="B448" s="26"/>
      <c r="C448" s="26"/>
      <c r="D448" s="26"/>
      <c r="E448" s="26"/>
      <c r="F448" s="26"/>
      <c r="G448" s="26"/>
      <c r="H448" s="26"/>
      <c r="I448" s="26"/>
      <c r="J448" s="26"/>
      <c r="K448" s="26"/>
      <c r="L448" s="26"/>
      <c r="M448" s="26"/>
      <c r="N448" s="26"/>
      <c r="O448" s="26"/>
      <c r="P448" s="26"/>
    </row>
    <row r="449" spans="1:16" ht="15" customHeight="1">
      <c r="A449" s="26" t="s">
        <v>910</v>
      </c>
      <c r="B449" s="26"/>
      <c r="C449" s="26"/>
      <c r="D449" s="26"/>
      <c r="E449" s="26"/>
      <c r="F449" s="26"/>
      <c r="G449" s="26"/>
      <c r="H449" s="26"/>
      <c r="I449" s="26"/>
      <c r="J449" s="26"/>
      <c r="K449" s="26"/>
      <c r="L449" s="26"/>
      <c r="M449" s="26"/>
      <c r="N449" s="26"/>
      <c r="O449" s="26"/>
      <c r="P449" s="26"/>
    </row>
    <row r="450" spans="1:16" ht="15" customHeight="1">
      <c r="A450" s="26" t="str">
        <f>+A193</f>
        <v>Forecast Year at December 31, 2027</v>
      </c>
      <c r="B450" s="26"/>
      <c r="C450" s="26"/>
      <c r="D450" s="26"/>
      <c r="E450" s="26"/>
      <c r="F450" s="26"/>
      <c r="G450" s="26"/>
      <c r="H450" s="26"/>
      <c r="I450" s="26"/>
      <c r="J450" s="26"/>
      <c r="K450" s="26"/>
      <c r="L450" s="26"/>
      <c r="M450" s="26"/>
      <c r="N450" s="26"/>
      <c r="O450" s="26"/>
      <c r="P450" s="26"/>
    </row>
    <row r="451" spans="1:16" ht="15" customHeight="1">
      <c r="A451" s="34"/>
      <c r="B451" s="34"/>
      <c r="C451" s="34"/>
      <c r="D451" s="34"/>
      <c r="E451" s="34"/>
      <c r="F451" s="34"/>
      <c r="G451" s="34"/>
      <c r="H451" s="34"/>
      <c r="I451" s="34"/>
      <c r="J451" s="34"/>
      <c r="K451" s="34"/>
      <c r="L451" s="34"/>
      <c r="M451" s="34"/>
      <c r="N451" s="34"/>
      <c r="O451" s="29" t="str">
        <f>$O$257</f>
        <v>EXHIBIT 37, SCHEDULE B-5.2</v>
      </c>
    </row>
    <row r="452" spans="1:16" s="16" customFormat="1">
      <c r="B452" s="18"/>
      <c r="D452" s="20"/>
      <c r="E452" s="20"/>
      <c r="F452" s="20"/>
      <c r="G452" s="20"/>
      <c r="H452" s="20"/>
      <c r="I452" s="20"/>
      <c r="J452" s="20"/>
      <c r="K452" s="20"/>
      <c r="L452" s="20"/>
      <c r="O452" s="232" t="str">
        <f ca="1">RIGHT(CELL("filename",$A$1),LEN(CELL("filename",$A$1))-SEARCH("\Rate Base",CELL("filename",$A$1),1))</f>
        <v>Rate Base\[KAWC 2026 Rate Case - Exhibit 37 Schedules B1 - B8.xlsx]Sch B-5</v>
      </c>
    </row>
    <row r="453" spans="1:16" ht="15" customHeight="1">
      <c r="A453" s="89" t="str">
        <f>A196</f>
        <v>DATA: ___ BASE PERIOD _X_ FORECASTED PERIOD</v>
      </c>
      <c r="O453" s="29" t="s">
        <v>922</v>
      </c>
    </row>
    <row r="454" spans="1:16" ht="15" customHeight="1">
      <c r="A454" s="89" t="str">
        <f>A197</f>
        <v>TYPE OF FILING:  _X_ ORIGINAL __ UPDATED __ REVISED</v>
      </c>
      <c r="O454" s="105" t="str">
        <f>Control!D104</f>
        <v>Witness Responsible:   John Watkins</v>
      </c>
    </row>
    <row r="455" spans="1:16" ht="15" customHeight="1">
      <c r="A455" s="89" t="s">
        <v>675</v>
      </c>
    </row>
    <row r="456" spans="1:16" ht="15" customHeight="1" thickBot="1"/>
    <row r="457" spans="1:16" ht="15" customHeight="1">
      <c r="A457" s="31"/>
      <c r="B457" s="31"/>
      <c r="C457" s="31"/>
      <c r="D457" s="31"/>
      <c r="E457" s="31"/>
      <c r="F457" s="31"/>
      <c r="G457" s="31"/>
      <c r="H457" s="31"/>
      <c r="I457" s="31"/>
      <c r="J457" s="31"/>
      <c r="K457" s="31"/>
      <c r="L457" s="31"/>
      <c r="M457" s="31"/>
      <c r="N457" s="31"/>
      <c r="O457" s="31"/>
    </row>
    <row r="458" spans="1:16" ht="15" customHeight="1">
      <c r="A458" s="33" t="s">
        <v>570</v>
      </c>
    </row>
    <row r="459" spans="1:16" ht="15" customHeight="1" thickBot="1">
      <c r="A459" s="33" t="s">
        <v>662</v>
      </c>
      <c r="E459" s="33" t="s">
        <v>84</v>
      </c>
      <c r="J459" s="33" t="s">
        <v>912</v>
      </c>
      <c r="L459" s="33" t="s">
        <v>113</v>
      </c>
      <c r="M459" s="35"/>
      <c r="N459" s="35"/>
      <c r="O459" s="35"/>
    </row>
    <row r="460" spans="1:16" ht="15" customHeight="1">
      <c r="A460" s="32">
        <v>1</v>
      </c>
      <c r="B460" s="31"/>
      <c r="C460" s="31"/>
      <c r="D460" s="31"/>
      <c r="E460" s="31"/>
      <c r="F460" s="31"/>
      <c r="G460" s="31"/>
      <c r="H460" s="31"/>
      <c r="I460" s="31"/>
      <c r="J460" s="31"/>
      <c r="K460" s="31"/>
      <c r="L460" s="31"/>
    </row>
    <row r="461" spans="1:16" ht="15" customHeight="1">
      <c r="A461" s="33">
        <v>2</v>
      </c>
      <c r="E461" s="80" t="s">
        <v>720</v>
      </c>
    </row>
    <row r="462" spans="1:16" ht="15" customHeight="1">
      <c r="A462" s="33">
        <v>3</v>
      </c>
      <c r="L462" s="37"/>
      <c r="M462" s="37"/>
      <c r="N462" s="37"/>
      <c r="O462" s="29"/>
    </row>
    <row r="463" spans="1:16" ht="15" customHeight="1">
      <c r="A463" s="33">
        <v>4</v>
      </c>
    </row>
    <row r="464" spans="1:16" ht="15" customHeight="1">
      <c r="A464" s="33">
        <v>5</v>
      </c>
    </row>
    <row r="465" spans="1:15" ht="15" customHeight="1">
      <c r="A465" s="33">
        <v>6</v>
      </c>
    </row>
    <row r="466" spans="1:15" ht="15" customHeight="1">
      <c r="A466" s="33">
        <v>7</v>
      </c>
    </row>
    <row r="467" spans="1:15" ht="15" customHeight="1">
      <c r="A467" s="33">
        <v>8</v>
      </c>
    </row>
    <row r="468" spans="1:15" ht="15" customHeight="1">
      <c r="A468" s="33">
        <v>9</v>
      </c>
      <c r="J468" s="22"/>
      <c r="K468" s="22"/>
      <c r="L468" s="22"/>
      <c r="M468" s="22"/>
      <c r="N468" s="22"/>
      <c r="O468" s="29"/>
    </row>
    <row r="469" spans="1:15" ht="15" customHeight="1">
      <c r="A469" s="33">
        <v>10</v>
      </c>
      <c r="J469" s="22"/>
    </row>
    <row r="470" spans="1:15" ht="15" customHeight="1">
      <c r="A470" s="33">
        <v>11</v>
      </c>
      <c r="J470" s="22"/>
      <c r="M470" s="22"/>
      <c r="N470" s="22"/>
      <c r="O470" s="29"/>
    </row>
    <row r="471" spans="1:15" ht="15" customHeight="1">
      <c r="A471" s="33">
        <v>12</v>
      </c>
      <c r="J471" s="22"/>
    </row>
    <row r="472" spans="1:15" ht="15" customHeight="1">
      <c r="A472" s="33">
        <v>13</v>
      </c>
      <c r="J472" s="22"/>
      <c r="M472" s="22"/>
      <c r="N472" s="22"/>
      <c r="O472" s="22"/>
    </row>
    <row r="473" spans="1:15" ht="15" customHeight="1">
      <c r="A473" s="33">
        <v>14</v>
      </c>
    </row>
    <row r="474" spans="1:15" ht="15" customHeight="1">
      <c r="A474" s="33">
        <v>15</v>
      </c>
      <c r="L474" s="37"/>
      <c r="M474" s="37"/>
      <c r="N474" s="37"/>
      <c r="O474" s="37"/>
    </row>
    <row r="475" spans="1:15" ht="15" customHeight="1">
      <c r="A475" s="33">
        <v>16</v>
      </c>
    </row>
    <row r="476" spans="1:15" ht="15" customHeight="1">
      <c r="A476" s="33">
        <v>17</v>
      </c>
    </row>
    <row r="477" spans="1:15" ht="15" customHeight="1">
      <c r="A477" s="33">
        <v>18</v>
      </c>
      <c r="L477" s="37"/>
      <c r="M477" s="37"/>
      <c r="N477" s="37"/>
      <c r="O477" s="37"/>
    </row>
    <row r="478" spans="1:15" ht="15" customHeight="1">
      <c r="A478" s="33"/>
    </row>
    <row r="479" spans="1:15" ht="15" customHeight="1">
      <c r="A479" s="33"/>
    </row>
    <row r="480" spans="1:15" ht="15" customHeight="1">
      <c r="A480" s="33"/>
    </row>
    <row r="481" spans="1:1" ht="15" customHeight="1">
      <c r="A481" s="33"/>
    </row>
    <row r="482" spans="1:1" ht="15" customHeight="1">
      <c r="A482" s="33"/>
    </row>
    <row r="483" spans="1:1" ht="15" customHeight="1">
      <c r="A483" s="33"/>
    </row>
    <row r="484" spans="1:1" ht="15" customHeight="1">
      <c r="A484" s="33"/>
    </row>
    <row r="485" spans="1:1" ht="15" customHeight="1">
      <c r="A485" s="33"/>
    </row>
    <row r="486" spans="1:1" ht="15" customHeight="1">
      <c r="A486" s="33"/>
    </row>
    <row r="487" spans="1:1" ht="15" customHeight="1">
      <c r="A487" s="33"/>
    </row>
    <row r="488" spans="1:1" ht="15" customHeight="1">
      <c r="A488" s="33"/>
    </row>
    <row r="489" spans="1:1" ht="15" customHeight="1">
      <c r="A489" s="33"/>
    </row>
    <row r="490" spans="1:1" ht="15" customHeight="1">
      <c r="A490" s="33"/>
    </row>
    <row r="491" spans="1:1" ht="15" customHeight="1">
      <c r="A491" s="33"/>
    </row>
    <row r="492" spans="1:1" ht="15" customHeight="1">
      <c r="A492" s="33"/>
    </row>
    <row r="493" spans="1:1" ht="15" customHeight="1">
      <c r="A493" s="33"/>
    </row>
    <row r="494" spans="1:1" ht="15" customHeight="1">
      <c r="A494" s="33"/>
    </row>
    <row r="495" spans="1:1" ht="15" customHeight="1">
      <c r="A495" s="33"/>
    </row>
    <row r="496" spans="1:1" ht="15" customHeight="1">
      <c r="A496" s="33"/>
    </row>
    <row r="497" spans="1:16" ht="15" customHeight="1">
      <c r="A497" s="33"/>
    </row>
    <row r="498" spans="1:16" ht="15" customHeight="1">
      <c r="A498" s="33"/>
    </row>
    <row r="499" spans="1:16" ht="15" customHeight="1">
      <c r="A499" s="33"/>
    </row>
    <row r="500" spans="1:16" ht="15" customHeight="1">
      <c r="A500" s="33"/>
    </row>
    <row r="501" spans="1:16" ht="15" customHeight="1">
      <c r="A501" s="33"/>
    </row>
    <row r="502" spans="1:16" ht="15" customHeight="1">
      <c r="A502" s="33"/>
    </row>
    <row r="503" spans="1:16" ht="15" customHeight="1">
      <c r="A503" s="33"/>
    </row>
    <row r="504" spans="1:16" ht="15" customHeight="1">
      <c r="A504" s="33"/>
    </row>
    <row r="505" spans="1:16" ht="15" customHeight="1">
      <c r="A505" s="33"/>
    </row>
    <row r="506" spans="1:16" ht="15" customHeight="1">
      <c r="A506" s="33"/>
    </row>
    <row r="507" spans="1:16" ht="15" customHeight="1">
      <c r="A507" s="33"/>
    </row>
    <row r="508" spans="1:16" ht="15" customHeight="1">
      <c r="A508" s="33"/>
    </row>
    <row r="509" spans="1:16" ht="15" customHeight="1">
      <c r="A509" s="33"/>
    </row>
    <row r="510" spans="1:16" ht="15" customHeight="1">
      <c r="A510" s="26" t="str">
        <f>+A447</f>
        <v>KENTUCKY-AMERICAN WATER COMPANY</v>
      </c>
      <c r="B510" s="26"/>
      <c r="C510" s="26"/>
      <c r="D510" s="26"/>
      <c r="E510" s="26"/>
      <c r="F510" s="26"/>
      <c r="G510" s="26"/>
      <c r="H510" s="26"/>
      <c r="I510" s="26"/>
      <c r="J510" s="26"/>
      <c r="K510" s="26"/>
      <c r="L510" s="26"/>
      <c r="M510" s="26"/>
      <c r="N510" s="26"/>
      <c r="O510" s="26"/>
      <c r="P510" s="26"/>
    </row>
    <row r="511" spans="1:16" ht="15" customHeight="1">
      <c r="A511" s="26" t="str">
        <f>+A448</f>
        <v>Case No. 2026-00094</v>
      </c>
      <c r="B511" s="26"/>
      <c r="C511" s="26"/>
      <c r="D511" s="26"/>
      <c r="E511" s="26"/>
      <c r="F511" s="26"/>
      <c r="G511" s="26"/>
      <c r="H511" s="26"/>
      <c r="I511" s="26"/>
      <c r="J511" s="26"/>
      <c r="K511" s="26"/>
      <c r="L511" s="26"/>
      <c r="M511" s="26"/>
      <c r="N511" s="26"/>
      <c r="O511" s="26"/>
      <c r="P511" s="26"/>
    </row>
    <row r="512" spans="1:16" ht="15" customHeight="1">
      <c r="A512" s="26" t="s">
        <v>910</v>
      </c>
      <c r="B512" s="26"/>
      <c r="C512" s="26"/>
      <c r="D512" s="26"/>
      <c r="E512" s="26"/>
      <c r="F512" s="26"/>
      <c r="G512" s="26"/>
      <c r="H512" s="26"/>
      <c r="I512" s="26"/>
      <c r="J512" s="26"/>
      <c r="K512" s="26"/>
      <c r="L512" s="26"/>
      <c r="M512" s="26"/>
      <c r="N512" s="26"/>
      <c r="O512" s="26"/>
      <c r="P512" s="26"/>
    </row>
    <row r="513" spans="1:16" ht="15" customHeight="1">
      <c r="A513" s="26" t="str">
        <f>A450</f>
        <v>Forecast Year at December 31, 2027</v>
      </c>
      <c r="B513" s="26"/>
      <c r="C513" s="26"/>
      <c r="D513" s="26"/>
      <c r="E513" s="26"/>
      <c r="F513" s="26"/>
      <c r="G513" s="26"/>
      <c r="H513" s="26"/>
      <c r="I513" s="26"/>
      <c r="J513" s="26"/>
      <c r="K513" s="26"/>
      <c r="L513" s="26"/>
      <c r="M513" s="26"/>
      <c r="N513" s="26"/>
      <c r="O513" s="26"/>
      <c r="P513" s="26"/>
    </row>
    <row r="514" spans="1:16" ht="15" customHeight="1">
      <c r="A514" s="34"/>
      <c r="B514" s="34"/>
      <c r="C514" s="34"/>
      <c r="D514" s="34"/>
      <c r="E514" s="34"/>
      <c r="F514" s="34"/>
      <c r="G514" s="34"/>
      <c r="H514" s="34"/>
      <c r="I514" s="34"/>
      <c r="J514" s="34"/>
      <c r="K514" s="34"/>
      <c r="L514" s="34"/>
      <c r="M514" s="34"/>
      <c r="N514" s="34"/>
      <c r="O514" s="29" t="str">
        <f>$O$257</f>
        <v>EXHIBIT 37, SCHEDULE B-5.2</v>
      </c>
    </row>
    <row r="515" spans="1:16" s="16" customFormat="1">
      <c r="B515" s="18"/>
      <c r="D515" s="20"/>
      <c r="E515" s="20"/>
      <c r="F515" s="20"/>
      <c r="G515" s="20"/>
      <c r="H515" s="20"/>
      <c r="I515" s="20"/>
      <c r="J515" s="20"/>
      <c r="K515" s="20"/>
      <c r="L515" s="20"/>
      <c r="O515" s="232" t="str">
        <f ca="1">RIGHT(CELL("filename",$A$1),LEN(CELL("filename",$A$1))-SEARCH("\Rate Base",CELL("filename",$A$1),1))</f>
        <v>Rate Base\[KAWC 2026 Rate Case - Exhibit 37 Schedules B1 - B8.xlsx]Sch B-5</v>
      </c>
    </row>
    <row r="516" spans="1:16" ht="15" customHeight="1">
      <c r="A516" s="89" t="str">
        <f>A453</f>
        <v>DATA: ___ BASE PERIOD _X_ FORECASTED PERIOD</v>
      </c>
      <c r="O516" s="29" t="s">
        <v>923</v>
      </c>
    </row>
    <row r="517" spans="1:16" ht="15" customHeight="1">
      <c r="A517" s="89" t="str">
        <f>+A454</f>
        <v>TYPE OF FILING:  _X_ ORIGINAL __ UPDATED __ REVISED</v>
      </c>
      <c r="O517" s="105" t="str">
        <f>Control!D106</f>
        <v>Witness Responsible:   John Watkins</v>
      </c>
    </row>
    <row r="518" spans="1:16" ht="15" customHeight="1">
      <c r="A518" s="89" t="s">
        <v>675</v>
      </c>
    </row>
    <row r="519" spans="1:16" ht="15" customHeight="1" thickBot="1">
      <c r="A519" s="21" t="s">
        <v>924</v>
      </c>
      <c r="G519" s="35"/>
      <c r="K519" s="35"/>
      <c r="L519" s="35"/>
    </row>
    <row r="520" spans="1:16" ht="15" customHeight="1">
      <c r="A520" s="31"/>
      <c r="B520" s="31"/>
      <c r="C520" s="31"/>
      <c r="D520" s="31"/>
      <c r="E520" s="31"/>
      <c r="F520" s="31"/>
      <c r="G520" s="31"/>
      <c r="H520" s="31"/>
      <c r="I520" s="31"/>
      <c r="J520" s="31" t="s">
        <v>914</v>
      </c>
      <c r="K520" s="31"/>
      <c r="L520" s="31"/>
      <c r="M520" s="31"/>
      <c r="N520" s="31"/>
      <c r="O520" s="31"/>
    </row>
    <row r="521" spans="1:16" ht="15" customHeight="1">
      <c r="A521" s="33" t="s">
        <v>570</v>
      </c>
      <c r="J521" s="33" t="s">
        <v>915</v>
      </c>
    </row>
    <row r="522" spans="1:16" ht="15" customHeight="1" thickBot="1">
      <c r="A522" s="33" t="s">
        <v>662</v>
      </c>
      <c r="C522" s="35"/>
      <c r="D522" s="35"/>
      <c r="E522" s="36" t="s">
        <v>404</v>
      </c>
      <c r="F522" s="35"/>
      <c r="G522" s="35"/>
      <c r="H522" s="35" t="s">
        <v>113</v>
      </c>
      <c r="I522" s="35"/>
      <c r="J522" s="36" t="s">
        <v>916</v>
      </c>
      <c r="K522" s="35"/>
      <c r="L522" s="36" t="s">
        <v>917</v>
      </c>
      <c r="M522" s="35"/>
      <c r="N522" s="35"/>
      <c r="O522" s="35"/>
      <c r="P522" s="28"/>
    </row>
    <row r="523" spans="1:16" ht="15" customHeight="1">
      <c r="A523" s="33">
        <v>1</v>
      </c>
      <c r="B523" s="31"/>
      <c r="H523" s="267"/>
      <c r="I523" s="109"/>
      <c r="J523" s="108"/>
      <c r="K523" s="109"/>
      <c r="P523" s="29"/>
    </row>
    <row r="524" spans="1:16" ht="15" customHeight="1">
      <c r="A524" s="33">
        <v>2</v>
      </c>
      <c r="H524" s="30"/>
      <c r="I524" s="30"/>
      <c r="J524" s="108"/>
      <c r="K524" s="30"/>
      <c r="P524" s="29"/>
    </row>
    <row r="525" spans="1:16" ht="15" customHeight="1">
      <c r="A525" s="33">
        <v>3</v>
      </c>
      <c r="E525" s="80" t="s">
        <v>720</v>
      </c>
      <c r="J525" s="108"/>
      <c r="P525" s="29"/>
    </row>
    <row r="526" spans="1:16" ht="15" customHeight="1">
      <c r="A526" s="33">
        <v>4</v>
      </c>
      <c r="H526" s="30"/>
      <c r="J526" s="108"/>
      <c r="P526" s="29"/>
    </row>
    <row r="527" spans="1:16" ht="15" customHeight="1">
      <c r="A527" s="33">
        <v>5</v>
      </c>
      <c r="J527" s="108"/>
      <c r="P527" s="29"/>
    </row>
    <row r="528" spans="1:16" ht="15" customHeight="1">
      <c r="A528" s="33">
        <v>6</v>
      </c>
      <c r="H528" s="30"/>
      <c r="J528" s="108"/>
      <c r="P528" s="29"/>
    </row>
    <row r="529" spans="1:19" ht="15" customHeight="1">
      <c r="A529" s="33">
        <v>7</v>
      </c>
      <c r="J529" s="108"/>
      <c r="P529" s="29"/>
    </row>
    <row r="530" spans="1:19" ht="15" customHeight="1">
      <c r="A530" s="33">
        <v>8</v>
      </c>
      <c r="J530" s="108"/>
      <c r="P530" s="29"/>
    </row>
    <row r="531" spans="1:19" ht="15" customHeight="1">
      <c r="A531" s="33">
        <v>9</v>
      </c>
      <c r="J531" s="108"/>
      <c r="P531" s="29"/>
    </row>
    <row r="532" spans="1:19" ht="15" customHeight="1">
      <c r="A532" s="33">
        <v>10</v>
      </c>
      <c r="J532" s="108"/>
      <c r="P532" s="29"/>
    </row>
    <row r="533" spans="1:19" ht="15" customHeight="1">
      <c r="A533" s="33">
        <v>11</v>
      </c>
      <c r="H533" s="30"/>
      <c r="J533" s="108"/>
      <c r="P533" s="29"/>
    </row>
    <row r="534" spans="1:19" ht="15" customHeight="1">
      <c r="A534" s="33">
        <v>12</v>
      </c>
      <c r="J534" s="108"/>
      <c r="P534" s="653" t="s">
        <v>925</v>
      </c>
      <c r="Q534" s="653"/>
      <c r="R534" s="653"/>
      <c r="S534" s="654"/>
    </row>
    <row r="535" spans="1:19" ht="15" customHeight="1">
      <c r="A535" s="33">
        <v>13</v>
      </c>
      <c r="H535" s="30"/>
      <c r="I535" s="30"/>
      <c r="J535" s="108"/>
      <c r="P535" s="655"/>
      <c r="Q535" s="655"/>
      <c r="R535" s="655"/>
      <c r="S535" s="656"/>
    </row>
    <row r="536" spans="1:19" ht="15" customHeight="1">
      <c r="A536" s="33">
        <v>14</v>
      </c>
      <c r="H536" s="30"/>
      <c r="I536" s="30"/>
      <c r="J536" s="108"/>
      <c r="P536" s="655"/>
      <c r="Q536" s="655"/>
      <c r="R536" s="655"/>
      <c r="S536" s="656"/>
    </row>
    <row r="537" spans="1:19" ht="15" customHeight="1">
      <c r="A537" s="33">
        <v>15</v>
      </c>
      <c r="H537" s="30"/>
      <c r="J537" s="108"/>
      <c r="P537" s="655"/>
      <c r="Q537" s="655"/>
      <c r="R537" s="655"/>
      <c r="S537" s="656"/>
    </row>
    <row r="538" spans="1:19" ht="15" customHeight="1">
      <c r="A538" s="33">
        <v>16</v>
      </c>
      <c r="H538" s="30"/>
      <c r="J538" s="108"/>
      <c r="P538" s="655"/>
      <c r="Q538" s="655"/>
      <c r="R538" s="655"/>
      <c r="S538" s="656"/>
    </row>
    <row r="539" spans="1:19" ht="15" customHeight="1">
      <c r="A539" s="33">
        <v>17</v>
      </c>
      <c r="H539" s="30"/>
      <c r="J539" s="108"/>
      <c r="P539" s="655"/>
      <c r="Q539" s="655"/>
      <c r="R539" s="655"/>
      <c r="S539" s="656"/>
    </row>
    <row r="540" spans="1:19" ht="15" customHeight="1">
      <c r="A540" s="33">
        <v>18</v>
      </c>
      <c r="H540" s="30"/>
      <c r="J540" s="108"/>
      <c r="P540" s="655"/>
      <c r="Q540" s="655"/>
      <c r="R540" s="655"/>
      <c r="S540" s="656"/>
    </row>
    <row r="541" spans="1:19" ht="15" customHeight="1">
      <c r="A541" s="33">
        <v>19</v>
      </c>
      <c r="H541" s="30"/>
      <c r="J541" s="108"/>
      <c r="P541" s="655"/>
      <c r="Q541" s="655"/>
      <c r="R541" s="655"/>
      <c r="S541" s="656"/>
    </row>
    <row r="542" spans="1:19" ht="15" customHeight="1">
      <c r="A542" s="33">
        <v>20</v>
      </c>
      <c r="J542" s="108"/>
      <c r="L542" s="259"/>
      <c r="P542" s="657"/>
      <c r="Q542" s="657"/>
      <c r="R542" s="657"/>
      <c r="S542" s="658"/>
    </row>
    <row r="543" spans="1:19" ht="15" customHeight="1">
      <c r="A543" s="33"/>
      <c r="J543" s="108"/>
      <c r="L543" s="259"/>
      <c r="P543" s="180"/>
      <c r="Q543" s="180"/>
      <c r="R543" s="180"/>
      <c r="S543" s="180"/>
    </row>
    <row r="544" spans="1:19" ht="15" customHeight="1">
      <c r="A544" s="33"/>
      <c r="J544" s="108"/>
      <c r="L544" s="259"/>
      <c r="P544" s="180"/>
      <c r="Q544" s="180"/>
      <c r="R544" s="180"/>
      <c r="S544" s="180"/>
    </row>
    <row r="545" spans="1:21" ht="15" customHeight="1">
      <c r="A545" s="33"/>
      <c r="J545" s="108"/>
      <c r="L545" s="259"/>
      <c r="P545" s="180"/>
      <c r="Q545" s="180"/>
      <c r="R545" s="180"/>
      <c r="S545" s="180"/>
    </row>
    <row r="546" spans="1:21" ht="15" customHeight="1">
      <c r="A546" s="33"/>
      <c r="J546" s="108"/>
      <c r="L546" s="259"/>
      <c r="P546" s="180"/>
      <c r="Q546" s="180"/>
      <c r="R546" s="180"/>
      <c r="S546" s="180"/>
    </row>
    <row r="547" spans="1:21" ht="15" customHeight="1">
      <c r="A547" s="33"/>
      <c r="J547" s="108"/>
      <c r="L547" s="259"/>
      <c r="P547" s="180"/>
      <c r="Q547" s="180"/>
      <c r="R547" s="180"/>
      <c r="S547" s="180"/>
    </row>
    <row r="548" spans="1:21" ht="15" customHeight="1">
      <c r="A548" s="33"/>
      <c r="J548" s="108"/>
    </row>
    <row r="549" spans="1:21" ht="15" customHeight="1">
      <c r="A549" s="33"/>
      <c r="J549" s="108"/>
      <c r="P549" s="29"/>
      <c r="Q549" s="80" t="s">
        <v>926</v>
      </c>
      <c r="R549" s="80" t="s">
        <v>927</v>
      </c>
    </row>
    <row r="550" spans="1:21" ht="15" customHeight="1">
      <c r="A550" s="33"/>
      <c r="J550" s="108"/>
      <c r="P550" s="16" t="s">
        <v>928</v>
      </c>
      <c r="Q550" s="168">
        <f>'Sch B-1'!$K$119</f>
        <v>735665484.65329492</v>
      </c>
      <c r="R550" s="168">
        <v>735665484.65329492</v>
      </c>
      <c r="S550" s="21" t="b">
        <f>R550=Q550</f>
        <v>1</v>
      </c>
      <c r="U550" s="184">
        <f>Q550-R550</f>
        <v>0</v>
      </c>
    </row>
    <row r="551" spans="1:21" ht="15" customHeight="1">
      <c r="A551" s="33"/>
      <c r="J551" s="108"/>
      <c r="P551" s="16"/>
      <c r="Q551" s="170"/>
      <c r="R551" s="170"/>
      <c r="U551" s="184"/>
    </row>
    <row r="552" spans="1:21" ht="15" customHeight="1">
      <c r="A552" s="33"/>
      <c r="J552" s="108"/>
      <c r="P552" s="14"/>
      <c r="Q552" s="169"/>
      <c r="R552" s="169"/>
      <c r="U552" s="184"/>
    </row>
    <row r="553" spans="1:21" ht="15" customHeight="1">
      <c r="A553" s="33"/>
      <c r="J553" s="108"/>
      <c r="Q553" s="170"/>
      <c r="R553" s="170"/>
      <c r="U553" s="184"/>
    </row>
    <row r="554" spans="1:21" ht="15" customHeight="1">
      <c r="A554" s="33"/>
      <c r="H554" s="117"/>
      <c r="J554" s="108"/>
      <c r="P554" s="16" t="s">
        <v>929</v>
      </c>
      <c r="Q554" s="170">
        <f>'[9]Inc Statment - SCH C.1'!$I$57</f>
        <v>708163.4868999403</v>
      </c>
      <c r="R554" s="170">
        <v>712905.04285019147</v>
      </c>
      <c r="U554" s="184">
        <f>Q554-R554</f>
        <v>-4741.5559502511751</v>
      </c>
    </row>
    <row r="555" spans="1:21" ht="15" customHeight="1">
      <c r="A555" s="33"/>
      <c r="H555" s="117"/>
      <c r="J555" s="108"/>
      <c r="P555" s="16" t="s">
        <v>930</v>
      </c>
      <c r="Q555" s="170">
        <f>'[9]Inc Statment - SCH C.1'!$I$60</f>
        <v>3398290.5392249953</v>
      </c>
      <c r="R555" s="170">
        <v>3417209.3476934526</v>
      </c>
      <c r="U555" s="184">
        <f>Q555-R555</f>
        <v>-18918.808468457311</v>
      </c>
    </row>
    <row r="556" spans="1:21" ht="15" customHeight="1">
      <c r="A556" s="33"/>
      <c r="H556" s="117"/>
      <c r="J556" s="108"/>
      <c r="Q556" s="170"/>
      <c r="R556" s="170"/>
      <c r="S556" s="80" t="s">
        <v>931</v>
      </c>
      <c r="U556" s="184">
        <f t="shared" ref="U556:U560" si="0">Q556-R556</f>
        <v>0</v>
      </c>
    </row>
    <row r="557" spans="1:21" ht="15" customHeight="1">
      <c r="A557" s="33"/>
      <c r="H557" s="117"/>
      <c r="J557" s="108"/>
      <c r="P557" s="91" t="s">
        <v>932</v>
      </c>
      <c r="Q557" s="185">
        <f>ROUND($Q$550*S557,0)</f>
        <v>16773173</v>
      </c>
      <c r="R557" s="185">
        <v>16773173</v>
      </c>
      <c r="S557" s="93">
        <f>[2]Linkout!D13</f>
        <v>2.2800000000000001E-2</v>
      </c>
      <c r="U557" s="184">
        <f>Q557-R557</f>
        <v>0</v>
      </c>
    </row>
    <row r="558" spans="1:21" ht="15" customHeight="1">
      <c r="A558" s="33"/>
      <c r="H558" s="117"/>
      <c r="J558" s="108"/>
      <c r="P558" s="91" t="s">
        <v>933</v>
      </c>
      <c r="Q558" s="185">
        <f t="shared" ref="Q558:Q560" si="1">ROUND($Q$550*S558,0)</f>
        <v>147133</v>
      </c>
      <c r="R558" s="185">
        <v>147133</v>
      </c>
      <c r="S558" s="93">
        <f>[2]Linkout!D12</f>
        <v>2.0000000000000001E-4</v>
      </c>
      <c r="U558" s="184">
        <f t="shared" si="0"/>
        <v>0</v>
      </c>
    </row>
    <row r="559" spans="1:21" ht="15" customHeight="1">
      <c r="A559" s="33"/>
      <c r="H559" s="117"/>
      <c r="J559" s="108"/>
      <c r="P559" s="91" t="s">
        <v>934</v>
      </c>
      <c r="Q559" s="185">
        <f t="shared" si="1"/>
        <v>147133</v>
      </c>
      <c r="R559" s="185">
        <v>147133</v>
      </c>
      <c r="S559" s="93">
        <f>[2]Linkout!D15</f>
        <v>2.0000000000000001E-4</v>
      </c>
      <c r="U559" s="184">
        <f t="shared" si="0"/>
        <v>0</v>
      </c>
    </row>
    <row r="560" spans="1:21" ht="15" customHeight="1">
      <c r="A560" s="33"/>
      <c r="H560" s="117"/>
      <c r="J560" s="108"/>
      <c r="P560" s="91" t="s">
        <v>935</v>
      </c>
      <c r="Q560" s="185">
        <f t="shared" si="1"/>
        <v>41344400</v>
      </c>
      <c r="R560" s="185">
        <v>41344400</v>
      </c>
      <c r="S560" s="93">
        <f>[2]Linkout!D14</f>
        <v>5.62E-2</v>
      </c>
      <c r="U560" s="184">
        <f t="shared" si="0"/>
        <v>0</v>
      </c>
    </row>
    <row r="561" spans="1:17" ht="15" customHeight="1">
      <c r="A561" s="33"/>
      <c r="J561" s="22"/>
      <c r="M561" s="37"/>
      <c r="N561" s="37"/>
      <c r="O561" s="37"/>
    </row>
    <row r="562" spans="1:17" ht="15" customHeight="1">
      <c r="A562" s="33"/>
      <c r="H562" s="37"/>
      <c r="I562" s="37"/>
      <c r="J562" s="37"/>
      <c r="K562" s="37"/>
      <c r="L562" s="37"/>
      <c r="P562" s="21" t="s">
        <v>936</v>
      </c>
      <c r="Q562" s="21">
        <f>'[9]Inc Statment - SCH C.1'!$I$68</f>
        <v>58723762.415276736</v>
      </c>
    </row>
    <row r="563" spans="1:17" ht="15" customHeight="1">
      <c r="A563" s="33"/>
      <c r="H563" s="263"/>
      <c r="P563" s="21" t="s">
        <v>937</v>
      </c>
      <c r="Q563" s="21">
        <f>Q550*SUM(S557:S560)</f>
        <v>58411839.481471613</v>
      </c>
    </row>
    <row r="564" spans="1:17" ht="15" customHeight="1">
      <c r="A564" s="33"/>
      <c r="L564" s="22"/>
      <c r="M564" s="22"/>
      <c r="N564" s="22"/>
      <c r="O564" s="22"/>
      <c r="P564" s="21" t="s">
        <v>869</v>
      </c>
      <c r="Q564" s="21">
        <f>Q562-Q563</f>
        <v>311922.93380512297</v>
      </c>
    </row>
    <row r="565" spans="1:17" ht="15" customHeight="1">
      <c r="A565" s="33"/>
      <c r="L565" s="22"/>
      <c r="M565" s="22"/>
    </row>
    <row r="566" spans="1:17" ht="15" customHeight="1">
      <c r="A566" s="33"/>
      <c r="K566" s="22"/>
      <c r="P566" s="21" t="s">
        <v>938</v>
      </c>
      <c r="Q566" s="21">
        <f>'[10]Link Out'!$B$4</f>
        <v>17684458.593780179</v>
      </c>
    </row>
    <row r="567" spans="1:17" ht="15" customHeight="1">
      <c r="A567" s="33"/>
      <c r="P567" s="21" t="s">
        <v>939</v>
      </c>
      <c r="Q567" s="171"/>
    </row>
    <row r="568" spans="1:17" ht="15" customHeight="1">
      <c r="A568" s="33"/>
      <c r="Q568" s="21">
        <f>Q566-Q567</f>
        <v>17684458.593780179</v>
      </c>
    </row>
    <row r="569" spans="1:17" ht="15" customHeight="1">
      <c r="A569" s="33"/>
    </row>
    <row r="570" spans="1:17" ht="15" customHeight="1">
      <c r="A570" s="33"/>
    </row>
    <row r="571" spans="1:17" ht="15" customHeight="1">
      <c r="A571" s="33"/>
    </row>
    <row r="572" spans="1:17" ht="15" customHeight="1">
      <c r="A572" s="33"/>
    </row>
    <row r="573" spans="1:17" ht="15" customHeight="1">
      <c r="A573" s="33"/>
    </row>
    <row r="574" spans="1:17" ht="15" customHeight="1">
      <c r="A574" s="33"/>
    </row>
    <row r="575" spans="1:17" ht="15" customHeight="1">
      <c r="A575" s="26" t="str">
        <f>+A510</f>
        <v>KENTUCKY-AMERICAN WATER COMPANY</v>
      </c>
      <c r="B575" s="26"/>
      <c r="C575" s="26"/>
      <c r="D575" s="26"/>
      <c r="E575" s="26"/>
      <c r="F575" s="26"/>
      <c r="G575" s="26"/>
      <c r="H575" s="26"/>
      <c r="I575" s="26"/>
      <c r="J575" s="26"/>
      <c r="K575" s="26"/>
      <c r="L575" s="26"/>
      <c r="M575" s="26"/>
      <c r="N575" s="26"/>
      <c r="O575" s="26"/>
      <c r="P575" s="26"/>
    </row>
    <row r="576" spans="1:17" ht="15" customHeight="1">
      <c r="A576" s="26" t="str">
        <f>+A511</f>
        <v>Case No. 2026-00094</v>
      </c>
      <c r="B576" s="26"/>
      <c r="C576" s="26"/>
      <c r="D576" s="26"/>
      <c r="E576" s="26"/>
      <c r="F576" s="26"/>
      <c r="G576" s="26"/>
      <c r="H576" s="26"/>
      <c r="I576" s="26"/>
      <c r="J576" s="26"/>
      <c r="K576" s="26"/>
      <c r="L576" s="26"/>
      <c r="M576" s="26"/>
      <c r="N576" s="26"/>
      <c r="O576" s="26"/>
      <c r="P576" s="26"/>
    </row>
    <row r="577" spans="1:16" ht="15" customHeight="1">
      <c r="A577" s="26" t="s">
        <v>910</v>
      </c>
      <c r="B577" s="26"/>
      <c r="C577" s="26"/>
      <c r="D577" s="26"/>
      <c r="E577" s="26"/>
      <c r="F577" s="26"/>
      <c r="G577" s="26"/>
      <c r="H577" s="26"/>
      <c r="I577" s="26"/>
      <c r="J577" s="26"/>
      <c r="K577" s="26"/>
      <c r="L577" s="26"/>
      <c r="M577" s="26"/>
      <c r="N577" s="26"/>
      <c r="O577" s="26"/>
      <c r="P577" s="26"/>
    </row>
    <row r="578" spans="1:16" ht="15" customHeight="1">
      <c r="A578" s="26" t="str">
        <f>A513</f>
        <v>Forecast Year at December 31, 2027</v>
      </c>
      <c r="B578" s="26"/>
      <c r="C578" s="26"/>
      <c r="D578" s="26"/>
      <c r="E578" s="26"/>
      <c r="F578" s="26"/>
      <c r="G578" s="26"/>
      <c r="H578" s="26"/>
      <c r="I578" s="26"/>
      <c r="J578" s="26"/>
      <c r="K578" s="26"/>
      <c r="L578" s="26"/>
      <c r="M578" s="26"/>
      <c r="N578" s="26"/>
      <c r="O578" s="26"/>
      <c r="P578" s="26"/>
    </row>
    <row r="579" spans="1:16" ht="15" customHeight="1">
      <c r="A579" s="34"/>
      <c r="B579" s="34"/>
      <c r="C579" s="34"/>
      <c r="D579" s="34"/>
      <c r="E579" s="34"/>
      <c r="F579" s="34"/>
      <c r="G579" s="34"/>
      <c r="H579" s="34"/>
      <c r="I579" s="34"/>
      <c r="J579" s="34"/>
      <c r="K579" s="34"/>
      <c r="L579" s="34"/>
      <c r="M579" s="34"/>
      <c r="N579" s="34"/>
      <c r="O579" s="29" t="str">
        <f>$O$257</f>
        <v>EXHIBIT 37, SCHEDULE B-5.2</v>
      </c>
    </row>
    <row r="580" spans="1:16" s="16" customFormat="1">
      <c r="B580" s="18"/>
      <c r="D580" s="20"/>
      <c r="E580" s="20"/>
      <c r="F580" s="20"/>
      <c r="G580" s="20"/>
      <c r="H580" s="20"/>
      <c r="I580" s="20"/>
      <c r="J580" s="20"/>
      <c r="K580" s="20"/>
      <c r="L580" s="20"/>
      <c r="O580" s="232" t="str">
        <f ca="1">RIGHT(CELL("filename",$A$1),LEN(CELL("filename",$A$1))-SEARCH("\Rate Base",CELL("filename",$A$1),1))</f>
        <v>Rate Base\[KAWC 2026 Rate Case - Exhibit 37 Schedules B1 - B8.xlsx]Sch B-5</v>
      </c>
    </row>
    <row r="581" spans="1:16" ht="15" customHeight="1">
      <c r="A581" s="89" t="str">
        <f>A516</f>
        <v>DATA: ___ BASE PERIOD _X_ FORECASTED PERIOD</v>
      </c>
      <c r="O581" s="29" t="s">
        <v>940</v>
      </c>
    </row>
    <row r="582" spans="1:16" ht="15" customHeight="1">
      <c r="A582" s="89" t="str">
        <f>+A517</f>
        <v>TYPE OF FILING:  _X_ ORIGINAL __ UPDATED __ REVISED</v>
      </c>
      <c r="O582" s="105" t="str">
        <f>Control!D108</f>
        <v>Witness Responsible:   John Watkins</v>
      </c>
    </row>
    <row r="583" spans="1:16" ht="15" customHeight="1">
      <c r="A583" s="89" t="s">
        <v>675</v>
      </c>
    </row>
    <row r="584" spans="1:16" ht="15" customHeight="1" thickBot="1"/>
    <row r="585" spans="1:16" ht="15" customHeight="1">
      <c r="A585" s="31"/>
      <c r="B585" s="31"/>
      <c r="C585" s="31"/>
      <c r="D585" s="31"/>
      <c r="E585" s="31"/>
      <c r="F585" s="31"/>
      <c r="G585" s="31"/>
      <c r="H585" s="31"/>
      <c r="I585" s="31"/>
      <c r="J585" s="31"/>
      <c r="K585" s="31"/>
      <c r="L585" s="31"/>
      <c r="M585" s="31"/>
      <c r="N585" s="31"/>
      <c r="O585" s="31"/>
    </row>
    <row r="586" spans="1:16" ht="15" customHeight="1">
      <c r="A586" s="33" t="s">
        <v>570</v>
      </c>
      <c r="I586" s="33" t="s">
        <v>941</v>
      </c>
      <c r="K586" s="33" t="s">
        <v>920</v>
      </c>
      <c r="P586" s="33"/>
    </row>
    <row r="587" spans="1:16" ht="15" customHeight="1" thickBot="1">
      <c r="A587" s="33" t="s">
        <v>662</v>
      </c>
      <c r="G587" s="35"/>
      <c r="H587" s="106"/>
      <c r="I587" s="36" t="s">
        <v>113</v>
      </c>
      <c r="J587" s="35"/>
      <c r="K587" s="33" t="s">
        <v>921</v>
      </c>
      <c r="L587" s="35"/>
      <c r="M587" s="36" t="s">
        <v>917</v>
      </c>
      <c r="N587" s="106"/>
      <c r="O587" s="106"/>
      <c r="P587" s="80"/>
    </row>
    <row r="588" spans="1:16" ht="15" customHeight="1">
      <c r="A588" s="32">
        <v>1</v>
      </c>
      <c r="B588" s="31"/>
      <c r="C588" s="31"/>
      <c r="D588" s="31"/>
      <c r="E588" s="31"/>
      <c r="F588" s="31"/>
      <c r="K588" s="31"/>
    </row>
    <row r="589" spans="1:16" ht="15" customHeight="1">
      <c r="A589" s="33">
        <v>2</v>
      </c>
    </row>
    <row r="590" spans="1:16" ht="15" customHeight="1">
      <c r="A590" s="33">
        <v>3</v>
      </c>
      <c r="E590" s="80" t="s">
        <v>720</v>
      </c>
      <c r="H590" s="37"/>
      <c r="I590" s="37"/>
      <c r="J590" s="37"/>
      <c r="K590" s="108"/>
      <c r="M590" s="37"/>
      <c r="N590" s="37"/>
      <c r="O590" s="37"/>
      <c r="P590" s="29"/>
    </row>
    <row r="591" spans="1:16" ht="15" customHeight="1">
      <c r="A591" s="33">
        <v>4</v>
      </c>
      <c r="K591" s="108"/>
    </row>
    <row r="592" spans="1:16" ht="15" customHeight="1">
      <c r="A592" s="33">
        <v>5</v>
      </c>
      <c r="K592" s="108"/>
      <c r="M592" s="37"/>
    </row>
    <row r="593" spans="1:16" ht="15" customHeight="1">
      <c r="A593" s="33">
        <v>6</v>
      </c>
      <c r="H593" s="30"/>
      <c r="I593" s="30"/>
      <c r="K593" s="108"/>
    </row>
    <row r="594" spans="1:16" ht="15" customHeight="1">
      <c r="A594" s="33">
        <v>7</v>
      </c>
      <c r="K594" s="108"/>
      <c r="P594" s="29"/>
    </row>
    <row r="595" spans="1:16" ht="15" customHeight="1">
      <c r="A595" s="33">
        <v>8</v>
      </c>
      <c r="K595" s="22"/>
    </row>
    <row r="596" spans="1:16" ht="15" customHeight="1">
      <c r="A596" s="33">
        <v>9</v>
      </c>
      <c r="H596" s="37"/>
      <c r="I596" s="37"/>
      <c r="J596" s="37"/>
      <c r="K596" s="22"/>
      <c r="M596" s="37"/>
      <c r="N596" s="37"/>
      <c r="O596" s="37"/>
    </row>
    <row r="597" spans="1:16" ht="15" customHeight="1">
      <c r="A597" s="33">
        <v>10</v>
      </c>
      <c r="K597" s="22"/>
    </row>
    <row r="598" spans="1:16" ht="15" customHeight="1">
      <c r="A598" s="33">
        <v>11</v>
      </c>
    </row>
    <row r="599" spans="1:16" ht="15" customHeight="1">
      <c r="A599" s="33">
        <v>12</v>
      </c>
    </row>
    <row r="600" spans="1:16" ht="15" customHeight="1">
      <c r="A600" s="33">
        <v>13</v>
      </c>
    </row>
    <row r="601" spans="1:16" ht="15" customHeight="1">
      <c r="A601" s="33">
        <v>14</v>
      </c>
      <c r="K601" s="22"/>
    </row>
    <row r="602" spans="1:16" ht="15" customHeight="1">
      <c r="A602" s="33">
        <v>15</v>
      </c>
      <c r="K602" s="22"/>
    </row>
    <row r="603" spans="1:16" ht="15" customHeight="1">
      <c r="A603" s="33">
        <v>16</v>
      </c>
      <c r="K603" s="22"/>
    </row>
    <row r="604" spans="1:16" ht="15" customHeight="1">
      <c r="A604" s="33">
        <v>17</v>
      </c>
      <c r="K604" s="22"/>
    </row>
    <row r="605" spans="1:16" ht="15" customHeight="1">
      <c r="A605" s="33">
        <v>18</v>
      </c>
      <c r="K605" s="22"/>
    </row>
    <row r="606" spans="1:16" ht="15" customHeight="1">
      <c r="A606" s="33">
        <v>19</v>
      </c>
      <c r="K606" s="22"/>
      <c r="L606" s="22"/>
      <c r="M606" s="22"/>
      <c r="N606" s="22"/>
      <c r="O606" s="22"/>
    </row>
    <row r="607" spans="1:16" ht="15" customHeight="1">
      <c r="A607" s="33">
        <v>20</v>
      </c>
      <c r="K607" s="22"/>
      <c r="L607" s="22"/>
      <c r="M607" s="22"/>
      <c r="N607" s="22"/>
      <c r="O607" s="22"/>
    </row>
    <row r="608" spans="1:16" ht="15" customHeight="1">
      <c r="A608" s="33">
        <v>21</v>
      </c>
      <c r="K608" s="22"/>
      <c r="L608" s="22"/>
      <c r="M608" s="22"/>
      <c r="N608" s="22"/>
      <c r="O608" s="22"/>
    </row>
    <row r="609" spans="1:16" ht="15" customHeight="1">
      <c r="A609" s="33">
        <v>22</v>
      </c>
      <c r="K609" s="22"/>
      <c r="L609" s="108"/>
      <c r="M609" s="108"/>
      <c r="N609" s="108"/>
      <c r="O609" s="108"/>
      <c r="P609" s="29"/>
    </row>
    <row r="610" spans="1:16" ht="15" customHeight="1">
      <c r="A610" s="33">
        <v>23</v>
      </c>
      <c r="K610" s="22"/>
      <c r="L610" s="22"/>
      <c r="M610" s="22"/>
      <c r="N610" s="22"/>
      <c r="O610" s="22"/>
    </row>
    <row r="611" spans="1:16" ht="15" customHeight="1">
      <c r="A611" s="33">
        <v>24</v>
      </c>
      <c r="K611" s="22"/>
      <c r="L611" s="22"/>
      <c r="M611" s="22"/>
      <c r="N611" s="22"/>
      <c r="O611" s="22"/>
    </row>
    <row r="612" spans="1:16" ht="15" customHeight="1">
      <c r="A612" s="33">
        <v>25</v>
      </c>
      <c r="K612" s="22"/>
      <c r="L612" s="108"/>
      <c r="M612" s="108"/>
      <c r="N612" s="108"/>
      <c r="O612" s="108"/>
      <c r="P612" s="29"/>
    </row>
    <row r="613" spans="1:16" ht="15" customHeight="1">
      <c r="A613" s="33">
        <v>26</v>
      </c>
      <c r="K613" s="22"/>
      <c r="L613" s="22"/>
      <c r="M613" s="22"/>
      <c r="N613" s="22"/>
      <c r="O613" s="22"/>
    </row>
    <row r="614" spans="1:16" ht="15" customHeight="1">
      <c r="A614" s="33">
        <v>27</v>
      </c>
      <c r="K614" s="22"/>
      <c r="L614" s="22"/>
      <c r="M614" s="22"/>
      <c r="N614" s="22"/>
      <c r="O614" s="22"/>
    </row>
    <row r="615" spans="1:16" ht="15" customHeight="1">
      <c r="A615" s="33">
        <v>28</v>
      </c>
      <c r="K615" s="22"/>
      <c r="L615" s="22"/>
      <c r="M615" s="22"/>
      <c r="N615" s="22"/>
      <c r="O615" s="22"/>
    </row>
    <row r="616" spans="1:16" ht="15" customHeight="1">
      <c r="A616" s="33">
        <v>29</v>
      </c>
      <c r="K616" s="22"/>
      <c r="L616" s="22"/>
      <c r="M616" s="22"/>
      <c r="N616" s="22"/>
      <c r="O616" s="22"/>
    </row>
    <row r="617" spans="1:16" ht="15" customHeight="1">
      <c r="A617" s="33">
        <v>30</v>
      </c>
    </row>
    <row r="618" spans="1:16" ht="15" customHeight="1">
      <c r="A618" s="33">
        <v>31</v>
      </c>
    </row>
    <row r="619" spans="1:16" ht="15" customHeight="1">
      <c r="A619" s="33">
        <v>32</v>
      </c>
      <c r="K619" s="108"/>
      <c r="L619" s="22"/>
      <c r="P619" s="29"/>
    </row>
    <row r="620" spans="1:16" ht="15" customHeight="1">
      <c r="A620" s="33">
        <v>33</v>
      </c>
    </row>
    <row r="621" spans="1:16" ht="15" customHeight="1">
      <c r="A621" s="33">
        <v>34</v>
      </c>
      <c r="K621" s="22"/>
      <c r="L621" s="22"/>
    </row>
    <row r="622" spans="1:16" ht="15" customHeight="1">
      <c r="A622" s="33">
        <v>35</v>
      </c>
    </row>
    <row r="623" spans="1:16" ht="15" customHeight="1">
      <c r="A623" s="33">
        <v>36</v>
      </c>
    </row>
    <row r="624" spans="1:16" ht="15" customHeight="1">
      <c r="A624" s="33">
        <v>37</v>
      </c>
      <c r="L624" s="22"/>
    </row>
    <row r="625" spans="1:1" ht="15" customHeight="1">
      <c r="A625" s="33"/>
    </row>
    <row r="626" spans="1:1" ht="15" customHeight="1">
      <c r="A626" s="33"/>
    </row>
    <row r="627" spans="1:1" ht="15" customHeight="1">
      <c r="A627" s="33"/>
    </row>
    <row r="628" spans="1:1" ht="15" customHeight="1">
      <c r="A628" s="33"/>
    </row>
    <row r="629" spans="1:1" ht="15" customHeight="1">
      <c r="A629" s="33"/>
    </row>
    <row r="630" spans="1:1" ht="15" customHeight="1">
      <c r="A630" s="33"/>
    </row>
    <row r="631" spans="1:1" ht="15" customHeight="1">
      <c r="A631" s="33"/>
    </row>
    <row r="632" spans="1:1" ht="15" customHeight="1">
      <c r="A632" s="33"/>
    </row>
    <row r="633" spans="1:1" ht="15" customHeight="1">
      <c r="A633" s="33"/>
    </row>
    <row r="634" spans="1:1" ht="15" customHeight="1">
      <c r="A634" s="33"/>
    </row>
    <row r="635" spans="1:1" ht="15" customHeight="1">
      <c r="A635" s="33"/>
    </row>
    <row r="636" spans="1:1" ht="15" customHeight="1">
      <c r="A636" s="33"/>
    </row>
    <row r="637" spans="1:1" ht="15" customHeight="1">
      <c r="A637" s="33"/>
    </row>
    <row r="638" spans="1:1" ht="15" customHeight="1"/>
    <row r="639" spans="1:1" ht="15" customHeight="1"/>
    <row r="640" spans="1:1"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sheetData>
  <customSheetViews>
    <customSheetView guid="{4E8676F3-F8E9-4B82-A801-CEC84738F42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
      <headerFooter alignWithMargins="0"/>
    </customSheetView>
    <customSheetView guid="{DC435F00-643C-4507-82D4-894505D8FDA5}"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
      <headerFooter alignWithMargins="0"/>
    </customSheetView>
    <customSheetView guid="{6806E151-5E14-4AFD-87E4-963C9A6AC622}"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3"/>
      <headerFooter alignWithMargins="0"/>
    </customSheetView>
    <customSheetView guid="{CB2DDF95-6E3D-4BC1-9D30-54963EA3498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4"/>
      <headerFooter alignWithMargins="0"/>
    </customSheetView>
    <customSheetView guid="{B339DAC4-A962-4729-81C2-E354C0B5402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5"/>
      <headerFooter alignWithMargins="0"/>
    </customSheetView>
    <customSheetView guid="{30F99172-C4F2-44CA-968C-724910CD8C0D}"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6"/>
      <headerFooter alignWithMargins="0"/>
    </customSheetView>
    <customSheetView guid="{2B785BFB-7564-44CF-85B0-B660EDED919E}"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7"/>
      <headerFooter alignWithMargins="0"/>
    </customSheetView>
    <customSheetView guid="{B8F938A3-B40C-4099-ABD8-B6D835D2359F}"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8"/>
      <headerFooter alignWithMargins="0"/>
    </customSheetView>
    <customSheetView guid="{7F548A59-6325-4863-A2CD-C4C2FE9990B9}"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9"/>
      <headerFooter alignWithMargins="0"/>
    </customSheetView>
    <customSheetView guid="{6B79D4D5-16CF-4897-8F30-1E695809C85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0"/>
      <headerFooter alignWithMargins="0"/>
    </customSheetView>
    <customSheetView guid="{5C6CC12D-4976-49E7-B4BF-0BC5FC5930C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1"/>
      <headerFooter alignWithMargins="0"/>
    </customSheetView>
    <customSheetView guid="{949C0204-0136-46BF-80A5-3F78E0511D46}"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2"/>
      <headerFooter alignWithMargins="0"/>
    </customSheetView>
    <customSheetView guid="{C26CB08D-E75A-444E-97C0-685DE1198CEB}"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3"/>
      <headerFooter alignWithMargins="0"/>
    </customSheetView>
    <customSheetView guid="{DF50C4EA-FB13-4C2C-90E3-833D566A43BF}"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4"/>
      <headerFooter alignWithMargins="0"/>
    </customSheetView>
    <customSheetView guid="{B768E8BE-E40F-4622-8687-5C13CF63FEF1}"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5"/>
      <headerFooter alignWithMargins="0"/>
    </customSheetView>
    <customSheetView guid="{17EC1D8B-C312-4928-92BF-E4B8E04733C9}"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6"/>
      <headerFooter alignWithMargins="0"/>
    </customSheetView>
    <customSheetView guid="{BC5E0361-74E9-4A40-A93E-A28F6B6112C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7"/>
      <headerFooter alignWithMargins="0"/>
    </customSheetView>
    <customSheetView guid="{6B73F06A-6B8B-492D-98E8-4B186744672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8"/>
      <headerFooter alignWithMargins="0"/>
    </customSheetView>
    <customSheetView guid="{4D71A4B5-3501-4D55-925A-603836C1CD6A}"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9"/>
      <headerFooter alignWithMargins="0"/>
    </customSheetView>
    <customSheetView guid="{B11022C5-E08B-4A9C-A0FF-33A3D6D2F386}"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0"/>
      <headerFooter alignWithMargins="0"/>
    </customSheetView>
    <customSheetView guid="{0827DD1F-A9BE-4D13-BDC7-18E2F5303A4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1"/>
      <headerFooter alignWithMargins="0"/>
    </customSheetView>
    <customSheetView guid="{BA17188F-41F9-429B-8466-0B115E6076C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2"/>
      <headerFooter alignWithMargins="0"/>
    </customSheetView>
    <customSheetView guid="{17F81FAD-A804-409E-AD77-E4B3A0D493B1}"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3"/>
      <headerFooter alignWithMargins="0"/>
    </customSheetView>
    <customSheetView guid="{9B3B6D0E-03C7-49B0-92DB-C4FD245E93BC}"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4"/>
      <headerFooter alignWithMargins="0"/>
    </customSheetView>
    <customSheetView guid="{BEA31234-456D-4B58-9D73-CDF96CBEAFF0}"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5"/>
      <headerFooter alignWithMargins="0"/>
    </customSheetView>
    <customSheetView guid="{650001A7-7F5D-4C25-A793-6874747A9BCA}"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6"/>
      <headerFooter alignWithMargins="0"/>
    </customSheetView>
    <customSheetView guid="{50E30236-B87B-46B0-8AB7-5CB07C32AD51}"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7"/>
      <headerFooter alignWithMargins="0"/>
    </customSheetView>
    <customSheetView guid="{5446BA9A-8B69-404B-A913-5A53E8937DEF}"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8"/>
      <headerFooter alignWithMargins="0"/>
    </customSheetView>
    <customSheetView guid="{9A6DA5E0-B602-4D30-BF57-B9A64673419A}"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9"/>
      <headerFooter alignWithMargins="0"/>
    </customSheetView>
  </customSheetViews>
  <mergeCells count="2">
    <mergeCell ref="A190:P190"/>
    <mergeCell ref="P534:S542"/>
  </mergeCells>
  <phoneticPr fontId="17" type="noConversion"/>
  <conditionalFormatting sqref="S550">
    <cfRule type="cellIs" dxfId="0" priority="1" operator="equal">
      <formula>TRUE</formula>
    </cfRule>
  </conditionalFormatting>
  <printOptions horizontalCentered="1"/>
  <pageMargins left="0.75" right="0.75" top="1" bottom="1" header="0.5" footer="0.5"/>
  <pageSetup scale="49" fitToHeight="10" orientation="landscape" r:id="rId30"/>
  <headerFooter alignWithMargins="0"/>
  <rowBreaks count="9" manualBreakCount="9">
    <brk id="63" max="14" man="1"/>
    <brk id="126" max="14" man="1"/>
    <brk id="189" max="15" man="1"/>
    <brk id="252" max="14" man="1"/>
    <brk id="315" max="14" man="1"/>
    <brk id="383" max="14" man="1"/>
    <brk id="446" max="14" man="1"/>
    <brk id="509" max="14" man="1"/>
    <brk id="574" max="14" man="1"/>
  </rowBreaks>
  <customProperties>
    <customPr name="_pios_id" r:id="rId31"/>
  </customProperties>
  <ignoredErrors>
    <ignoredError sqref="H566:M589 H375:L383"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U2167"/>
  <sheetViews>
    <sheetView workbookViewId="0">
      <selection activeCell="E268" sqref="E268"/>
    </sheetView>
  </sheetViews>
  <sheetFormatPr defaultColWidth="13.109375" defaultRowHeight="15"/>
  <cols>
    <col min="1" max="1" width="4.88671875" style="21" customWidth="1"/>
    <col min="2" max="2" width="12.88671875" style="21" customWidth="1"/>
    <col min="3" max="3" width="12.109375" style="21" customWidth="1"/>
    <col min="4" max="4" width="11.6640625" style="21" customWidth="1"/>
    <col min="5" max="5" width="15.88671875" style="21" customWidth="1"/>
    <col min="6" max="6" width="12.109375" style="21" customWidth="1"/>
    <col min="7" max="7" width="4" style="21" customWidth="1"/>
    <col min="8" max="8" width="12.109375" style="21" customWidth="1"/>
    <col min="9" max="9" width="3.44140625" style="21" customWidth="1"/>
    <col min="10" max="10" width="14.6640625" style="21" customWidth="1"/>
    <col min="11" max="11" width="4.44140625" style="21" customWidth="1"/>
    <col min="12" max="12" width="12.109375" style="21" customWidth="1"/>
    <col min="13" max="13" width="12.44140625" style="21" customWidth="1"/>
    <col min="14" max="14" width="15.109375" style="21" customWidth="1"/>
    <col min="15" max="15" width="11.88671875" style="21" customWidth="1"/>
    <col min="16" max="17" width="14.88671875" style="21" bestFit="1" customWidth="1"/>
    <col min="18" max="20" width="13.109375" style="21"/>
    <col min="21" max="22" width="14.88671875" style="21" bestFit="1" customWidth="1"/>
    <col min="23" max="23" width="13.109375" style="21"/>
    <col min="24" max="24" width="14.88671875" style="21" bestFit="1" customWidth="1"/>
    <col min="25" max="25" width="15.109375" style="21" bestFit="1" customWidth="1"/>
    <col min="26" max="16384" width="13.109375" style="21"/>
  </cols>
  <sheetData>
    <row r="1" spans="1:18" ht="15" customHeight="1">
      <c r="A1" s="26" t="str">
        <f>+'Sch B-5'!A1</f>
        <v>KENTUCKY-AMERICAN WATER COMPANY</v>
      </c>
      <c r="B1" s="34"/>
      <c r="C1" s="34"/>
      <c r="D1" s="34"/>
      <c r="E1" s="34"/>
      <c r="F1" s="34"/>
      <c r="G1" s="34"/>
      <c r="H1" s="34"/>
      <c r="I1" s="34"/>
      <c r="J1" s="34"/>
      <c r="K1" s="34"/>
      <c r="L1" s="34"/>
      <c r="M1" s="34"/>
      <c r="N1" s="34"/>
      <c r="R1" s="15"/>
    </row>
    <row r="2" spans="1:18" ht="15" customHeight="1">
      <c r="A2" s="26" t="str">
        <f>+'Sch B-5'!A2</f>
        <v>Case No. 2026-00094</v>
      </c>
      <c r="B2" s="34"/>
      <c r="C2" s="34"/>
      <c r="D2" s="34"/>
      <c r="E2" s="34"/>
      <c r="F2" s="34"/>
      <c r="G2" s="34"/>
      <c r="H2" s="34"/>
      <c r="I2" s="34"/>
      <c r="J2" s="34"/>
      <c r="K2" s="34"/>
      <c r="L2" s="34"/>
      <c r="M2" s="34"/>
      <c r="N2" s="34"/>
    </row>
    <row r="3" spans="1:18" ht="15" customHeight="1">
      <c r="A3" s="26" t="s">
        <v>644</v>
      </c>
      <c r="B3" s="34"/>
      <c r="C3" s="34"/>
      <c r="D3" s="34"/>
      <c r="E3" s="34"/>
      <c r="F3" s="34"/>
      <c r="G3" s="34"/>
      <c r="H3" s="34"/>
      <c r="I3" s="34"/>
      <c r="J3" s="34"/>
      <c r="K3" s="34"/>
      <c r="L3" s="34"/>
      <c r="M3" s="34"/>
      <c r="N3" s="34"/>
    </row>
    <row r="4" spans="1:18" ht="15" customHeight="1">
      <c r="A4" s="26" t="str">
        <f>+'Sch B-5'!A4</f>
        <v>Base Year at August 31, 2026</v>
      </c>
      <c r="B4" s="34"/>
      <c r="C4" s="34"/>
      <c r="D4" s="34"/>
      <c r="E4" s="34"/>
      <c r="F4" s="34"/>
      <c r="G4" s="34"/>
      <c r="H4" s="34"/>
      <c r="I4" s="34"/>
      <c r="J4" s="34"/>
      <c r="K4" s="34"/>
      <c r="L4" s="34"/>
      <c r="M4" s="34"/>
      <c r="N4" s="34"/>
    </row>
    <row r="5" spans="1:18" ht="15" customHeight="1">
      <c r="A5" s="34"/>
      <c r="B5" s="34"/>
      <c r="C5" s="34"/>
      <c r="D5" s="34"/>
      <c r="E5" s="34"/>
      <c r="F5" s="34"/>
      <c r="G5" s="34"/>
      <c r="H5" s="34"/>
      <c r="I5" s="34"/>
      <c r="J5" s="34"/>
      <c r="K5" s="34"/>
      <c r="L5" s="34"/>
      <c r="M5" s="34"/>
      <c r="N5" s="29" t="s">
        <v>942</v>
      </c>
    </row>
    <row r="6" spans="1:18" s="16" customFormat="1">
      <c r="B6" s="18"/>
      <c r="D6" s="20"/>
      <c r="E6" s="20"/>
      <c r="F6" s="20"/>
      <c r="G6" s="20"/>
      <c r="H6" s="20"/>
      <c r="I6" s="20"/>
      <c r="J6" s="20"/>
      <c r="N6" s="232" t="str">
        <f ca="1">RIGHT(CELL("filename",$A$1),LEN(CELL("filename",$A$1))-SEARCH("\Rate Base",CELL("filename",$A$1),1))</f>
        <v>Rate Base\[KAWC 2026 Rate Case - Exhibit 37 Schedules B1 - B8.xlsx]Sch B-6</v>
      </c>
    </row>
    <row r="7" spans="1:18" ht="15" customHeight="1">
      <c r="A7" s="89" t="str">
        <f>+'Sch B-5'!A7</f>
        <v>DATA: _X_ BASE PERIOD ___ FORECASTED PERIOD</v>
      </c>
      <c r="N7" s="29" t="s">
        <v>943</v>
      </c>
    </row>
    <row r="8" spans="1:18" ht="15" customHeight="1">
      <c r="A8" s="89" t="str">
        <f>+'Sch B-5'!A8</f>
        <v>TYPE OF FILING:  _X_ ORIGINAL __ UPDATED __ REVISED</v>
      </c>
      <c r="N8" s="29" t="str">
        <f>Control!D110</f>
        <v>Witness Responsible:   John Watkins</v>
      </c>
    </row>
    <row r="9" spans="1:18" ht="15" customHeight="1">
      <c r="A9" s="21" t="s">
        <v>678</v>
      </c>
    </row>
    <row r="10" spans="1:18" ht="15" customHeight="1" thickBot="1"/>
    <row r="11" spans="1:18" ht="15" customHeight="1">
      <c r="A11" s="31"/>
      <c r="B11" s="31"/>
      <c r="C11" s="31"/>
      <c r="D11" s="31"/>
      <c r="E11" s="31"/>
      <c r="F11" s="31"/>
      <c r="G11" s="31"/>
      <c r="H11" s="31"/>
      <c r="I11" s="31"/>
      <c r="J11" s="31"/>
      <c r="K11" s="31"/>
      <c r="L11" s="31"/>
      <c r="M11" s="31"/>
      <c r="N11" s="31"/>
    </row>
    <row r="12" spans="1:18" ht="15" customHeight="1">
      <c r="A12" s="33" t="s">
        <v>570</v>
      </c>
      <c r="F12" s="33" t="s">
        <v>716</v>
      </c>
      <c r="H12" s="33" t="s">
        <v>168</v>
      </c>
      <c r="I12" s="33"/>
      <c r="J12" s="33" t="s">
        <v>679</v>
      </c>
      <c r="L12" s="33" t="s">
        <v>679</v>
      </c>
      <c r="M12" s="33"/>
      <c r="N12" s="33"/>
    </row>
    <row r="13" spans="1:18" ht="15" customHeight="1" thickBot="1">
      <c r="A13" s="33" t="s">
        <v>662</v>
      </c>
      <c r="C13" s="33" t="s">
        <v>300</v>
      </c>
      <c r="D13" s="33" t="s">
        <v>84</v>
      </c>
      <c r="F13" s="33" t="s">
        <v>663</v>
      </c>
      <c r="G13" s="35"/>
      <c r="H13" s="36" t="s">
        <v>717</v>
      </c>
      <c r="I13" s="106"/>
      <c r="J13" s="36" t="s">
        <v>682</v>
      </c>
      <c r="K13" s="35"/>
      <c r="L13" s="36" t="s">
        <v>113</v>
      </c>
      <c r="M13" s="36"/>
      <c r="N13" s="33"/>
    </row>
    <row r="14" spans="1:18" ht="15" customHeight="1">
      <c r="A14" s="32">
        <v>1</v>
      </c>
      <c r="B14" s="31"/>
      <c r="C14" s="31"/>
      <c r="D14" s="31"/>
      <c r="E14" s="31"/>
      <c r="F14" s="31"/>
      <c r="N14" s="31"/>
    </row>
    <row r="15" spans="1:18" ht="15" customHeight="1">
      <c r="A15" s="33">
        <v>2</v>
      </c>
      <c r="H15" s="209"/>
    </row>
    <row r="16" spans="1:18" ht="15" customHeight="1" thickBot="1">
      <c r="A16" s="33">
        <v>3</v>
      </c>
      <c r="C16" s="33" t="s">
        <v>944</v>
      </c>
      <c r="D16" s="21" t="s">
        <v>121</v>
      </c>
      <c r="F16" s="33" t="s">
        <v>945</v>
      </c>
      <c r="H16" s="206">
        <f>Linkin!B264</f>
        <v>21070634.46658228</v>
      </c>
      <c r="I16" s="23"/>
      <c r="J16" s="110">
        <v>1</v>
      </c>
      <c r="L16" s="37">
        <f>ROUND(H16*$J$16,0)</f>
        <v>21070634</v>
      </c>
    </row>
    <row r="17" spans="1:12" ht="15" customHeight="1" thickTop="1">
      <c r="A17" s="33">
        <v>4</v>
      </c>
      <c r="H17" s="223"/>
      <c r="I17" s="23"/>
      <c r="J17" s="85"/>
      <c r="L17" s="87"/>
    </row>
    <row r="18" spans="1:12" ht="15" customHeight="1" thickBot="1">
      <c r="A18" s="33">
        <v>5</v>
      </c>
      <c r="C18" s="33" t="s">
        <v>946</v>
      </c>
      <c r="D18" s="21" t="s">
        <v>163</v>
      </c>
      <c r="F18" s="33" t="s">
        <v>947</v>
      </c>
      <c r="H18" s="206">
        <f>Linkin!B266+'ACQ- Link In'!B17</f>
        <v>74932714.604294673</v>
      </c>
      <c r="I18" s="23"/>
      <c r="J18" s="19"/>
      <c r="L18" s="37">
        <f>ROUND(H18*$J$16,0)</f>
        <v>74932715</v>
      </c>
    </row>
    <row r="19" spans="1:12" ht="15" customHeight="1" thickTop="1">
      <c r="A19" s="33">
        <v>6</v>
      </c>
      <c r="H19" s="223"/>
      <c r="L19" s="87"/>
    </row>
    <row r="20" spans="1:12" ht="15" customHeight="1">
      <c r="A20" s="33">
        <v>7</v>
      </c>
      <c r="C20" s="33" t="s">
        <v>948</v>
      </c>
      <c r="D20" s="84" t="s">
        <v>949</v>
      </c>
      <c r="H20" s="209"/>
    </row>
    <row r="21" spans="1:12" ht="15" customHeight="1">
      <c r="A21" s="33">
        <v>8</v>
      </c>
      <c r="D21" s="21" t="s">
        <v>950</v>
      </c>
      <c r="F21" s="33" t="s">
        <v>951</v>
      </c>
      <c r="H21" s="206">
        <f>Linkin!B171</f>
        <v>2</v>
      </c>
      <c r="L21" s="37">
        <f>ROUND(H21*$J$16,0)</f>
        <v>2</v>
      </c>
    </row>
    <row r="22" spans="1:12" ht="15" customHeight="1">
      <c r="A22" s="33">
        <v>9</v>
      </c>
      <c r="D22" s="21" t="s">
        <v>952</v>
      </c>
      <c r="H22" s="209"/>
    </row>
    <row r="23" spans="1:12" ht="15" customHeight="1">
      <c r="A23" s="33">
        <v>10</v>
      </c>
      <c r="D23" s="21" t="s">
        <v>953</v>
      </c>
      <c r="H23" s="209"/>
    </row>
    <row r="24" spans="1:12" ht="15" customHeight="1">
      <c r="A24" s="33">
        <v>11</v>
      </c>
      <c r="H24" s="224"/>
      <c r="L24" s="138"/>
    </row>
    <row r="25" spans="1:12" ht="15" customHeight="1" thickBot="1">
      <c r="A25" s="33">
        <v>12</v>
      </c>
      <c r="H25" s="222">
        <f>SUM(H21:H23)</f>
        <v>2</v>
      </c>
      <c r="I25" s="37"/>
      <c r="J25" s="37"/>
      <c r="L25" s="42">
        <f>SUM(L21:L23)</f>
        <v>2</v>
      </c>
    </row>
    <row r="26" spans="1:12" ht="15" customHeight="1" thickTop="1">
      <c r="A26" s="33">
        <v>13</v>
      </c>
      <c r="D26" s="21" t="s">
        <v>954</v>
      </c>
      <c r="H26" s="209"/>
    </row>
    <row r="27" spans="1:12" ht="15" customHeight="1">
      <c r="A27" s="33">
        <v>14</v>
      </c>
      <c r="H27" s="209"/>
    </row>
    <row r="28" spans="1:12" ht="15" customHeight="1">
      <c r="A28" s="33">
        <v>15</v>
      </c>
      <c r="C28" s="33" t="s">
        <v>955</v>
      </c>
      <c r="D28" s="84" t="s">
        <v>956</v>
      </c>
      <c r="H28" s="209"/>
    </row>
    <row r="29" spans="1:12" ht="15" customHeight="1">
      <c r="A29" s="33">
        <v>16</v>
      </c>
      <c r="D29" s="21" t="s">
        <v>957</v>
      </c>
      <c r="F29" s="33" t="s">
        <v>958</v>
      </c>
      <c r="G29" s="37"/>
      <c r="H29" s="206">
        <f>+'Deferred Taxes'!B26</f>
        <v>124004875.59</v>
      </c>
      <c r="I29" s="37"/>
      <c r="L29" s="37">
        <f>ROUND(H29*$J$16,0)</f>
        <v>124004876</v>
      </c>
    </row>
    <row r="30" spans="1:12" ht="15" customHeight="1">
      <c r="A30" s="33">
        <v>17</v>
      </c>
      <c r="D30" s="21" t="s">
        <v>959</v>
      </c>
      <c r="F30" s="33" t="s">
        <v>958</v>
      </c>
      <c r="H30" s="209">
        <f>'Deferred Taxes'!B17</f>
        <v>2509178</v>
      </c>
      <c r="L30" s="21">
        <f>ROUND(H30*$J$16,0)</f>
        <v>2509178</v>
      </c>
    </row>
    <row r="31" spans="1:12" ht="15" customHeight="1">
      <c r="A31" s="33">
        <v>18</v>
      </c>
      <c r="D31" s="21" t="s">
        <v>960</v>
      </c>
      <c r="F31" s="33" t="s">
        <v>958</v>
      </c>
      <c r="H31" s="209">
        <f>'Deferred Taxes'!B10</f>
        <v>204127</v>
      </c>
      <c r="L31" s="21">
        <f>ROUND(H31*$J$16,0)</f>
        <v>204127</v>
      </c>
    </row>
    <row r="32" spans="1:12" ht="15" customHeight="1">
      <c r="A32" s="33">
        <v>19</v>
      </c>
      <c r="H32" s="209"/>
    </row>
    <row r="33" spans="1:12" ht="15" customHeight="1">
      <c r="A33" s="33">
        <v>20</v>
      </c>
      <c r="H33" s="209"/>
    </row>
    <row r="34" spans="1:12" ht="15" customHeight="1">
      <c r="A34" s="33">
        <v>21</v>
      </c>
      <c r="H34" s="209"/>
    </row>
    <row r="35" spans="1:12" ht="15" customHeight="1">
      <c r="A35" s="33">
        <v>22</v>
      </c>
      <c r="H35" s="209"/>
    </row>
    <row r="36" spans="1:12" ht="15" customHeight="1">
      <c r="A36" s="33">
        <v>23</v>
      </c>
      <c r="H36" s="224"/>
      <c r="L36" s="138"/>
    </row>
    <row r="37" spans="1:12" ht="15" customHeight="1" thickBot="1">
      <c r="A37" s="33">
        <v>24</v>
      </c>
      <c r="H37" s="42">
        <f>SUM(H29:H36)</f>
        <v>126718180.59</v>
      </c>
      <c r="I37" s="37"/>
      <c r="J37" s="37"/>
      <c r="L37" s="42">
        <f>SUM(L29:L36)</f>
        <v>126718181</v>
      </c>
    </row>
    <row r="38" spans="1:12" ht="15" customHeight="1" thickTop="1">
      <c r="A38" s="33"/>
    </row>
    <row r="39" spans="1:12" ht="15" customHeight="1">
      <c r="A39" s="33"/>
    </row>
    <row r="40" spans="1:12" ht="15" customHeight="1">
      <c r="A40" s="33"/>
    </row>
    <row r="41" spans="1:12" ht="15" customHeight="1">
      <c r="A41" s="33"/>
    </row>
    <row r="42" spans="1:12" ht="15" customHeight="1">
      <c r="A42" s="33"/>
    </row>
    <row r="43" spans="1:12" ht="15" customHeight="1">
      <c r="A43" s="33"/>
    </row>
    <row r="44" spans="1:12" ht="15" customHeight="1">
      <c r="A44" s="33"/>
    </row>
    <row r="45" spans="1:12" ht="15" customHeight="1">
      <c r="A45" s="33"/>
    </row>
    <row r="46" spans="1:12" ht="15" customHeight="1">
      <c r="A46" s="33"/>
    </row>
    <row r="47" spans="1:12" ht="15" customHeight="1">
      <c r="A47" s="33"/>
    </row>
    <row r="48" spans="1:12" ht="15" customHeight="1">
      <c r="A48" s="33"/>
    </row>
    <row r="49" spans="1:14" ht="15" customHeight="1">
      <c r="A49" s="33"/>
    </row>
    <row r="50" spans="1:14" ht="15" customHeight="1">
      <c r="A50" s="33"/>
    </row>
    <row r="51" spans="1:14" ht="15" customHeight="1">
      <c r="A51" s="33"/>
    </row>
    <row r="52" spans="1:14" ht="15" customHeight="1">
      <c r="A52" s="33"/>
    </row>
    <row r="53" spans="1:14" ht="15" customHeight="1">
      <c r="A53" s="33"/>
    </row>
    <row r="54" spans="1:14" ht="15" customHeight="1">
      <c r="A54" s="33"/>
    </row>
    <row r="55" spans="1:14" ht="15" customHeight="1">
      <c r="A55" s="33"/>
    </row>
    <row r="56" spans="1:14" ht="15" customHeight="1">
      <c r="A56" s="33"/>
    </row>
    <row r="57" spans="1:14" ht="15" customHeight="1">
      <c r="A57" s="33"/>
    </row>
    <row r="58" spans="1:14" ht="15" customHeight="1">
      <c r="A58" s="33"/>
    </row>
    <row r="59" spans="1:14" ht="15" customHeight="1">
      <c r="A59" s="33"/>
    </row>
    <row r="60" spans="1:14" ht="15" customHeight="1">
      <c r="A60" s="33"/>
    </row>
    <row r="61" spans="1:14" ht="15" customHeight="1">
      <c r="A61" s="33"/>
    </row>
    <row r="62" spans="1:14" ht="15" customHeight="1">
      <c r="A62" s="33"/>
    </row>
    <row r="63" spans="1:14" ht="15" customHeight="1">
      <c r="A63" s="33"/>
    </row>
    <row r="64" spans="1:14" ht="15" customHeight="1">
      <c r="A64" s="26" t="str">
        <f>+A1</f>
        <v>KENTUCKY-AMERICAN WATER COMPANY</v>
      </c>
      <c r="B64" s="34"/>
      <c r="C64" s="34"/>
      <c r="D64" s="34"/>
      <c r="E64" s="34"/>
      <c r="F64" s="34"/>
      <c r="G64" s="34"/>
      <c r="H64" s="34"/>
      <c r="I64" s="34"/>
      <c r="J64" s="34"/>
      <c r="K64" s="34"/>
      <c r="L64" s="34"/>
      <c r="M64" s="34"/>
      <c r="N64" s="34"/>
    </row>
    <row r="65" spans="1:21" ht="15" customHeight="1">
      <c r="A65" s="26" t="str">
        <f>+A2</f>
        <v>Case No. 2026-00094</v>
      </c>
      <c r="B65" s="34"/>
      <c r="C65" s="34"/>
      <c r="D65" s="34"/>
      <c r="E65" s="34"/>
      <c r="F65" s="34"/>
      <c r="G65" s="34"/>
      <c r="H65" s="34"/>
      <c r="I65" s="34"/>
      <c r="J65" s="34"/>
      <c r="K65" s="34"/>
      <c r="L65" s="34"/>
      <c r="M65" s="34"/>
      <c r="N65" s="34"/>
    </row>
    <row r="66" spans="1:21" ht="15" customHeight="1">
      <c r="A66" s="26" t="s">
        <v>644</v>
      </c>
      <c r="B66" s="34"/>
      <c r="C66" s="34"/>
      <c r="D66" s="34"/>
      <c r="E66" s="34"/>
      <c r="F66" s="34"/>
      <c r="G66" s="34"/>
      <c r="H66" s="34"/>
      <c r="I66" s="34"/>
      <c r="J66" s="34"/>
      <c r="K66" s="34"/>
      <c r="L66" s="34"/>
      <c r="M66" s="34"/>
      <c r="N66" s="34"/>
    </row>
    <row r="67" spans="1:21" ht="15" customHeight="1">
      <c r="A67" s="26" t="str">
        <f>+'Sch B-5'!A67</f>
        <v>Forecast Year at December 31, 2027</v>
      </c>
      <c r="B67" s="34"/>
      <c r="C67" s="34"/>
      <c r="D67" s="34"/>
      <c r="E67" s="34"/>
      <c r="F67" s="34"/>
      <c r="G67" s="34"/>
      <c r="H67" s="34"/>
      <c r="I67" s="34"/>
      <c r="J67" s="34"/>
      <c r="K67" s="34"/>
      <c r="L67" s="34"/>
      <c r="M67" s="34"/>
      <c r="N67" s="34"/>
    </row>
    <row r="68" spans="1:21" ht="15" customHeight="1">
      <c r="A68" s="34"/>
      <c r="B68" s="34"/>
      <c r="C68" s="34"/>
      <c r="D68" s="34"/>
      <c r="E68" s="34"/>
      <c r="F68" s="34"/>
      <c r="G68" s="34"/>
      <c r="H68" s="34"/>
      <c r="I68" s="34"/>
      <c r="J68" s="34"/>
      <c r="K68" s="34"/>
      <c r="L68" s="34"/>
      <c r="M68" s="34"/>
      <c r="N68" s="29" t="str">
        <f>$N$5</f>
        <v>EXHIBIT 37, SCHEDULE B-6</v>
      </c>
    </row>
    <row r="69" spans="1:21" s="16" customFormat="1">
      <c r="B69" s="18"/>
      <c r="D69" s="20"/>
      <c r="E69" s="20"/>
      <c r="F69" s="20"/>
      <c r="G69" s="20"/>
      <c r="H69" s="20"/>
      <c r="I69" s="20"/>
      <c r="J69" s="20"/>
      <c r="N69" s="232" t="str">
        <f ca="1">RIGHT(CELL("filename",$A$1),LEN(CELL("filename",$A$1))-SEARCH("\Rate Base",CELL("filename",$A$1),1))</f>
        <v>Rate Base\[KAWC 2026 Rate Case - Exhibit 37 Schedules B1 - B8.xlsx]Sch B-6</v>
      </c>
    </row>
    <row r="70" spans="1:21" ht="15" customHeight="1">
      <c r="A70" s="89" t="str">
        <f>+'Sch B-5'!A70</f>
        <v>DATA: ___ BASE PERIOD _X_ FORECASTED PERIOD</v>
      </c>
      <c r="N70" s="29" t="s">
        <v>961</v>
      </c>
    </row>
    <row r="71" spans="1:21" ht="15" customHeight="1">
      <c r="A71" s="89" t="str">
        <f>+'Sch B-5'!A71</f>
        <v>TYPE OF FILING:  _X_ ORIGINAL __ UPDATED __ REVISED</v>
      </c>
      <c r="N71" s="29" t="str">
        <f>Control!D112</f>
        <v>Witness Responsible:   John Watkins</v>
      </c>
    </row>
    <row r="72" spans="1:21" ht="15" customHeight="1">
      <c r="A72" s="89" t="s">
        <v>678</v>
      </c>
    </row>
    <row r="73" spans="1:21" ht="15" customHeight="1" thickBot="1">
      <c r="M73" s="35"/>
      <c r="N73" s="35"/>
    </row>
    <row r="74" spans="1:21" ht="15" customHeight="1">
      <c r="A74" s="31"/>
      <c r="B74" s="31"/>
      <c r="C74" s="31"/>
      <c r="D74" s="31"/>
      <c r="E74" s="31"/>
      <c r="F74" s="31"/>
      <c r="G74" s="31"/>
      <c r="H74" s="31"/>
      <c r="I74" s="31"/>
      <c r="J74" s="31"/>
      <c r="K74" s="31"/>
      <c r="L74" s="31"/>
      <c r="N74" s="32" t="s">
        <v>530</v>
      </c>
    </row>
    <row r="75" spans="1:21" ht="15" customHeight="1">
      <c r="A75" s="33" t="s">
        <v>570</v>
      </c>
      <c r="F75" s="33" t="s">
        <v>716</v>
      </c>
      <c r="H75" s="33" t="s">
        <v>168</v>
      </c>
      <c r="J75" s="33" t="s">
        <v>679</v>
      </c>
      <c r="L75" s="33" t="s">
        <v>679</v>
      </c>
      <c r="N75" s="33" t="s">
        <v>535</v>
      </c>
    </row>
    <row r="76" spans="1:21" ht="15" customHeight="1" thickBot="1">
      <c r="A76" s="33" t="s">
        <v>662</v>
      </c>
      <c r="B76" s="35"/>
      <c r="C76" s="36" t="s">
        <v>300</v>
      </c>
      <c r="D76" s="36" t="s">
        <v>84</v>
      </c>
      <c r="E76" s="36"/>
      <c r="F76" s="36" t="s">
        <v>663</v>
      </c>
      <c r="G76" s="35"/>
      <c r="H76" s="36" t="s">
        <v>717</v>
      </c>
      <c r="I76" s="35"/>
      <c r="J76" s="36" t="s">
        <v>682</v>
      </c>
      <c r="K76" s="106"/>
      <c r="L76" s="36" t="s">
        <v>113</v>
      </c>
      <c r="M76" s="35"/>
      <c r="N76" s="36" t="s">
        <v>576</v>
      </c>
    </row>
    <row r="77" spans="1:21" ht="15" customHeight="1">
      <c r="A77" s="32">
        <v>1</v>
      </c>
    </row>
    <row r="78" spans="1:21" ht="15" customHeight="1">
      <c r="A78" s="33">
        <v>2</v>
      </c>
      <c r="Q78" s="659"/>
      <c r="R78" s="659"/>
      <c r="S78" s="659"/>
      <c r="T78" s="659"/>
      <c r="U78" s="659"/>
    </row>
    <row r="79" spans="1:21" ht="15" customHeight="1" thickBot="1">
      <c r="A79" s="33">
        <v>3</v>
      </c>
      <c r="C79" s="33" t="s">
        <v>944</v>
      </c>
      <c r="D79" s="21" t="s">
        <v>121</v>
      </c>
      <c r="F79" s="33" t="str">
        <f>F16</f>
        <v>W/P-1-6</v>
      </c>
      <c r="H79" s="37">
        <f>Linkin!C264</f>
        <v>26060340.137468342</v>
      </c>
      <c r="J79" s="93">
        <f>J16</f>
        <v>1</v>
      </c>
      <c r="L79" s="37">
        <f>ROUND(H79*$J$79,0)</f>
        <v>26060340</v>
      </c>
      <c r="N79" s="37">
        <f>Linkin!D264</f>
        <v>24270450.010886069</v>
      </c>
    </row>
    <row r="80" spans="1:21" ht="15" customHeight="1" thickTop="1">
      <c r="A80" s="33">
        <v>4</v>
      </c>
      <c r="H80" s="87"/>
      <c r="L80" s="87"/>
      <c r="N80" s="87"/>
    </row>
    <row r="81" spans="1:15" ht="15" customHeight="1" thickBot="1">
      <c r="A81" s="33">
        <v>5</v>
      </c>
      <c r="C81" s="33" t="s">
        <v>946</v>
      </c>
      <c r="D81" s="21" t="s">
        <v>163</v>
      </c>
      <c r="F81" s="33" t="str">
        <f>F18</f>
        <v>W/P-1-7</v>
      </c>
      <c r="H81" s="37">
        <f>Linkin!C266+'ACQ- Link In'!C17</f>
        <v>73354391.927988946</v>
      </c>
      <c r="L81" s="37">
        <f>ROUND(H81*J79,0)</f>
        <v>73354392</v>
      </c>
      <c r="N81" s="37">
        <f>Linkin!D266+'ACQ- Link In'!D17</f>
        <v>74060867.689691395</v>
      </c>
    </row>
    <row r="82" spans="1:15" ht="15" customHeight="1" thickTop="1">
      <c r="A82" s="33">
        <v>6</v>
      </c>
      <c r="H82" s="87"/>
      <c r="L82" s="87"/>
      <c r="N82" s="87"/>
    </row>
    <row r="83" spans="1:15" ht="15" customHeight="1">
      <c r="A83" s="33">
        <v>7</v>
      </c>
      <c r="C83" s="33" t="s">
        <v>948</v>
      </c>
      <c r="D83" s="84" t="s">
        <v>949</v>
      </c>
    </row>
    <row r="84" spans="1:15" ht="15" customHeight="1">
      <c r="A84" s="33">
        <v>8</v>
      </c>
      <c r="D84" s="21" t="s">
        <v>950</v>
      </c>
      <c r="F84" s="33" t="str">
        <f>F21</f>
        <v>W/P-1-9</v>
      </c>
      <c r="H84" s="37">
        <f>Linkin!C171</f>
        <v>2</v>
      </c>
      <c r="L84" s="37">
        <f>ROUND(H84*$J$79,0)</f>
        <v>2</v>
      </c>
      <c r="N84" s="37">
        <f>Linkin!D171</f>
        <v>2</v>
      </c>
    </row>
    <row r="85" spans="1:15" ht="15" customHeight="1">
      <c r="A85" s="33">
        <v>9</v>
      </c>
      <c r="D85" s="21" t="s">
        <v>952</v>
      </c>
    </row>
    <row r="86" spans="1:15" ht="15" customHeight="1">
      <c r="A86" s="33">
        <v>10</v>
      </c>
      <c r="D86" s="21" t="s">
        <v>953</v>
      </c>
    </row>
    <row r="87" spans="1:15" ht="15" customHeight="1">
      <c r="A87" s="33">
        <v>11</v>
      </c>
      <c r="H87" s="138"/>
      <c r="L87" s="138"/>
      <c r="N87" s="138"/>
    </row>
    <row r="88" spans="1:15" ht="15" customHeight="1" thickBot="1">
      <c r="A88" s="33">
        <v>12</v>
      </c>
      <c r="H88" s="42">
        <f>SUM(H84:H86)</f>
        <v>2</v>
      </c>
      <c r="K88" s="37"/>
      <c r="L88" s="42">
        <f>SUM(L84:L86)</f>
        <v>2</v>
      </c>
      <c r="N88" s="42">
        <f>SUM(N84:N86)</f>
        <v>2</v>
      </c>
      <c r="O88" s="37"/>
    </row>
    <row r="89" spans="1:15" ht="15" customHeight="1" thickTop="1">
      <c r="A89" s="33">
        <v>13</v>
      </c>
      <c r="D89" s="21" t="s">
        <v>954</v>
      </c>
      <c r="H89" s="87"/>
      <c r="L89" s="87"/>
      <c r="N89" s="87"/>
    </row>
    <row r="90" spans="1:15" ht="15" customHeight="1">
      <c r="A90" s="33">
        <v>14</v>
      </c>
    </row>
    <row r="91" spans="1:15" ht="15" customHeight="1">
      <c r="A91" s="33">
        <v>15</v>
      </c>
      <c r="C91" s="33" t="s">
        <v>955</v>
      </c>
      <c r="D91" s="84" t="s">
        <v>956</v>
      </c>
    </row>
    <row r="92" spans="1:15" ht="15" customHeight="1">
      <c r="A92" s="33">
        <v>16</v>
      </c>
      <c r="D92" s="21" t="s">
        <v>962</v>
      </c>
      <c r="F92" s="33" t="str">
        <f>F29</f>
        <v>W/P-1-8</v>
      </c>
      <c r="H92" s="37">
        <f>'Deferred Taxes'!C26</f>
        <v>132929348.75858851</v>
      </c>
      <c r="K92" s="37"/>
      <c r="L92" s="37">
        <f>ROUND(H92*$J$79,0)</f>
        <v>132929349</v>
      </c>
      <c r="N92" s="37">
        <f>'Deferred Taxes'!D26</f>
        <v>129269864.62926015</v>
      </c>
      <c r="O92" s="37"/>
    </row>
    <row r="93" spans="1:15" ht="15" customHeight="1">
      <c r="A93" s="33">
        <v>17</v>
      </c>
      <c r="D93" s="21" t="s">
        <v>959</v>
      </c>
      <c r="F93" s="33" t="str">
        <f>F30</f>
        <v>W/P-1-8</v>
      </c>
      <c r="H93" s="21">
        <f>'Deferred Taxes'!C17</f>
        <v>2586447</v>
      </c>
      <c r="L93" s="21">
        <f>ROUND(H93*$J$79,0)</f>
        <v>2586447</v>
      </c>
      <c r="N93" s="21">
        <f>'Deferred Taxes'!D17</f>
        <v>2516683</v>
      </c>
    </row>
    <row r="94" spans="1:15" ht="15" customHeight="1">
      <c r="A94" s="33">
        <v>18</v>
      </c>
      <c r="D94" s="21" t="s">
        <v>960</v>
      </c>
      <c r="F94" s="33" t="str">
        <f>F31</f>
        <v>W/P-1-8</v>
      </c>
      <c r="H94" s="21">
        <f>'Deferred Taxes'!C10</f>
        <v>185139.11</v>
      </c>
      <c r="L94" s="21">
        <f>ROUND(H94*$J$79,0)</f>
        <v>185139</v>
      </c>
      <c r="N94" s="21">
        <f>'Deferred Taxes'!D10</f>
        <v>192260</v>
      </c>
    </row>
    <row r="95" spans="1:15" ht="15" customHeight="1">
      <c r="A95" s="33">
        <v>19</v>
      </c>
    </row>
    <row r="96" spans="1:15" ht="15" customHeight="1">
      <c r="A96" s="33">
        <v>20</v>
      </c>
      <c r="D96" s="33"/>
    </row>
    <row r="97" spans="1:15" ht="15" customHeight="1">
      <c r="A97" s="33">
        <v>21</v>
      </c>
      <c r="E97" s="33"/>
    </row>
    <row r="98" spans="1:15" ht="15" customHeight="1">
      <c r="A98" s="33">
        <v>22</v>
      </c>
      <c r="E98" s="33"/>
    </row>
    <row r="99" spans="1:15" ht="15" customHeight="1">
      <c r="A99" s="33">
        <v>23</v>
      </c>
      <c r="H99" s="138"/>
      <c r="L99" s="138"/>
      <c r="N99" s="138"/>
    </row>
    <row r="100" spans="1:15" ht="15" customHeight="1" thickBot="1">
      <c r="A100" s="33">
        <v>24</v>
      </c>
      <c r="H100" s="42">
        <f>SUM(H92:H98)</f>
        <v>135700934.86858851</v>
      </c>
      <c r="K100" s="37"/>
      <c r="L100" s="42">
        <f>SUM(L92:L98)</f>
        <v>135700935</v>
      </c>
      <c r="N100" s="42">
        <f>SUM(N92:N98)</f>
        <v>131978807.62926015</v>
      </c>
      <c r="O100" s="37"/>
    </row>
    <row r="101" spans="1:15" ht="15" customHeight="1" thickTop="1">
      <c r="A101" s="33"/>
    </row>
    <row r="102" spans="1:15" ht="15" customHeight="1">
      <c r="A102" s="33"/>
    </row>
    <row r="103" spans="1:15" ht="15" customHeight="1">
      <c r="A103" s="33"/>
    </row>
    <row r="104" spans="1:15" ht="15" customHeight="1">
      <c r="A104" s="33"/>
    </row>
    <row r="105" spans="1:15" ht="15" customHeight="1">
      <c r="A105" s="33"/>
    </row>
    <row r="106" spans="1:15" ht="15" customHeight="1">
      <c r="A106" s="33"/>
    </row>
    <row r="107" spans="1:15" ht="15" customHeight="1">
      <c r="A107" s="33"/>
    </row>
    <row r="108" spans="1:15" ht="15" customHeight="1">
      <c r="A108" s="33"/>
    </row>
    <row r="109" spans="1:15" ht="15" customHeight="1">
      <c r="A109" s="33"/>
    </row>
    <row r="110" spans="1:15" ht="15" customHeight="1">
      <c r="A110" s="33"/>
    </row>
    <row r="111" spans="1:15" ht="15" customHeight="1">
      <c r="A111" s="33"/>
    </row>
    <row r="112" spans="1:15" ht="15" customHeight="1">
      <c r="A112" s="33"/>
    </row>
    <row r="113" spans="1:1" ht="15" customHeight="1">
      <c r="A113" s="33"/>
    </row>
    <row r="114" spans="1:1" ht="15" customHeight="1">
      <c r="A114" s="33"/>
    </row>
    <row r="115" spans="1:1" ht="15" customHeight="1">
      <c r="A115" s="33"/>
    </row>
    <row r="116" spans="1:1" ht="15" customHeight="1">
      <c r="A116" s="33"/>
    </row>
    <row r="117" spans="1:1" ht="15" customHeight="1">
      <c r="A117" s="33"/>
    </row>
    <row r="118" spans="1:1" ht="15" customHeight="1">
      <c r="A118" s="33"/>
    </row>
    <row r="119" spans="1:1" ht="15" customHeight="1">
      <c r="A119" s="33"/>
    </row>
    <row r="120" spans="1:1" ht="15" customHeight="1">
      <c r="A120" s="33"/>
    </row>
    <row r="121" spans="1:1" ht="15" customHeight="1">
      <c r="A121" s="33"/>
    </row>
    <row r="122" spans="1:1" ht="15" customHeight="1">
      <c r="A122" s="33"/>
    </row>
    <row r="123" spans="1:1" ht="15" customHeight="1">
      <c r="A123" s="33"/>
    </row>
    <row r="124" spans="1:1" ht="15" customHeight="1">
      <c r="A124" s="33"/>
    </row>
    <row r="125" spans="1:1" ht="15" customHeight="1">
      <c r="A125" s="33"/>
    </row>
    <row r="126" spans="1:1" ht="15" customHeight="1">
      <c r="A126" s="33"/>
    </row>
    <row r="127" spans="1:1" ht="15" customHeight="1"/>
    <row r="128" spans="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spans="1:11" ht="15" customHeight="1"/>
    <row r="178" spans="1:11" ht="15" customHeight="1"/>
    <row r="179" spans="1:11" ht="15" customHeight="1"/>
    <row r="180" spans="1:11" ht="15" customHeight="1"/>
    <row r="181" spans="1:11" ht="15" customHeight="1"/>
    <row r="182" spans="1:11" ht="15" customHeight="1"/>
    <row r="183" spans="1:11" ht="15" customHeight="1"/>
    <row r="184" spans="1:11" ht="15" customHeight="1"/>
    <row r="185" spans="1:11" ht="15" customHeight="1"/>
    <row r="186" spans="1:11" ht="15" customHeight="1"/>
    <row r="187" spans="1:11" ht="15" customHeight="1"/>
    <row r="188" spans="1:11" ht="15" customHeight="1">
      <c r="A188" s="659"/>
      <c r="B188" s="659"/>
      <c r="C188" s="659"/>
      <c r="D188" s="659"/>
      <c r="E188" s="659"/>
      <c r="F188" s="659"/>
      <c r="G188" s="659"/>
      <c r="H188" s="659"/>
      <c r="I188" s="659"/>
      <c r="J188" s="659"/>
      <c r="K188" s="659"/>
    </row>
    <row r="189" spans="1:11" ht="15" customHeight="1"/>
    <row r="190" spans="1:11" ht="15" customHeight="1"/>
    <row r="191" spans="1:11" ht="15" customHeight="1">
      <c r="A191" s="34"/>
      <c r="B191" s="34"/>
      <c r="C191" s="34"/>
      <c r="D191" s="34"/>
      <c r="E191" s="34"/>
      <c r="F191" s="34"/>
      <c r="G191" s="34"/>
      <c r="H191" s="34"/>
      <c r="I191" s="34"/>
      <c r="J191" s="34"/>
      <c r="K191" s="34"/>
    </row>
    <row r="192" spans="1: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spans="1:1" ht="15" customHeight="1"/>
    <row r="306" spans="1:1" ht="15" customHeight="1"/>
    <row r="307" spans="1:1" ht="15" customHeight="1"/>
    <row r="308" spans="1:1" ht="15" customHeight="1"/>
    <row r="309" spans="1:1" ht="15" customHeight="1"/>
    <row r="310" spans="1:1" ht="15" customHeight="1"/>
    <row r="311" spans="1:1" ht="15" customHeight="1"/>
    <row r="312" spans="1:1" ht="15" customHeight="1"/>
    <row r="313" spans="1:1" ht="15" customHeight="1"/>
    <row r="314" spans="1:1" ht="15" customHeight="1"/>
    <row r="315" spans="1:1" ht="15" customHeight="1"/>
    <row r="316" spans="1:1" ht="15" customHeight="1">
      <c r="A316" s="21" t="s">
        <v>674</v>
      </c>
    </row>
    <row r="317" spans="1:1" ht="15" customHeight="1"/>
    <row r="318" spans="1:1" ht="15" customHeight="1"/>
    <row r="319" spans="1:1" ht="15" customHeight="1"/>
    <row r="320" spans="1:1"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row r="499" spans="1:1" ht="15" customHeight="1"/>
    <row r="500" spans="1:1" ht="15" customHeight="1">
      <c r="A500" s="21" t="s">
        <v>675</v>
      </c>
    </row>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spans="1:1" ht="15" customHeight="1">
      <c r="A561" s="21" t="s">
        <v>675</v>
      </c>
    </row>
    <row r="562" spans="1:1" ht="15" customHeight="1"/>
    <row r="563" spans="1:1" ht="15" customHeight="1"/>
    <row r="564" spans="1:1" ht="15" customHeight="1"/>
    <row r="565" spans="1:1" ht="15" customHeight="1"/>
    <row r="566" spans="1:1" ht="15" customHeight="1"/>
    <row r="567" spans="1:1" ht="15" customHeight="1"/>
    <row r="568" spans="1:1" ht="15" customHeight="1"/>
    <row r="569" spans="1:1" ht="15" customHeight="1"/>
    <row r="570" spans="1:1" ht="15" customHeight="1"/>
    <row r="571" spans="1:1" ht="15" customHeight="1"/>
    <row r="572" spans="1:1" ht="15" customHeight="1"/>
    <row r="573" spans="1:1" ht="15" customHeight="1"/>
    <row r="574" spans="1:1" ht="15" customHeight="1"/>
    <row r="575" spans="1:1" ht="15" customHeight="1"/>
    <row r="576" spans="1:1"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sheetData>
  <customSheetViews>
    <customSheetView guid="{4E8676F3-F8E9-4B82-A801-CEC84738F427}" scale="75" showPageBreaks="1" printArea="1" showRuler="0" topLeftCell="A15">
      <selection activeCell="A66" sqref="A66"/>
      <rowBreaks count="1" manualBreakCount="1">
        <brk id="61" max="15" man="1"/>
      </rowBreaks>
      <pageMargins left="0" right="0" top="0" bottom="0" header="0" footer="0"/>
      <pageSetup scale="50" orientation="landscape" r:id="rId1"/>
      <headerFooter alignWithMargins="0"/>
    </customSheetView>
    <customSheetView guid="{DC435F00-643C-4507-82D4-894505D8FDA5}" scale="75" showPageBreaks="1" printArea="1" showRuler="0" topLeftCell="A15">
      <selection activeCell="A66" sqref="A66"/>
      <rowBreaks count="1" manualBreakCount="1">
        <brk id="61" max="15" man="1"/>
      </rowBreaks>
      <pageMargins left="0" right="0" top="0" bottom="0" header="0" footer="0"/>
      <pageSetup scale="50" orientation="landscape" r:id="rId2"/>
      <headerFooter alignWithMargins="0"/>
    </customSheetView>
    <customSheetView guid="{6806E151-5E14-4AFD-87E4-963C9A6AC622}" scale="75" showPageBreaks="1" printArea="1" showRuler="0" topLeftCell="A15">
      <selection activeCell="A66" sqref="A66"/>
      <rowBreaks count="1" manualBreakCount="1">
        <brk id="61" max="15" man="1"/>
      </rowBreaks>
      <pageMargins left="0" right="0" top="0" bottom="0" header="0" footer="0"/>
      <pageSetup scale="50" orientation="landscape" r:id="rId3"/>
      <headerFooter alignWithMargins="0"/>
    </customSheetView>
    <customSheetView guid="{CB2DDF95-6E3D-4BC1-9D30-54963EA34987}" scale="75" showPageBreaks="1" printArea="1" showRuler="0" topLeftCell="A15">
      <selection activeCell="A66" sqref="A66"/>
      <rowBreaks count="1" manualBreakCount="1">
        <brk id="61" max="15" man="1"/>
      </rowBreaks>
      <pageMargins left="0" right="0" top="0" bottom="0" header="0" footer="0"/>
      <pageSetup scale="50" orientation="landscape" r:id="rId4"/>
      <headerFooter alignWithMargins="0"/>
    </customSheetView>
    <customSheetView guid="{B339DAC4-A962-4729-81C2-E354C0B54027}" scale="75" showPageBreaks="1" printArea="1" showRuler="0" topLeftCell="A15">
      <selection activeCell="A66" sqref="A66"/>
      <rowBreaks count="1" manualBreakCount="1">
        <brk id="61" max="15" man="1"/>
      </rowBreaks>
      <pageMargins left="0" right="0" top="0" bottom="0" header="0" footer="0"/>
      <pageSetup scale="50" orientation="landscape" r:id="rId5"/>
      <headerFooter alignWithMargins="0"/>
    </customSheetView>
    <customSheetView guid="{30F99172-C4F2-44CA-968C-724910CD8C0D}" scale="75" showPageBreaks="1" printArea="1" showRuler="0" topLeftCell="A15">
      <selection activeCell="A66" sqref="A66"/>
      <rowBreaks count="1" manualBreakCount="1">
        <brk id="61" max="15" man="1"/>
      </rowBreaks>
      <pageMargins left="0" right="0" top="0" bottom="0" header="0" footer="0"/>
      <pageSetup scale="50" orientation="landscape" r:id="rId6"/>
      <headerFooter alignWithMargins="0"/>
    </customSheetView>
    <customSheetView guid="{2B785BFB-7564-44CF-85B0-B660EDED919E}" scale="75" showPageBreaks="1" printArea="1" showRuler="0" topLeftCell="A15">
      <selection activeCell="A66" sqref="A66"/>
      <rowBreaks count="1" manualBreakCount="1">
        <brk id="61" max="15" man="1"/>
      </rowBreaks>
      <pageMargins left="0" right="0" top="0" bottom="0" header="0" footer="0"/>
      <pageSetup scale="50" orientation="landscape" r:id="rId7"/>
      <headerFooter alignWithMargins="0"/>
    </customSheetView>
    <customSheetView guid="{B8F938A3-B40C-4099-ABD8-B6D835D2359F}" scale="75" showPageBreaks="1" printArea="1" showRuler="0" topLeftCell="A15">
      <selection activeCell="A66" sqref="A66"/>
      <rowBreaks count="1" manualBreakCount="1">
        <brk id="61" max="15" man="1"/>
      </rowBreaks>
      <pageMargins left="0" right="0" top="0" bottom="0" header="0" footer="0"/>
      <pageSetup scale="50" orientation="landscape" r:id="rId8"/>
      <headerFooter alignWithMargins="0"/>
    </customSheetView>
    <customSheetView guid="{7F548A59-6325-4863-A2CD-C4C2FE9990B9}" scale="75" showPageBreaks="1" printArea="1" showRuler="0" topLeftCell="A15">
      <selection activeCell="A66" sqref="A66"/>
      <rowBreaks count="1" manualBreakCount="1">
        <brk id="61" max="15" man="1"/>
      </rowBreaks>
      <pageMargins left="0" right="0" top="0" bottom="0" header="0" footer="0"/>
      <pageSetup scale="50" orientation="landscape" r:id="rId9"/>
      <headerFooter alignWithMargins="0"/>
    </customSheetView>
    <customSheetView guid="{6B79D4D5-16CF-4897-8F30-1E695809C85C}" scale="75" showPageBreaks="1" printArea="1" showRuler="0" topLeftCell="A15">
      <selection activeCell="A66" sqref="A66"/>
      <rowBreaks count="1" manualBreakCount="1">
        <brk id="61" max="15" man="1"/>
      </rowBreaks>
      <pageMargins left="0" right="0" top="0" bottom="0" header="0" footer="0"/>
      <pageSetup scale="50" orientation="landscape" r:id="rId10"/>
      <headerFooter alignWithMargins="0"/>
    </customSheetView>
    <customSheetView guid="{5C6CC12D-4976-49E7-B4BF-0BC5FC5930C4}" scale="75" showPageBreaks="1" printArea="1" showRuler="0" topLeftCell="A15">
      <selection activeCell="A66" sqref="A66"/>
      <rowBreaks count="1" manualBreakCount="1">
        <brk id="61" max="15" man="1"/>
      </rowBreaks>
      <pageMargins left="0" right="0" top="0" bottom="0" header="0" footer="0"/>
      <pageSetup scale="50" orientation="landscape" r:id="rId11"/>
      <headerFooter alignWithMargins="0"/>
    </customSheetView>
    <customSheetView guid="{949C0204-0136-46BF-80A5-3F78E0511D46}" scale="75" showPageBreaks="1" printArea="1" showRuler="0" topLeftCell="A15">
      <selection activeCell="A66" sqref="A66"/>
      <rowBreaks count="1" manualBreakCount="1">
        <brk id="61" max="15" man="1"/>
      </rowBreaks>
      <pageMargins left="0" right="0" top="0" bottom="0" header="0" footer="0"/>
      <pageSetup scale="50" orientation="landscape" r:id="rId12"/>
      <headerFooter alignWithMargins="0"/>
    </customSheetView>
    <customSheetView guid="{C26CB08D-E75A-444E-97C0-685DE1198CEB}" scale="75" showPageBreaks="1" printArea="1" showRuler="0" topLeftCell="A15">
      <selection activeCell="A66" sqref="A66"/>
      <rowBreaks count="1" manualBreakCount="1">
        <brk id="61" max="15" man="1"/>
      </rowBreaks>
      <pageMargins left="0" right="0" top="0" bottom="0" header="0" footer="0"/>
      <pageSetup scale="50" orientation="landscape" r:id="rId13"/>
      <headerFooter alignWithMargins="0"/>
    </customSheetView>
    <customSheetView guid="{DF50C4EA-FB13-4C2C-90E3-833D566A43BF}" scale="75" showPageBreaks="1" printArea="1" showRuler="0" topLeftCell="A15">
      <selection activeCell="A66" sqref="A66"/>
      <rowBreaks count="1" manualBreakCount="1">
        <brk id="61" max="15" man="1"/>
      </rowBreaks>
      <pageMargins left="0" right="0" top="0" bottom="0" header="0" footer="0"/>
      <pageSetup scale="50" orientation="landscape" r:id="rId14"/>
      <headerFooter alignWithMargins="0"/>
    </customSheetView>
    <customSheetView guid="{B768E8BE-E40F-4622-8687-5C13CF63FEF1}" scale="75" showPageBreaks="1" printArea="1" showRuler="0" topLeftCell="A15">
      <selection activeCell="A66" sqref="A66"/>
      <rowBreaks count="1" manualBreakCount="1">
        <brk id="61" max="15" man="1"/>
      </rowBreaks>
      <pageMargins left="0" right="0" top="0" bottom="0" header="0" footer="0"/>
      <pageSetup scale="50" orientation="landscape" r:id="rId15"/>
      <headerFooter alignWithMargins="0"/>
    </customSheetView>
    <customSheetView guid="{17EC1D8B-C312-4928-92BF-E4B8E04733C9}" scale="75" showPageBreaks="1" printArea="1" showRuler="0" topLeftCell="A15">
      <selection activeCell="A66" sqref="A66"/>
      <rowBreaks count="1" manualBreakCount="1">
        <brk id="61" max="15" man="1"/>
      </rowBreaks>
      <pageMargins left="0" right="0" top="0" bottom="0" header="0" footer="0"/>
      <pageSetup scale="50" orientation="landscape" r:id="rId16"/>
      <headerFooter alignWithMargins="0"/>
    </customSheetView>
    <customSheetView guid="{BC5E0361-74E9-4A40-A93E-A28F6B6112CC}" scale="75" showPageBreaks="1" printArea="1" showRuler="0" topLeftCell="A15">
      <selection activeCell="A66" sqref="A66"/>
      <rowBreaks count="1" manualBreakCount="1">
        <brk id="61" max="15" man="1"/>
      </rowBreaks>
      <pageMargins left="0" right="0" top="0" bottom="0" header="0" footer="0"/>
      <pageSetup scale="50" orientation="landscape" r:id="rId17"/>
      <headerFooter alignWithMargins="0"/>
    </customSheetView>
    <customSheetView guid="{6B73F06A-6B8B-492D-98E8-4B1867446724}" scale="75" showPageBreaks="1" printArea="1" showRuler="0" topLeftCell="A15">
      <selection activeCell="A66" sqref="A66"/>
      <rowBreaks count="1" manualBreakCount="1">
        <brk id="61" max="15" man="1"/>
      </rowBreaks>
      <pageMargins left="0" right="0" top="0" bottom="0" header="0" footer="0"/>
      <pageSetup scale="50" orientation="landscape" r:id="rId18"/>
      <headerFooter alignWithMargins="0"/>
    </customSheetView>
    <customSheetView guid="{4D71A4B5-3501-4D55-925A-603836C1CD6A}" scale="75" showPageBreaks="1" printArea="1" showRuler="0" topLeftCell="A15">
      <selection activeCell="A66" sqref="A66"/>
      <rowBreaks count="1" manualBreakCount="1">
        <brk id="61" max="15" man="1"/>
      </rowBreaks>
      <pageMargins left="0" right="0" top="0" bottom="0" header="0" footer="0"/>
      <pageSetup scale="50" orientation="landscape" r:id="rId19"/>
      <headerFooter alignWithMargins="0"/>
    </customSheetView>
    <customSheetView guid="{B11022C5-E08B-4A9C-A0FF-33A3D6D2F386}" scale="75" showPageBreaks="1" printArea="1" showRuler="0" topLeftCell="A15">
      <selection activeCell="A66" sqref="A66"/>
      <rowBreaks count="1" manualBreakCount="1">
        <brk id="61" max="15" man="1"/>
      </rowBreaks>
      <pageMargins left="0" right="0" top="0" bottom="0" header="0" footer="0"/>
      <pageSetup scale="50" orientation="landscape" r:id="rId20"/>
      <headerFooter alignWithMargins="0"/>
    </customSheetView>
    <customSheetView guid="{0827DD1F-A9BE-4D13-BDC7-18E2F5303A4C}" scale="75" showPageBreaks="1" printArea="1" showRuler="0" topLeftCell="A15">
      <selection activeCell="A66" sqref="A66"/>
      <rowBreaks count="1" manualBreakCount="1">
        <brk id="61" max="15" man="1"/>
      </rowBreaks>
      <pageMargins left="0" right="0" top="0" bottom="0" header="0" footer="0"/>
      <pageSetup scale="50" orientation="landscape" r:id="rId21"/>
      <headerFooter alignWithMargins="0"/>
    </customSheetView>
    <customSheetView guid="{BA17188F-41F9-429B-8466-0B115E6076C4}" scale="75" showPageBreaks="1" printArea="1" showRuler="0" topLeftCell="A15">
      <selection activeCell="A66" sqref="A66"/>
      <rowBreaks count="1" manualBreakCount="1">
        <brk id="61" max="15" man="1"/>
      </rowBreaks>
      <pageMargins left="0" right="0" top="0" bottom="0" header="0" footer="0"/>
      <pageSetup scale="50" orientation="landscape" r:id="rId22"/>
      <headerFooter alignWithMargins="0"/>
    </customSheetView>
    <customSheetView guid="{17F81FAD-A804-409E-AD77-E4B3A0D493B1}" scale="75" showPageBreaks="1" printArea="1" showRuler="0" topLeftCell="A15">
      <selection activeCell="A66" sqref="A66"/>
      <rowBreaks count="1" manualBreakCount="1">
        <brk id="61" max="15" man="1"/>
      </rowBreaks>
      <pageMargins left="0" right="0" top="0" bottom="0" header="0" footer="0"/>
      <pageSetup scale="50" orientation="landscape" r:id="rId23"/>
      <headerFooter alignWithMargins="0"/>
    </customSheetView>
    <customSheetView guid="{9B3B6D0E-03C7-49B0-92DB-C4FD245E93BC}" scale="75" showPageBreaks="1" printArea="1" showRuler="0">
      <selection activeCell="A66" sqref="A66"/>
      <rowBreaks count="1" manualBreakCount="1">
        <brk id="61" max="15" man="1"/>
      </rowBreaks>
      <pageMargins left="0" right="0" top="0" bottom="0" header="0" footer="0"/>
      <pageSetup scale="50" orientation="landscape" r:id="rId24"/>
      <headerFooter alignWithMargins="0"/>
    </customSheetView>
    <customSheetView guid="{BEA31234-456D-4B58-9D73-CDF96CBEAFF0}" scale="75" showPageBreaks="1" printArea="1" showRuler="0">
      <selection activeCell="A66" sqref="A66"/>
      <rowBreaks count="1" manualBreakCount="1">
        <brk id="61" max="15" man="1"/>
      </rowBreaks>
      <pageMargins left="0" right="0" top="0" bottom="0" header="0" footer="0"/>
      <pageSetup scale="50" orientation="landscape" r:id="rId25"/>
      <headerFooter alignWithMargins="0"/>
    </customSheetView>
    <customSheetView guid="{650001A7-7F5D-4C25-A793-6874747A9BCA}" scale="75" showPageBreaks="1" printArea="1" showRuler="0">
      <selection activeCell="A66" sqref="A66"/>
      <rowBreaks count="1" manualBreakCount="1">
        <brk id="61" max="15" man="1"/>
      </rowBreaks>
      <pageMargins left="0" right="0" top="0" bottom="0" header="0" footer="0"/>
      <pageSetup scale="50" orientation="landscape" r:id="rId26"/>
      <headerFooter alignWithMargins="0"/>
    </customSheetView>
    <customSheetView guid="{50E30236-B87B-46B0-8AB7-5CB07C32AD51}" scale="75" showPageBreaks="1" printArea="1" showRuler="0">
      <selection activeCell="A66" sqref="A66"/>
      <rowBreaks count="1" manualBreakCount="1">
        <brk id="61" max="15" man="1"/>
      </rowBreaks>
      <pageMargins left="0" right="0" top="0" bottom="0" header="0" footer="0"/>
      <pageSetup scale="50" orientation="landscape" r:id="rId27"/>
      <headerFooter alignWithMargins="0"/>
    </customSheetView>
    <customSheetView guid="{5446BA9A-8B69-404B-A913-5A53E8937DEF}" scale="75" showPageBreaks="1" printArea="1" showRuler="0">
      <selection activeCell="A66" sqref="A66"/>
      <rowBreaks count="1" manualBreakCount="1">
        <brk id="61" max="15" man="1"/>
      </rowBreaks>
      <pageMargins left="0" right="0" top="0" bottom="0" header="0" footer="0"/>
      <pageSetup scale="50" orientation="landscape" r:id="rId28"/>
      <headerFooter alignWithMargins="0"/>
    </customSheetView>
    <customSheetView guid="{9A6DA5E0-B602-4D30-BF57-B9A64673419A}" scale="75" showPageBreaks="1" printArea="1" showRuler="0">
      <selection activeCell="A66" sqref="A66"/>
      <rowBreaks count="1" manualBreakCount="1">
        <brk id="61" max="15" man="1"/>
      </rowBreaks>
      <pageMargins left="0" right="0" top="0" bottom="0" header="0" footer="0"/>
      <pageSetup scale="50" orientation="landscape" r:id="rId29"/>
      <headerFooter alignWithMargins="0"/>
    </customSheetView>
  </customSheetViews>
  <mergeCells count="2">
    <mergeCell ref="Q78:U78"/>
    <mergeCell ref="A188:K188"/>
  </mergeCells>
  <phoneticPr fontId="17" type="noConversion"/>
  <printOptions horizontalCentered="1"/>
  <pageMargins left="0.46" right="0.2" top="0.79" bottom="1" header="0.5" footer="0.5"/>
  <pageSetup scale="50" orientation="landscape" r:id="rId30"/>
  <headerFooter alignWithMargins="0"/>
  <rowBreaks count="1" manualBreakCount="1">
    <brk id="63" max="15" man="1"/>
  </rowBreaks>
  <customProperties>
    <customPr name="_pios_id" r:id="rId3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AQ2239"/>
  <sheetViews>
    <sheetView workbookViewId="0">
      <selection activeCell="E268" sqref="E268"/>
    </sheetView>
  </sheetViews>
  <sheetFormatPr defaultColWidth="14.88671875" defaultRowHeight="15"/>
  <cols>
    <col min="1" max="1" width="4.88671875" style="111" customWidth="1"/>
    <col min="2" max="2" width="15.5546875" style="111" customWidth="1"/>
    <col min="3" max="3" width="15.33203125" style="111" customWidth="1"/>
    <col min="4" max="5" width="12.109375" style="111" customWidth="1"/>
    <col min="6" max="6" width="15.44140625" style="111" customWidth="1"/>
    <col min="7" max="7" width="17" style="111" customWidth="1"/>
    <col min="8" max="8" width="12.109375" style="111" customWidth="1"/>
    <col min="9" max="9" width="12.88671875" style="111" customWidth="1"/>
    <col min="10" max="10" width="14.6640625" style="111" customWidth="1"/>
    <col min="11" max="11" width="12.109375" style="111" customWidth="1"/>
    <col min="12" max="12" width="12.44140625" style="111" customWidth="1"/>
    <col min="13" max="13" width="15.109375" style="111" customWidth="1"/>
    <col min="14" max="14" width="11.88671875" style="111" customWidth="1"/>
    <col min="15" max="16" width="14.88671875" style="111" bestFit="1" customWidth="1"/>
    <col min="17" max="19" width="14.88671875" style="111"/>
    <col min="20" max="21" width="14.88671875" style="111" bestFit="1" customWidth="1"/>
    <col min="22" max="22" width="14.88671875" style="111"/>
    <col min="23" max="23" width="14.88671875" style="111" bestFit="1" customWidth="1"/>
    <col min="24" max="24" width="15.109375" style="111" bestFit="1" customWidth="1"/>
    <col min="25" max="16384" width="14.88671875" style="111"/>
  </cols>
  <sheetData>
    <row r="1" spans="1:43" s="21" customFormat="1" ht="15" customHeight="1">
      <c r="A1" s="26" t="str">
        <f>+'Sch B-6'!A1</f>
        <v>KENTUCKY-AMERICAN WATER COMPANY</v>
      </c>
      <c r="B1" s="26"/>
      <c r="C1" s="26"/>
      <c r="D1" s="26"/>
      <c r="E1" s="26"/>
      <c r="F1" s="26"/>
      <c r="G1" s="26"/>
      <c r="H1" s="26"/>
      <c r="I1" s="26"/>
      <c r="J1" s="26"/>
      <c r="K1" s="26"/>
      <c r="L1" s="26"/>
      <c r="M1" s="26"/>
    </row>
    <row r="2" spans="1:43" s="21" customFormat="1" ht="15" customHeight="1">
      <c r="A2" s="26" t="str">
        <f>+'Sch B-6'!A2</f>
        <v>Case No. 2026-00094</v>
      </c>
      <c r="B2" s="26"/>
      <c r="C2" s="26"/>
      <c r="D2" s="26"/>
      <c r="E2" s="26"/>
      <c r="F2" s="26"/>
      <c r="G2" s="26"/>
      <c r="H2" s="26"/>
      <c r="I2" s="26"/>
      <c r="J2" s="26"/>
      <c r="K2" s="26"/>
      <c r="L2" s="26"/>
      <c r="M2" s="26"/>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row>
    <row r="3" spans="1:43" s="21" customFormat="1" ht="15" customHeight="1">
      <c r="A3" s="26" t="s">
        <v>646</v>
      </c>
      <c r="B3" s="26"/>
      <c r="C3" s="26"/>
      <c r="D3" s="26"/>
      <c r="E3" s="26"/>
      <c r="F3" s="26"/>
      <c r="G3" s="26"/>
      <c r="H3" s="26"/>
      <c r="I3" s="26"/>
      <c r="J3" s="26"/>
      <c r="K3" s="26"/>
      <c r="L3" s="26"/>
      <c r="M3" s="26"/>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row>
    <row r="4" spans="1:43" s="21" customFormat="1" ht="15" customHeight="1">
      <c r="A4" s="112"/>
      <c r="B4" s="34"/>
      <c r="C4" s="34"/>
      <c r="D4" s="34"/>
      <c r="E4" s="34"/>
      <c r="F4" s="34"/>
      <c r="G4" s="34"/>
      <c r="H4" s="34"/>
      <c r="I4" s="34"/>
      <c r="J4" s="34"/>
      <c r="K4" s="34"/>
      <c r="L4" s="34"/>
      <c r="M4" s="29" t="s">
        <v>963</v>
      </c>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row>
    <row r="5" spans="1:43" s="16" customFormat="1">
      <c r="B5" s="18"/>
      <c r="C5" s="20"/>
      <c r="D5" s="20"/>
      <c r="E5" s="20"/>
      <c r="F5" s="20"/>
      <c r="G5" s="20"/>
      <c r="H5" s="20"/>
      <c r="I5" s="20"/>
      <c r="J5" s="20"/>
      <c r="M5" s="232" t="str">
        <f ca="1">RIGHT(CELL("filename",$A$1),LEN(CELL("filename",$A$1))-SEARCH("\Rate Base",CELL("filename",$A$1),1))</f>
        <v>Rate Base\[KAWC 2026 Rate Case - Exhibit 37 Schedules B1 - B8.xlsx]Sch B-7</v>
      </c>
    </row>
    <row r="6" spans="1:43" s="21" customFormat="1" ht="15" customHeight="1">
      <c r="A6" s="21" t="s">
        <v>964</v>
      </c>
      <c r="M6" s="29" t="s">
        <v>965</v>
      </c>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row>
    <row r="7" spans="1:43" s="21" customFormat="1" ht="15" customHeight="1">
      <c r="A7" s="21" t="str">
        <f>+'Sch B-6'!A8</f>
        <v>TYPE OF FILING:  _X_ ORIGINAL __ UPDATED __ REVISED</v>
      </c>
      <c r="M7" s="29" t="str">
        <f>Control!D114</f>
        <v>Witness Responsible:   John Watkins</v>
      </c>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row>
    <row r="8" spans="1:43" s="21" customFormat="1" ht="15" customHeight="1">
      <c r="A8" s="21" t="s">
        <v>721</v>
      </c>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row>
    <row r="9" spans="1:43" ht="15" customHeight="1" thickBot="1">
      <c r="A9" s="21"/>
      <c r="B9" s="21"/>
      <c r="C9" s="21"/>
      <c r="D9" s="21"/>
      <c r="E9" s="21"/>
      <c r="F9" s="21"/>
      <c r="G9" s="21"/>
      <c r="H9" s="21"/>
      <c r="I9" s="21"/>
      <c r="J9" s="21"/>
      <c r="K9" s="21"/>
      <c r="L9" s="21"/>
      <c r="M9" s="21"/>
    </row>
    <row r="10" spans="1:43" s="21" customFormat="1" ht="15" customHeight="1">
      <c r="A10" s="31"/>
      <c r="B10" s="31"/>
      <c r="C10" s="31"/>
      <c r="D10" s="31"/>
      <c r="E10" s="31"/>
      <c r="F10" s="31"/>
      <c r="G10" s="31"/>
      <c r="H10" s="31"/>
      <c r="I10" s="31"/>
      <c r="J10" s="31"/>
      <c r="K10" s="31"/>
      <c r="L10" s="31"/>
      <c r="M10" s="3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row>
    <row r="11" spans="1:43" s="21" customFormat="1" ht="15" customHeight="1">
      <c r="A11" s="33" t="s">
        <v>570</v>
      </c>
      <c r="I11" s="33" t="s">
        <v>679</v>
      </c>
      <c r="K11" s="34" t="s">
        <v>966</v>
      </c>
      <c r="L11" s="34"/>
      <c r="M11" s="34"/>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row>
    <row r="12" spans="1:43" s="21" customFormat="1" ht="15" customHeight="1" thickBot="1">
      <c r="A12" s="33" t="s">
        <v>662</v>
      </c>
      <c r="D12" s="33" t="s">
        <v>300</v>
      </c>
      <c r="F12" s="21" t="s">
        <v>301</v>
      </c>
      <c r="I12" s="33" t="s">
        <v>967</v>
      </c>
      <c r="K12" s="34" t="s">
        <v>968</v>
      </c>
      <c r="L12" s="34"/>
      <c r="M12" s="34"/>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row>
    <row r="13" spans="1:43" s="21" customFormat="1" ht="15" customHeight="1">
      <c r="A13" s="32">
        <v>1</v>
      </c>
      <c r="B13" s="31"/>
      <c r="C13" s="31"/>
      <c r="D13" s="31"/>
      <c r="E13" s="31"/>
      <c r="F13" s="31"/>
      <c r="G13" s="31"/>
      <c r="H13" s="31"/>
      <c r="I13" s="31"/>
      <c r="J13" s="31"/>
      <c r="K13" s="31"/>
      <c r="L13" s="31"/>
      <c r="M13" s="3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row>
    <row r="14" spans="1:43" s="21" customFormat="1" ht="15" customHeight="1">
      <c r="A14" s="33">
        <v>2</v>
      </c>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row>
    <row r="15" spans="1:43" s="21" customFormat="1" ht="15" customHeight="1">
      <c r="A15" s="33">
        <v>3</v>
      </c>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row>
    <row r="16" spans="1:43" s="21" customFormat="1" ht="15" customHeight="1">
      <c r="A16" s="33">
        <v>4</v>
      </c>
      <c r="B16" s="28"/>
      <c r="E16" s="28" t="s">
        <v>969</v>
      </c>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row>
    <row r="17" spans="1:43" s="21" customFormat="1" ht="15" customHeight="1">
      <c r="A17" s="33"/>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row>
    <row r="18" spans="1:43" s="21" customFormat="1" ht="15" customHeight="1">
      <c r="A18" s="33"/>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row>
    <row r="19" spans="1:43" s="21" customFormat="1" ht="15" customHeight="1">
      <c r="A19" s="33"/>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row>
    <row r="20" spans="1:43" s="21" customFormat="1" ht="15" customHeight="1">
      <c r="A20" s="33"/>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row>
    <row r="21" spans="1:43" s="21" customFormat="1" ht="15" customHeight="1">
      <c r="A21" s="33"/>
      <c r="B21" s="28"/>
      <c r="F21" s="28"/>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row>
    <row r="22" spans="1:43" s="21" customFormat="1" ht="15" customHeight="1">
      <c r="A22" s="33"/>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row>
    <row r="23" spans="1:43" s="21" customFormat="1" ht="15" customHeight="1">
      <c r="A23" s="33"/>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row>
    <row r="24" spans="1:43" s="21" customFormat="1" ht="15" customHeight="1">
      <c r="A24" s="33"/>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row>
    <row r="25" spans="1:43" s="21" customFormat="1" ht="15" customHeight="1">
      <c r="A25" s="33"/>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row>
    <row r="26" spans="1:43" s="21" customFormat="1" ht="15" customHeight="1">
      <c r="A26" s="33"/>
      <c r="B26" s="28"/>
      <c r="F26" s="28"/>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row>
    <row r="27" spans="1:43" s="21" customFormat="1" ht="15" customHeight="1">
      <c r="A27" s="33"/>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row>
    <row r="28" spans="1:43" s="21" customFormat="1" ht="15" customHeight="1">
      <c r="A28" s="33"/>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row>
    <row r="29" spans="1:43" s="21" customFormat="1" ht="15" customHeight="1">
      <c r="A29" s="33"/>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row>
    <row r="30" spans="1:43" s="21" customFormat="1" ht="15" customHeight="1">
      <c r="A30" s="33"/>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row>
    <row r="31" spans="1:43" s="21" customFormat="1" ht="15" customHeight="1">
      <c r="A31" s="33"/>
      <c r="B31" s="28"/>
      <c r="F31" s="28"/>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row>
    <row r="32" spans="1:43" s="21" customFormat="1" ht="15" customHeight="1">
      <c r="A32" s="33"/>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row>
    <row r="33" spans="1:43" s="21" customFormat="1" ht="15" customHeight="1">
      <c r="A33" s="33"/>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row>
    <row r="34" spans="1:43" s="21" customFormat="1" ht="15" customHeight="1">
      <c r="A34" s="33"/>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row>
    <row r="35" spans="1:43" s="21" customFormat="1" ht="15" customHeight="1">
      <c r="A35" s="33"/>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row>
    <row r="36" spans="1:43" s="21" customFormat="1" ht="15" customHeight="1">
      <c r="A36" s="33"/>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row>
    <row r="37" spans="1:43" s="21" customFormat="1" ht="15" customHeight="1">
      <c r="A37" s="33"/>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row>
    <row r="38" spans="1:43" s="21" customFormat="1" ht="15" customHeight="1">
      <c r="A38" s="33"/>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row>
    <row r="39" spans="1:43" s="21" customFormat="1" ht="15" customHeight="1">
      <c r="A39" s="33"/>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row>
    <row r="40" spans="1:43" s="21" customFormat="1" ht="15" customHeight="1">
      <c r="A40" s="33"/>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row>
    <row r="41" spans="1:43" s="21" customFormat="1" ht="15" customHeight="1">
      <c r="A41" s="33"/>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row>
    <row r="42" spans="1:43" s="21" customFormat="1" ht="15" customHeight="1">
      <c r="A42" s="33"/>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row>
    <row r="43" spans="1:43" s="21" customFormat="1" ht="15" customHeight="1">
      <c r="A43" s="33"/>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row>
    <row r="44" spans="1:43" s="21" customFormat="1" ht="15" customHeight="1">
      <c r="A44" s="33"/>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row>
    <row r="45" spans="1:43" s="21" customFormat="1" ht="15" customHeight="1">
      <c r="A45" s="33"/>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row>
    <row r="46" spans="1:43" s="21" customFormat="1" ht="15" customHeight="1">
      <c r="A46" s="33"/>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row>
    <row r="47" spans="1:43" s="21" customFormat="1" ht="15" customHeight="1">
      <c r="A47" s="33"/>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row>
    <row r="48" spans="1:43" s="21" customFormat="1" ht="15" customHeight="1">
      <c r="A48" s="33"/>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row>
    <row r="49" spans="1:43" s="21" customFormat="1" ht="15" customHeight="1">
      <c r="A49" s="33"/>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row>
    <row r="50" spans="1:43" s="21" customFormat="1" ht="15" customHeight="1">
      <c r="A50" s="33"/>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row>
    <row r="51" spans="1:43" s="21" customFormat="1" ht="15" customHeight="1">
      <c r="A51" s="33"/>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row>
    <row r="52" spans="1:43" s="21" customFormat="1" ht="15" customHeight="1">
      <c r="A52" s="33"/>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row>
    <row r="53" spans="1:43" s="21" customFormat="1" ht="15" customHeight="1">
      <c r="A53" s="33"/>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row>
    <row r="54" spans="1:43" s="21" customFormat="1" ht="15" customHeight="1">
      <c r="A54" s="33"/>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row>
    <row r="55" spans="1:43" s="21" customFormat="1" ht="15" customHeight="1">
      <c r="A55" s="33"/>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row>
    <row r="56" spans="1:43" s="21" customFormat="1" ht="15" customHeight="1">
      <c r="A56" s="33"/>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row>
    <row r="57" spans="1:43" s="21" customFormat="1" ht="15" customHeight="1">
      <c r="A57" s="33"/>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row>
    <row r="58" spans="1:43" s="21" customFormat="1" ht="15" customHeight="1">
      <c r="A58" s="33"/>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row>
    <row r="59" spans="1:43" s="21" customFormat="1" ht="15" customHeight="1">
      <c r="A59" s="33"/>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row>
    <row r="60" spans="1:43" s="21" customFormat="1" ht="15" customHeight="1">
      <c r="A60" s="33"/>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row>
    <row r="61" spans="1:43" s="21" customFormat="1" ht="15" customHeight="1">
      <c r="A61" s="33"/>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row>
    <row r="62" spans="1:43" s="21" customFormat="1" ht="15" customHeight="1">
      <c r="A62" s="33"/>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row>
    <row r="63" spans="1:43" s="21" customFormat="1" ht="15" customHeight="1">
      <c r="A63" s="26" t="str">
        <f>+A1</f>
        <v>KENTUCKY-AMERICAN WATER COMPANY</v>
      </c>
      <c r="B63" s="34"/>
      <c r="C63" s="34"/>
      <c r="D63" s="34"/>
      <c r="E63" s="34"/>
      <c r="F63" s="34"/>
      <c r="G63" s="34"/>
      <c r="H63" s="34"/>
      <c r="I63" s="34"/>
      <c r="J63" s="34"/>
      <c r="K63" s="34"/>
      <c r="L63" s="34"/>
      <c r="M63" s="34"/>
    </row>
    <row r="64" spans="1:43" s="21" customFormat="1" ht="15" customHeight="1">
      <c r="A64" s="26" t="str">
        <f>+A2</f>
        <v>Case No. 2026-00094</v>
      </c>
      <c r="B64" s="34"/>
      <c r="C64" s="34"/>
      <c r="D64" s="34"/>
      <c r="E64" s="34"/>
      <c r="F64" s="34"/>
      <c r="G64" s="34"/>
      <c r="H64" s="34"/>
      <c r="I64" s="34"/>
      <c r="J64" s="34"/>
      <c r="K64" s="34"/>
      <c r="L64" s="34"/>
      <c r="M64" s="34"/>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row>
    <row r="65" spans="1:43" s="21" customFormat="1" ht="15" customHeight="1">
      <c r="A65" s="26" t="s">
        <v>648</v>
      </c>
      <c r="B65" s="34"/>
      <c r="C65" s="34"/>
      <c r="D65" s="34"/>
      <c r="E65" s="34"/>
      <c r="F65" s="34"/>
      <c r="G65" s="34"/>
      <c r="H65" s="34"/>
      <c r="I65" s="34"/>
      <c r="J65" s="34"/>
      <c r="K65" s="34"/>
      <c r="L65" s="34"/>
      <c r="M65" s="34"/>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row>
    <row r="66" spans="1:43" s="21" customFormat="1" ht="15" customHeight="1">
      <c r="A66" s="34"/>
      <c r="B66" s="34"/>
      <c r="C66" s="34"/>
      <c r="D66" s="34"/>
      <c r="E66" s="34"/>
      <c r="F66" s="34"/>
      <c r="G66" s="34"/>
      <c r="H66" s="34"/>
      <c r="I66" s="34"/>
      <c r="J66" s="34"/>
      <c r="K66" s="34"/>
      <c r="L66" s="34"/>
      <c r="M66" s="29" t="s">
        <v>1046</v>
      </c>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row>
    <row r="67" spans="1:43" s="16" customFormat="1">
      <c r="B67" s="18"/>
      <c r="C67" s="20"/>
      <c r="D67" s="20"/>
      <c r="E67" s="20"/>
      <c r="F67" s="20"/>
      <c r="G67" s="20"/>
      <c r="H67" s="20"/>
      <c r="I67" s="20"/>
      <c r="J67" s="20"/>
      <c r="M67" s="232" t="str">
        <f ca="1">RIGHT(CELL("filename",$A$1),LEN(CELL("filename",$A$1))-SEARCH("\Rate Base",CELL("filename",$A$1),1))</f>
        <v>Rate Base\[KAWC 2026 Rate Case - Exhibit 37 Schedules B1 - B8.xlsx]Sch B-7</v>
      </c>
    </row>
    <row r="68" spans="1:43" s="21" customFormat="1" ht="15" customHeight="1">
      <c r="A68" s="21" t="s">
        <v>964</v>
      </c>
      <c r="M68" s="29" t="s">
        <v>965</v>
      </c>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row>
    <row r="69" spans="1:43" s="21" customFormat="1" ht="15" customHeight="1">
      <c r="A69" s="89" t="str">
        <f>+A7</f>
        <v>TYPE OF FILING:  _X_ ORIGINAL __ UPDATED __ REVISED</v>
      </c>
      <c r="M69" s="29" t="str">
        <f>Control!D116</f>
        <v>Witness Responsible:   John Watkins</v>
      </c>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row>
    <row r="70" spans="1:43" s="21" customFormat="1" ht="15" customHeight="1">
      <c r="A70" s="21" t="s">
        <v>721</v>
      </c>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row>
    <row r="71" spans="1:43" ht="15" customHeight="1" thickBot="1">
      <c r="A71" s="21"/>
      <c r="B71" s="21"/>
      <c r="C71" s="21"/>
      <c r="D71" s="21"/>
      <c r="E71" s="21"/>
      <c r="F71" s="21"/>
      <c r="G71" s="21"/>
      <c r="H71" s="21"/>
      <c r="I71" s="21"/>
      <c r="J71" s="21"/>
      <c r="K71" s="21"/>
      <c r="L71" s="21"/>
      <c r="M71" s="21"/>
    </row>
    <row r="72" spans="1:43" s="21" customFormat="1" ht="15" customHeight="1">
      <c r="A72" s="31"/>
      <c r="B72" s="31"/>
      <c r="C72" s="31"/>
      <c r="D72" s="31"/>
      <c r="E72" s="32" t="s">
        <v>970</v>
      </c>
      <c r="F72" s="31"/>
      <c r="G72" s="31"/>
      <c r="H72" s="31"/>
      <c r="I72" s="31"/>
      <c r="J72" s="32" t="s">
        <v>970</v>
      </c>
      <c r="K72" s="31"/>
      <c r="L72" s="31"/>
      <c r="M72" s="3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row>
    <row r="73" spans="1:43" s="21" customFormat="1" ht="15" customHeight="1">
      <c r="A73" s="33" t="s">
        <v>570</v>
      </c>
      <c r="E73" s="33" t="s">
        <v>168</v>
      </c>
      <c r="H73" s="33" t="s">
        <v>680</v>
      </c>
      <c r="J73" s="33" t="s">
        <v>971</v>
      </c>
      <c r="K73" s="33" t="s">
        <v>972</v>
      </c>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row>
    <row r="74" spans="1:43" s="21" customFormat="1" ht="15" customHeight="1" thickBot="1">
      <c r="A74" s="33" t="s">
        <v>662</v>
      </c>
      <c r="C74" s="21" t="s">
        <v>84</v>
      </c>
      <c r="E74" s="33" t="s">
        <v>717</v>
      </c>
      <c r="G74" s="33" t="s">
        <v>683</v>
      </c>
      <c r="H74" s="33" t="s">
        <v>970</v>
      </c>
      <c r="J74" s="33" t="s">
        <v>973</v>
      </c>
      <c r="K74" s="33" t="s">
        <v>974</v>
      </c>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row>
    <row r="75" spans="1:43" s="21" customFormat="1" ht="15" customHeight="1">
      <c r="A75" s="32">
        <v>1</v>
      </c>
      <c r="B75" s="31"/>
      <c r="C75" s="31"/>
      <c r="D75" s="31"/>
      <c r="E75" s="31"/>
      <c r="F75" s="31"/>
      <c r="G75" s="31"/>
      <c r="H75" s="31"/>
      <c r="I75" s="31"/>
      <c r="J75" s="31"/>
      <c r="K75" s="31"/>
      <c r="L75" s="31"/>
      <c r="M75" s="3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row>
    <row r="76" spans="1:43" s="21" customFormat="1" ht="15" customHeight="1">
      <c r="A76" s="33">
        <v>2</v>
      </c>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row>
    <row r="77" spans="1:43" s="21" customFormat="1" ht="15" customHeight="1">
      <c r="A77" s="33">
        <v>3</v>
      </c>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row>
    <row r="78" spans="1:43" s="21" customFormat="1" ht="15" customHeight="1">
      <c r="A78" s="33">
        <v>4</v>
      </c>
      <c r="B78" s="28"/>
      <c r="F78" s="28" t="s">
        <v>969</v>
      </c>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row>
    <row r="79" spans="1:43" s="21" customFormat="1" ht="15" customHeight="1">
      <c r="A79" s="33"/>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row>
    <row r="80" spans="1:43" s="21" customFormat="1" ht="15" customHeight="1">
      <c r="A80" s="33"/>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row>
    <row r="81" spans="1:43" s="21" customFormat="1" ht="15" customHeight="1">
      <c r="A81" s="33"/>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row>
    <row r="82" spans="1:43" s="21" customFormat="1" ht="15" customHeight="1">
      <c r="A82" s="33"/>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row>
    <row r="83" spans="1:43" s="21" customFormat="1" ht="15" customHeight="1">
      <c r="A83" s="33"/>
      <c r="B83" s="28"/>
      <c r="F83" s="28"/>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row>
    <row r="84" spans="1:43" s="21" customFormat="1" ht="15" customHeight="1">
      <c r="A84" s="33"/>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row>
    <row r="85" spans="1:43" s="21" customFormat="1" ht="15" customHeight="1">
      <c r="A85" s="33"/>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row>
    <row r="86" spans="1:43" s="21" customFormat="1" ht="15" customHeight="1">
      <c r="A86" s="33"/>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row>
    <row r="87" spans="1:43" s="21" customFormat="1" ht="15" customHeight="1">
      <c r="A87" s="33"/>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row>
    <row r="88" spans="1:43" s="21" customFormat="1" ht="15" customHeight="1">
      <c r="A88" s="33"/>
      <c r="B88" s="28"/>
      <c r="F88" s="28"/>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row>
    <row r="89" spans="1:43" s="21" customFormat="1" ht="15" customHeight="1">
      <c r="A89" s="33"/>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row>
    <row r="90" spans="1:43" s="21" customFormat="1" ht="15" customHeight="1">
      <c r="A90" s="33"/>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row>
    <row r="91" spans="1:43" s="21" customFormat="1" ht="15" customHeight="1">
      <c r="A91" s="33"/>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row>
    <row r="92" spans="1:43" s="21" customFormat="1" ht="15" customHeight="1">
      <c r="A92" s="33"/>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row>
    <row r="93" spans="1:43" s="21" customFormat="1" ht="15" customHeight="1">
      <c r="A93" s="33"/>
      <c r="B93" s="28"/>
      <c r="F93" s="28"/>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row>
    <row r="94" spans="1:43" s="21" customFormat="1" ht="15" customHeight="1">
      <c r="A94" s="33"/>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row>
    <row r="95" spans="1:43" s="21" customFormat="1" ht="15" customHeight="1">
      <c r="A95" s="33"/>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row>
    <row r="96" spans="1:43" s="21" customFormat="1" ht="15" customHeight="1">
      <c r="A96" s="33"/>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row>
    <row r="97" spans="1:43" s="21" customFormat="1" ht="15" customHeight="1">
      <c r="A97" s="33"/>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row>
    <row r="98" spans="1:43" s="21" customFormat="1" ht="15" customHeight="1">
      <c r="A98" s="33"/>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row>
    <row r="99" spans="1:43" s="21" customFormat="1" ht="15" customHeight="1">
      <c r="A99" s="33"/>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row>
    <row r="100" spans="1:43" s="21" customFormat="1" ht="15" customHeight="1">
      <c r="A100" s="33"/>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row>
    <row r="101" spans="1:43" s="21" customFormat="1" ht="15" customHeight="1">
      <c r="A101" s="33"/>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row>
    <row r="102" spans="1:43" s="21" customFormat="1" ht="15" customHeight="1">
      <c r="A102" s="33"/>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row>
    <row r="103" spans="1:43" s="21" customFormat="1" ht="15" customHeight="1">
      <c r="A103" s="33"/>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row>
    <row r="104" spans="1:43" s="21" customFormat="1" ht="15" customHeight="1">
      <c r="A104" s="33"/>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row>
    <row r="105" spans="1:43" s="21" customFormat="1" ht="15" customHeight="1">
      <c r="A105" s="33"/>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row>
    <row r="106" spans="1:43" s="21" customFormat="1" ht="15" customHeight="1">
      <c r="A106" s="33"/>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row>
    <row r="107" spans="1:43" s="21" customFormat="1" ht="15" customHeight="1">
      <c r="A107" s="33"/>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row>
    <row r="108" spans="1:43" s="21" customFormat="1" ht="15" customHeight="1">
      <c r="A108" s="33"/>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row>
    <row r="109" spans="1:43" s="21" customFormat="1" ht="15" customHeight="1">
      <c r="A109" s="33"/>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row>
    <row r="110" spans="1:43" s="21" customFormat="1" ht="15" customHeight="1">
      <c r="A110" s="33"/>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row>
    <row r="111" spans="1:43" s="21" customFormat="1" ht="15" customHeight="1">
      <c r="A111" s="33"/>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row>
    <row r="112" spans="1:43" s="21" customFormat="1" ht="15" customHeight="1">
      <c r="A112" s="33"/>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row>
    <row r="113" spans="1:43" s="21" customFormat="1" ht="15" customHeight="1">
      <c r="A113" s="33"/>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row>
    <row r="114" spans="1:43" s="21" customFormat="1" ht="15" customHeight="1">
      <c r="A114" s="33"/>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row>
    <row r="115" spans="1:43" s="21" customFormat="1" ht="15" customHeight="1">
      <c r="A115" s="33"/>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row>
    <row r="116" spans="1:43" s="21" customFormat="1" ht="15" customHeight="1">
      <c r="A116" s="33"/>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row>
    <row r="117" spans="1:43" s="21" customFormat="1" ht="15" customHeight="1">
      <c r="A117" s="33"/>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row>
    <row r="118" spans="1:43" s="21" customFormat="1" ht="15" customHeight="1">
      <c r="A118" s="33"/>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row>
    <row r="119" spans="1:43" s="21" customFormat="1" ht="15" customHeight="1">
      <c r="A119" s="33"/>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row>
    <row r="120" spans="1:43" s="21" customFormat="1" ht="15" customHeight="1">
      <c r="A120" s="33"/>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row>
    <row r="121" spans="1:43" s="21" customFormat="1" ht="15" customHeight="1">
      <c r="A121" s="33"/>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row>
    <row r="122" spans="1:43" s="21" customFormat="1" ht="15" customHeight="1">
      <c r="A122" s="33"/>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row>
    <row r="123" spans="1:43" s="21" customFormat="1" ht="15" customHeight="1">
      <c r="A123" s="33"/>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row>
    <row r="124" spans="1:43" s="21" customFormat="1" ht="15" customHeight="1">
      <c r="A124" s="33"/>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row>
    <row r="125" spans="1:43" s="21" customFormat="1" ht="15" customHeight="1">
      <c r="A125" s="26" t="str">
        <f>+A63</f>
        <v>KENTUCKY-AMERICAN WATER COMPANY</v>
      </c>
      <c r="B125" s="34"/>
      <c r="C125" s="34"/>
      <c r="D125" s="34"/>
      <c r="E125" s="34"/>
      <c r="F125" s="34"/>
      <c r="G125" s="34"/>
      <c r="H125" s="34"/>
      <c r="I125" s="34"/>
      <c r="J125" s="34"/>
      <c r="K125" s="34"/>
      <c r="L125" s="34"/>
      <c r="M125" s="34"/>
    </row>
    <row r="126" spans="1:43" s="21" customFormat="1" ht="15" customHeight="1">
      <c r="A126" s="26" t="str">
        <f>+A64</f>
        <v>Case No. 2026-00094</v>
      </c>
      <c r="B126" s="34"/>
      <c r="C126" s="34"/>
      <c r="D126" s="34"/>
      <c r="E126" s="34"/>
      <c r="F126" s="34"/>
      <c r="G126" s="34"/>
      <c r="H126" s="34"/>
      <c r="I126" s="34"/>
      <c r="J126" s="34"/>
      <c r="K126" s="34"/>
      <c r="L126" s="34"/>
      <c r="M126" s="34"/>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row>
    <row r="127" spans="1:43" s="21" customFormat="1" ht="15" customHeight="1">
      <c r="A127" s="26" t="s">
        <v>650</v>
      </c>
      <c r="B127" s="34"/>
      <c r="C127" s="34"/>
      <c r="D127" s="34"/>
      <c r="E127" s="34"/>
      <c r="F127" s="34"/>
      <c r="G127" s="34"/>
      <c r="H127" s="34"/>
      <c r="I127" s="34"/>
      <c r="J127" s="34"/>
      <c r="K127" s="34"/>
      <c r="L127" s="34"/>
      <c r="M127" s="34"/>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row>
    <row r="128" spans="1:43" s="21" customFormat="1" ht="15" customHeight="1">
      <c r="A128" s="34"/>
      <c r="B128" s="34"/>
      <c r="C128" s="34"/>
      <c r="D128" s="34"/>
      <c r="E128" s="34"/>
      <c r="F128" s="34"/>
      <c r="G128" s="34"/>
      <c r="H128" s="34"/>
      <c r="I128" s="34"/>
      <c r="J128" s="34"/>
      <c r="K128" s="34"/>
      <c r="L128" s="34"/>
      <c r="M128" s="29" t="s">
        <v>1047</v>
      </c>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row>
    <row r="129" spans="1:43" s="16" customFormat="1">
      <c r="B129" s="18"/>
      <c r="C129" s="20"/>
      <c r="D129" s="20"/>
      <c r="E129" s="20"/>
      <c r="F129" s="20"/>
      <c r="G129" s="20"/>
      <c r="H129" s="20"/>
      <c r="I129" s="20"/>
      <c r="J129" s="20"/>
      <c r="M129" s="232" t="str">
        <f ca="1">RIGHT(CELL("filename",$A$1),LEN(CELL("filename",$A$1))-SEARCH("\Rate Base",CELL("filename",$A$1),1))</f>
        <v>Rate Base\[KAWC 2026 Rate Case - Exhibit 37 Schedules B1 - B8.xlsx]Sch B-7</v>
      </c>
    </row>
    <row r="130" spans="1:43" s="21" customFormat="1" ht="15" customHeight="1">
      <c r="A130" s="21" t="s">
        <v>964</v>
      </c>
      <c r="M130" s="29" t="s">
        <v>965</v>
      </c>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row>
    <row r="131" spans="1:43" s="21" customFormat="1" ht="15" customHeight="1">
      <c r="A131" s="89" t="str">
        <f>+A69</f>
        <v>TYPE OF FILING:  _X_ ORIGINAL __ UPDATED __ REVISED</v>
      </c>
      <c r="M131" s="29" t="str">
        <f>Control!D118</f>
        <v>Witness Responsible:   John Watkins</v>
      </c>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row>
    <row r="132" spans="1:43" s="21" customFormat="1" ht="15" customHeight="1">
      <c r="A132" s="21" t="s">
        <v>721</v>
      </c>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row>
    <row r="133" spans="1:43" ht="15" customHeight="1" thickBot="1">
      <c r="A133" s="21"/>
      <c r="B133" s="21"/>
      <c r="C133" s="21"/>
      <c r="D133" s="21"/>
      <c r="E133" s="21"/>
      <c r="F133" s="21"/>
      <c r="G133" s="21"/>
      <c r="H133" s="21"/>
      <c r="I133" s="21"/>
      <c r="J133" s="21"/>
      <c r="K133" s="21"/>
      <c r="L133" s="21"/>
      <c r="M133" s="21"/>
    </row>
    <row r="134" spans="1:43" s="21" customFormat="1" ht="15" customHeight="1">
      <c r="A134" s="31"/>
      <c r="B134" s="31"/>
      <c r="C134" s="31"/>
      <c r="D134" s="31"/>
      <c r="E134" s="31"/>
      <c r="F134" s="31"/>
      <c r="G134" s="31"/>
      <c r="H134" s="31"/>
      <c r="I134" s="31"/>
      <c r="J134" s="31"/>
      <c r="K134" s="31"/>
      <c r="L134" s="31"/>
      <c r="M134" s="3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row>
    <row r="135" spans="1:43" s="21" customFormat="1" ht="15" customHeight="1">
      <c r="A135" s="33" t="s">
        <v>570</v>
      </c>
      <c r="H135" s="34"/>
      <c r="I135" s="34"/>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row>
    <row r="136" spans="1:43" s="21" customFormat="1" ht="15" customHeight="1" thickBot="1">
      <c r="A136" s="33" t="s">
        <v>662</v>
      </c>
      <c r="E136" s="21" t="s">
        <v>84</v>
      </c>
      <c r="H136" s="34"/>
      <c r="I136" s="34"/>
      <c r="K136" s="34"/>
      <c r="L136" s="34"/>
      <c r="M136" s="34"/>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row>
    <row r="137" spans="1:43" s="21" customFormat="1" ht="15" customHeight="1">
      <c r="A137" s="32">
        <v>1</v>
      </c>
      <c r="B137" s="31"/>
      <c r="C137" s="31"/>
      <c r="D137" s="31"/>
      <c r="E137" s="31"/>
      <c r="F137" s="31"/>
      <c r="G137" s="31"/>
      <c r="H137" s="31"/>
      <c r="I137" s="31"/>
      <c r="J137" s="31"/>
      <c r="K137" s="31"/>
      <c r="L137" s="31"/>
      <c r="M137" s="3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row>
    <row r="138" spans="1:43" s="21" customFormat="1" ht="15" customHeight="1">
      <c r="A138" s="33">
        <v>2</v>
      </c>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row>
    <row r="139" spans="1:43" s="21" customFormat="1" ht="15" customHeight="1">
      <c r="A139" s="33">
        <v>3</v>
      </c>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row>
    <row r="140" spans="1:43" s="21" customFormat="1" ht="15" customHeight="1">
      <c r="A140" s="33">
        <v>4</v>
      </c>
      <c r="B140" s="28"/>
      <c r="F140" s="28" t="s">
        <v>969</v>
      </c>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row>
    <row r="141" spans="1:43" s="21" customFormat="1" ht="15" customHeight="1">
      <c r="A141" s="33"/>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row>
    <row r="142" spans="1:43" s="21" customFormat="1" ht="15" customHeight="1">
      <c r="A142" s="33"/>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row>
    <row r="143" spans="1:43" s="21" customFormat="1" ht="15" customHeight="1">
      <c r="A143" s="33"/>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row>
    <row r="144" spans="1:43" s="21" customFormat="1" ht="15" customHeight="1">
      <c r="A144" s="33"/>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row>
    <row r="145" spans="1:43" s="21" customFormat="1" ht="15" customHeight="1">
      <c r="A145" s="33"/>
      <c r="B145" s="28"/>
      <c r="F145" s="28"/>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row>
    <row r="146" spans="1:43" s="21" customFormat="1" ht="15" customHeight="1">
      <c r="A146" s="33"/>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row>
    <row r="147" spans="1:43" s="21" customFormat="1" ht="15" customHeight="1">
      <c r="A147" s="33"/>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row>
    <row r="148" spans="1:43" s="21" customFormat="1" ht="15" customHeight="1">
      <c r="A148" s="33"/>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row>
    <row r="149" spans="1:43" s="21" customFormat="1" ht="15" customHeight="1">
      <c r="A149" s="33"/>
      <c r="N149" s="111"/>
      <c r="O149" s="111"/>
      <c r="P149" s="111"/>
      <c r="Q149" s="111"/>
      <c r="R149" s="111"/>
      <c r="S149" s="111"/>
      <c r="T149" s="111"/>
      <c r="U149" s="111"/>
      <c r="V149" s="111"/>
      <c r="W149" s="111"/>
      <c r="X149" s="111"/>
      <c r="Y149" s="111"/>
      <c r="Z149" s="111"/>
      <c r="AA149" s="111"/>
      <c r="AB149" s="111"/>
      <c r="AC149" s="111"/>
      <c r="AD149" s="111"/>
      <c r="AE149" s="111"/>
      <c r="AF149" s="111"/>
      <c r="AG149" s="111"/>
      <c r="AH149" s="111"/>
      <c r="AI149" s="111"/>
      <c r="AJ149" s="111"/>
      <c r="AK149" s="111"/>
      <c r="AL149" s="111"/>
      <c r="AM149" s="111"/>
      <c r="AN149" s="111"/>
      <c r="AO149" s="111"/>
      <c r="AP149" s="111"/>
      <c r="AQ149" s="111"/>
    </row>
    <row r="150" spans="1:43" s="21" customFormat="1" ht="15" customHeight="1">
      <c r="A150" s="33"/>
      <c r="B150" s="28"/>
      <c r="F150" s="2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row>
    <row r="151" spans="1:43" s="21" customFormat="1" ht="15" customHeight="1">
      <c r="A151" s="33"/>
      <c r="N151" s="111"/>
      <c r="O151" s="111"/>
      <c r="P151" s="111"/>
      <c r="Q151" s="111"/>
      <c r="R151" s="111"/>
      <c r="S151" s="111"/>
      <c r="T151" s="111"/>
      <c r="U151" s="111"/>
      <c r="V151" s="111"/>
      <c r="W151" s="111"/>
      <c r="X151" s="111"/>
      <c r="Y151" s="111"/>
      <c r="Z151" s="111"/>
      <c r="AA151" s="111"/>
      <c r="AB151" s="111"/>
      <c r="AC151" s="111"/>
      <c r="AD151" s="111"/>
      <c r="AE151" s="111"/>
      <c r="AF151" s="111"/>
      <c r="AG151" s="111"/>
      <c r="AH151" s="111"/>
      <c r="AI151" s="111"/>
      <c r="AJ151" s="111"/>
      <c r="AK151" s="111"/>
      <c r="AL151" s="111"/>
      <c r="AM151" s="111"/>
      <c r="AN151" s="111"/>
      <c r="AO151" s="111"/>
      <c r="AP151" s="111"/>
      <c r="AQ151" s="111"/>
    </row>
    <row r="152" spans="1:43" s="21" customFormat="1" ht="15" customHeight="1">
      <c r="A152" s="33"/>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row>
    <row r="153" spans="1:43" s="21" customFormat="1" ht="15" customHeight="1">
      <c r="A153" s="33"/>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row>
    <row r="154" spans="1:43" s="21" customFormat="1" ht="15" customHeight="1">
      <c r="A154" s="33"/>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row>
    <row r="155" spans="1:43" s="21" customFormat="1" ht="15" customHeight="1">
      <c r="A155" s="33"/>
      <c r="B155" s="28"/>
      <c r="F155" s="2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row>
    <row r="156" spans="1:43" s="21" customFormat="1" ht="15" customHeight="1">
      <c r="A156" s="33"/>
      <c r="N156" s="111"/>
      <c r="O156" s="111"/>
      <c r="P156" s="111"/>
      <c r="Q156" s="111"/>
      <c r="R156" s="111"/>
      <c r="S156" s="111"/>
      <c r="T156" s="111"/>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row>
    <row r="157" spans="1:43" s="21" customFormat="1" ht="15" customHeight="1">
      <c r="A157" s="33"/>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row>
    <row r="158" spans="1:43" s="21" customFormat="1" ht="15" customHeight="1">
      <c r="A158" s="33"/>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row>
    <row r="159" spans="1:43" s="21" customFormat="1" ht="15" customHeight="1">
      <c r="A159" s="33"/>
      <c r="N159" s="111"/>
      <c r="O159" s="111"/>
      <c r="P159" s="111"/>
      <c r="Q159" s="111"/>
      <c r="R159" s="111"/>
      <c r="S159" s="111"/>
      <c r="T159" s="111"/>
      <c r="U159" s="111"/>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row>
    <row r="160" spans="1:43" s="21" customFormat="1" ht="15" customHeight="1">
      <c r="A160" s="33"/>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row>
    <row r="161" spans="1:43" s="21" customFormat="1" ht="15" customHeight="1">
      <c r="A161" s="33"/>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row>
    <row r="162" spans="1:43" s="21" customFormat="1" ht="15" customHeight="1">
      <c r="A162" s="33"/>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row>
    <row r="163" spans="1:43" s="21" customFormat="1" ht="15" customHeight="1">
      <c r="A163" s="33"/>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row>
    <row r="164" spans="1:43" s="21" customFormat="1" ht="15" customHeight="1">
      <c r="A164" s="33"/>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row>
    <row r="165" spans="1:43" s="21" customFormat="1" ht="15" customHeight="1">
      <c r="A165" s="33"/>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row>
    <row r="166" spans="1:43" s="21" customFormat="1" ht="15" customHeight="1">
      <c r="A166" s="33"/>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row>
    <row r="167" spans="1:43" s="21" customFormat="1" ht="15" customHeight="1">
      <c r="A167" s="33"/>
      <c r="N167" s="111"/>
      <c r="O167" s="111"/>
      <c r="P167" s="111"/>
      <c r="Q167" s="111"/>
      <c r="R167" s="111"/>
      <c r="S167" s="111"/>
      <c r="T167" s="111"/>
      <c r="U167" s="111"/>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row>
    <row r="168" spans="1:43" s="21" customFormat="1" ht="15" customHeight="1">
      <c r="A168" s="33"/>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row>
    <row r="169" spans="1:43" s="21" customFormat="1" ht="15" customHeight="1">
      <c r="A169" s="33"/>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row>
    <row r="170" spans="1:43" s="21" customFormat="1" ht="15" customHeight="1">
      <c r="A170" s="33"/>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row>
    <row r="171" spans="1:43" s="21" customFormat="1" ht="15" customHeight="1">
      <c r="A171" s="33"/>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c r="AO171" s="111"/>
      <c r="AP171" s="111"/>
      <c r="AQ171" s="111"/>
    </row>
    <row r="172" spans="1:43" s="21" customFormat="1" ht="15" customHeight="1">
      <c r="A172" s="33"/>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row>
    <row r="173" spans="1:43" s="21" customFormat="1" ht="15" customHeight="1">
      <c r="A173" s="33"/>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row>
    <row r="174" spans="1:43" s="21" customFormat="1" ht="15" customHeight="1">
      <c r="A174" s="33"/>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row>
    <row r="175" spans="1:43" s="21" customFormat="1" ht="15" customHeight="1">
      <c r="A175" s="33"/>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row>
    <row r="176" spans="1:43" s="21" customFormat="1" ht="15" customHeight="1">
      <c r="A176" s="33"/>
      <c r="N176" s="111"/>
      <c r="O176" s="111"/>
      <c r="P176" s="111"/>
      <c r="Q176" s="111"/>
      <c r="R176" s="111"/>
      <c r="S176" s="111"/>
      <c r="T176" s="111"/>
      <c r="U176" s="111"/>
      <c r="V176" s="11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row>
    <row r="177" spans="1:43" s="21" customFormat="1" ht="15" customHeight="1">
      <c r="A177" s="33"/>
      <c r="N177" s="111"/>
      <c r="O177" s="111"/>
      <c r="P177" s="111"/>
      <c r="Q177" s="111"/>
      <c r="R177" s="111"/>
      <c r="S177" s="111"/>
      <c r="T177" s="111"/>
      <c r="U177" s="111"/>
      <c r="V177" s="111"/>
      <c r="W177" s="111"/>
      <c r="X177" s="111"/>
      <c r="Y177" s="111"/>
      <c r="Z177" s="111"/>
      <c r="AA177" s="111"/>
      <c r="AB177" s="111"/>
      <c r="AC177" s="111"/>
      <c r="AD177" s="111"/>
      <c r="AE177" s="111"/>
      <c r="AF177" s="111"/>
      <c r="AG177" s="111"/>
      <c r="AH177" s="111"/>
      <c r="AI177" s="111"/>
      <c r="AJ177" s="111"/>
      <c r="AK177" s="111"/>
      <c r="AL177" s="111"/>
      <c r="AM177" s="111"/>
      <c r="AN177" s="111"/>
      <c r="AO177" s="111"/>
      <c r="AP177" s="111"/>
      <c r="AQ177" s="111"/>
    </row>
    <row r="178" spans="1:43" s="21" customFormat="1" ht="15" customHeight="1">
      <c r="A178" s="33"/>
      <c r="N178" s="111"/>
      <c r="O178" s="111"/>
      <c r="P178" s="111"/>
      <c r="Q178" s="111"/>
      <c r="R178" s="111"/>
      <c r="S178" s="111"/>
      <c r="T178" s="111"/>
      <c r="U178" s="111"/>
      <c r="V178" s="111"/>
      <c r="W178" s="111"/>
      <c r="X178" s="111"/>
      <c r="Y178" s="111"/>
      <c r="Z178" s="111"/>
      <c r="AA178" s="111"/>
      <c r="AB178" s="111"/>
      <c r="AC178" s="111"/>
      <c r="AD178" s="111"/>
      <c r="AE178" s="111"/>
      <c r="AF178" s="111"/>
      <c r="AG178" s="111"/>
      <c r="AH178" s="111"/>
      <c r="AI178" s="111"/>
      <c r="AJ178" s="111"/>
      <c r="AK178" s="111"/>
      <c r="AL178" s="111"/>
      <c r="AM178" s="111"/>
      <c r="AN178" s="111"/>
      <c r="AO178" s="111"/>
      <c r="AP178" s="111"/>
      <c r="AQ178" s="111"/>
    </row>
    <row r="179" spans="1:43" s="21" customFormat="1" ht="15" customHeight="1">
      <c r="A179" s="33"/>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row>
    <row r="180" spans="1:43" s="21" customFormat="1" ht="15" customHeight="1">
      <c r="A180" s="33"/>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row>
    <row r="181" spans="1:43" s="21" customFormat="1" ht="15" customHeight="1">
      <c r="A181" s="33"/>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row>
    <row r="182" spans="1:43" s="21" customFormat="1" ht="15" customHeight="1">
      <c r="A182" s="33"/>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row>
    <row r="183" spans="1:43" s="21" customFormat="1" ht="15" customHeight="1">
      <c r="A183" s="33"/>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c r="AJ183" s="111"/>
      <c r="AK183" s="111"/>
      <c r="AL183" s="111"/>
      <c r="AM183" s="111"/>
      <c r="AN183" s="111"/>
      <c r="AO183" s="111"/>
      <c r="AP183" s="111"/>
      <c r="AQ183" s="111"/>
    </row>
    <row r="184" spans="1:43" s="21" customFormat="1" ht="15" customHeight="1">
      <c r="A184" s="33"/>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c r="AJ184" s="111"/>
      <c r="AK184" s="111"/>
      <c r="AL184" s="111"/>
      <c r="AM184" s="111"/>
      <c r="AN184" s="111"/>
      <c r="AO184" s="111"/>
      <c r="AP184" s="111"/>
      <c r="AQ184" s="111"/>
    </row>
    <row r="185" spans="1:43" s="21" customFormat="1" ht="15" customHeight="1">
      <c r="A185" s="33"/>
      <c r="N185" s="111"/>
      <c r="O185" s="111"/>
      <c r="P185" s="111"/>
      <c r="Q185" s="111"/>
      <c r="R185" s="111"/>
      <c r="S185" s="111"/>
      <c r="T185" s="111"/>
      <c r="U185" s="111"/>
      <c r="V185" s="111"/>
      <c r="W185" s="111"/>
      <c r="X185" s="111"/>
      <c r="Y185" s="111"/>
      <c r="Z185" s="111"/>
      <c r="AA185" s="111"/>
      <c r="AB185" s="111"/>
      <c r="AC185" s="111"/>
      <c r="AD185" s="111"/>
      <c r="AE185" s="111"/>
      <c r="AF185" s="111"/>
      <c r="AG185" s="111"/>
      <c r="AH185" s="111"/>
      <c r="AI185" s="111"/>
      <c r="AJ185" s="111"/>
      <c r="AK185" s="111"/>
      <c r="AL185" s="111"/>
      <c r="AM185" s="111"/>
      <c r="AN185" s="111"/>
      <c r="AO185" s="111"/>
      <c r="AP185" s="111"/>
      <c r="AQ185" s="111"/>
    </row>
    <row r="186" spans="1:43" s="21" customFormat="1" ht="15" customHeight="1">
      <c r="A186" s="33"/>
      <c r="N186" s="111"/>
      <c r="O186" s="111"/>
      <c r="P186" s="111"/>
      <c r="Q186" s="111"/>
      <c r="R186" s="111"/>
      <c r="S186" s="111"/>
      <c r="T186" s="111"/>
      <c r="U186" s="111"/>
      <c r="V186" s="111"/>
      <c r="W186" s="111"/>
      <c r="X186" s="111"/>
      <c r="Y186" s="111"/>
      <c r="Z186" s="111"/>
      <c r="AA186" s="111"/>
      <c r="AB186" s="111"/>
      <c r="AC186" s="111"/>
      <c r="AD186" s="111"/>
      <c r="AE186" s="111"/>
      <c r="AF186" s="111"/>
      <c r="AG186" s="111"/>
      <c r="AH186" s="111"/>
      <c r="AI186" s="111"/>
      <c r="AJ186" s="111"/>
      <c r="AK186" s="111"/>
      <c r="AL186" s="111"/>
      <c r="AM186" s="111"/>
      <c r="AN186" s="111"/>
      <c r="AO186" s="111"/>
      <c r="AP186" s="111"/>
      <c r="AQ186" s="111"/>
    </row>
    <row r="187" spans="1:43" ht="15" customHeight="1">
      <c r="A187" s="660"/>
      <c r="B187" s="660"/>
      <c r="C187" s="660"/>
      <c r="D187" s="660"/>
      <c r="E187" s="660"/>
      <c r="F187" s="660"/>
      <c r="G187" s="660"/>
      <c r="H187" s="660"/>
      <c r="I187" s="660"/>
      <c r="J187" s="660"/>
    </row>
    <row r="188" spans="1:43" ht="15" customHeight="1"/>
    <row r="189" spans="1:43" ht="15" customHeight="1"/>
    <row r="190" spans="1:43" ht="15" customHeight="1">
      <c r="A190" s="113"/>
      <c r="B190" s="113"/>
      <c r="C190" s="113"/>
      <c r="D190" s="113"/>
      <c r="E190" s="113"/>
      <c r="F190" s="113"/>
      <c r="G190" s="113"/>
      <c r="H190" s="113"/>
      <c r="I190" s="113"/>
      <c r="J190" s="113"/>
    </row>
    <row r="191" spans="1:43" ht="15" customHeight="1"/>
    <row r="192" spans="1:43"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row r="499" spans="1:1" ht="15" customHeight="1">
      <c r="A499" s="111" t="s">
        <v>675</v>
      </c>
    </row>
    <row r="500" spans="1:1" ht="15" customHeight="1"/>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spans="1:1" ht="15" customHeight="1"/>
    <row r="546" spans="1:1" ht="15" customHeight="1"/>
    <row r="547" spans="1:1" ht="15" customHeight="1"/>
    <row r="548" spans="1:1" ht="15" customHeight="1"/>
    <row r="549" spans="1:1" ht="15" customHeight="1"/>
    <row r="550" spans="1:1" ht="15" customHeight="1"/>
    <row r="551" spans="1:1" ht="15" customHeight="1"/>
    <row r="552" spans="1:1" ht="15" customHeight="1"/>
    <row r="553" spans="1:1" ht="15" customHeight="1"/>
    <row r="554" spans="1:1" ht="15" customHeight="1"/>
    <row r="555" spans="1:1" ht="15" customHeight="1"/>
    <row r="556" spans="1:1" ht="15" customHeight="1"/>
    <row r="557" spans="1:1" ht="15" customHeight="1"/>
    <row r="558" spans="1:1" ht="15" customHeight="1"/>
    <row r="559" spans="1:1" ht="15" customHeight="1"/>
    <row r="560" spans="1:1" ht="15" customHeight="1">
      <c r="A560" s="111" t="s">
        <v>675</v>
      </c>
    </row>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sheetData>
  <customSheetViews>
    <customSheetView guid="{4E8676F3-F8E9-4B82-A801-CEC84738F427}" scale="75" showPageBreaks="1" printArea="1" showRuler="0">
      <selection sqref="A1:P183"/>
      <rowBreaks count="2" manualBreakCount="2">
        <brk id="61" max="15" man="1"/>
        <brk id="122" max="15" man="1"/>
      </rowBreaks>
      <pageMargins left="0" right="0" top="0" bottom="0" header="0" footer="0"/>
      <pageSetup scale="47" orientation="landscape" r:id="rId1"/>
      <headerFooter alignWithMargins="0"/>
    </customSheetView>
    <customSheetView guid="{DC435F00-643C-4507-82D4-894505D8FDA5}" scale="75" showPageBreaks="1" printArea="1" showRuler="0">
      <selection sqref="A1:P183"/>
      <rowBreaks count="2" manualBreakCount="2">
        <brk id="61" max="15" man="1"/>
        <brk id="122" max="15" man="1"/>
      </rowBreaks>
      <pageMargins left="0" right="0" top="0" bottom="0" header="0" footer="0"/>
      <pageSetup scale="47" orientation="landscape" r:id="rId2"/>
      <headerFooter alignWithMargins="0"/>
    </customSheetView>
    <customSheetView guid="{6806E151-5E14-4AFD-87E4-963C9A6AC622}" scale="75" showPageBreaks="1" printArea="1" showRuler="0">
      <selection sqref="A1:P183"/>
      <rowBreaks count="2" manualBreakCount="2">
        <brk id="61" max="15" man="1"/>
        <brk id="122" max="15" man="1"/>
      </rowBreaks>
      <pageMargins left="0" right="0" top="0" bottom="0" header="0" footer="0"/>
      <pageSetup scale="47" orientation="landscape" r:id="rId3"/>
      <headerFooter alignWithMargins="0"/>
    </customSheetView>
    <customSheetView guid="{CB2DDF95-6E3D-4BC1-9D30-54963EA34987}" scale="75" showPageBreaks="1" printArea="1" showRuler="0">
      <selection sqref="A1:P183"/>
      <rowBreaks count="2" manualBreakCount="2">
        <brk id="61" max="15" man="1"/>
        <brk id="122" max="15" man="1"/>
      </rowBreaks>
      <pageMargins left="0" right="0" top="0" bottom="0" header="0" footer="0"/>
      <pageSetup scale="47" orientation="landscape" r:id="rId4"/>
      <headerFooter alignWithMargins="0"/>
    </customSheetView>
    <customSheetView guid="{B339DAC4-A962-4729-81C2-E354C0B54027}" scale="75" showPageBreaks="1" printArea="1" showRuler="0">
      <selection sqref="A1:P183"/>
      <rowBreaks count="2" manualBreakCount="2">
        <brk id="61" max="15" man="1"/>
        <brk id="122" max="15" man="1"/>
      </rowBreaks>
      <pageMargins left="0" right="0" top="0" bottom="0" header="0" footer="0"/>
      <pageSetup scale="47" orientation="landscape" r:id="rId5"/>
      <headerFooter alignWithMargins="0"/>
    </customSheetView>
    <customSheetView guid="{30F99172-C4F2-44CA-968C-724910CD8C0D}" scale="75" showPageBreaks="1" printArea="1" showRuler="0">
      <selection sqref="A1:P183"/>
      <rowBreaks count="2" manualBreakCount="2">
        <brk id="61" max="15" man="1"/>
        <brk id="122" max="15" man="1"/>
      </rowBreaks>
      <pageMargins left="0" right="0" top="0" bottom="0" header="0" footer="0"/>
      <pageSetup scale="47" orientation="landscape" r:id="rId6"/>
      <headerFooter alignWithMargins="0"/>
    </customSheetView>
    <customSheetView guid="{2B785BFB-7564-44CF-85B0-B660EDED919E}" scale="75" showPageBreaks="1" printArea="1" showRuler="0">
      <selection sqref="A1:P183"/>
      <rowBreaks count="2" manualBreakCount="2">
        <brk id="61" max="15" man="1"/>
        <brk id="122" max="15" man="1"/>
      </rowBreaks>
      <pageMargins left="0" right="0" top="0" bottom="0" header="0" footer="0"/>
      <pageSetup scale="47" orientation="landscape" r:id="rId7"/>
      <headerFooter alignWithMargins="0"/>
    </customSheetView>
    <customSheetView guid="{B8F938A3-B40C-4099-ABD8-B6D835D2359F}" scale="75" showPageBreaks="1" printArea="1" showRuler="0">
      <selection sqref="A1:P183"/>
      <rowBreaks count="2" manualBreakCount="2">
        <brk id="61" max="15" man="1"/>
        <brk id="122" max="15" man="1"/>
      </rowBreaks>
      <pageMargins left="0" right="0" top="0" bottom="0" header="0" footer="0"/>
      <pageSetup scale="47" orientation="landscape" r:id="rId8"/>
      <headerFooter alignWithMargins="0"/>
    </customSheetView>
    <customSheetView guid="{7F548A59-6325-4863-A2CD-C4C2FE9990B9}" scale="75" showPageBreaks="1" printArea="1" showRuler="0">
      <selection sqref="A1:P183"/>
      <rowBreaks count="2" manualBreakCount="2">
        <brk id="61" max="15" man="1"/>
        <brk id="122" max="15" man="1"/>
      </rowBreaks>
      <pageMargins left="0" right="0" top="0" bottom="0" header="0" footer="0"/>
      <pageSetup scale="47" orientation="landscape" r:id="rId9"/>
      <headerFooter alignWithMargins="0"/>
    </customSheetView>
    <customSheetView guid="{6B79D4D5-16CF-4897-8F30-1E695809C85C}" scale="75" showPageBreaks="1" printArea="1" showRuler="0">
      <selection sqref="A1:P183"/>
      <rowBreaks count="2" manualBreakCount="2">
        <brk id="61" max="15" man="1"/>
        <brk id="122" max="15" man="1"/>
      </rowBreaks>
      <pageMargins left="0" right="0" top="0" bottom="0" header="0" footer="0"/>
      <pageSetup scale="47" orientation="landscape" r:id="rId10"/>
      <headerFooter alignWithMargins="0"/>
    </customSheetView>
    <customSheetView guid="{5C6CC12D-4976-49E7-B4BF-0BC5FC5930C4}" scale="75" showPageBreaks="1" printArea="1" showRuler="0">
      <selection sqref="A1:P183"/>
      <rowBreaks count="2" manualBreakCount="2">
        <brk id="61" max="15" man="1"/>
        <brk id="122" max="15" man="1"/>
      </rowBreaks>
      <pageMargins left="0" right="0" top="0" bottom="0" header="0" footer="0"/>
      <pageSetup scale="47" orientation="landscape" r:id="rId11"/>
      <headerFooter alignWithMargins="0"/>
    </customSheetView>
    <customSheetView guid="{949C0204-0136-46BF-80A5-3F78E0511D46}" scale="75" showPageBreaks="1" printArea="1" showRuler="0">
      <selection sqref="A1:P183"/>
      <rowBreaks count="2" manualBreakCount="2">
        <brk id="61" max="15" man="1"/>
        <brk id="122" max="15" man="1"/>
      </rowBreaks>
      <pageMargins left="0" right="0" top="0" bottom="0" header="0" footer="0"/>
      <pageSetup scale="47" orientation="landscape" r:id="rId12"/>
      <headerFooter alignWithMargins="0"/>
    </customSheetView>
    <customSheetView guid="{C26CB08D-E75A-444E-97C0-685DE1198CEB}" scale="75" showPageBreaks="1" printArea="1" showRuler="0">
      <selection sqref="A1:P183"/>
      <rowBreaks count="2" manualBreakCount="2">
        <brk id="61" max="15" man="1"/>
        <brk id="122" max="15" man="1"/>
      </rowBreaks>
      <pageMargins left="0" right="0" top="0" bottom="0" header="0" footer="0"/>
      <pageSetup scale="47" orientation="landscape" r:id="rId13"/>
      <headerFooter alignWithMargins="0"/>
    </customSheetView>
    <customSheetView guid="{DF50C4EA-FB13-4C2C-90E3-833D566A43BF}" scale="75" showPageBreaks="1" printArea="1" showRuler="0">
      <selection sqref="A1:P183"/>
      <rowBreaks count="2" manualBreakCount="2">
        <brk id="61" max="15" man="1"/>
        <brk id="122" max="15" man="1"/>
      </rowBreaks>
      <pageMargins left="0" right="0" top="0" bottom="0" header="0" footer="0"/>
      <pageSetup scale="47" orientation="landscape" r:id="rId14"/>
      <headerFooter alignWithMargins="0"/>
    </customSheetView>
    <customSheetView guid="{B768E8BE-E40F-4622-8687-5C13CF63FEF1}" scale="75" showPageBreaks="1" printArea="1" showRuler="0">
      <selection sqref="A1:P183"/>
      <rowBreaks count="2" manualBreakCount="2">
        <brk id="61" max="15" man="1"/>
        <brk id="122" max="15" man="1"/>
      </rowBreaks>
      <pageMargins left="0" right="0" top="0" bottom="0" header="0" footer="0"/>
      <pageSetup scale="47" orientation="landscape" r:id="rId15"/>
      <headerFooter alignWithMargins="0"/>
    </customSheetView>
    <customSheetView guid="{17EC1D8B-C312-4928-92BF-E4B8E04733C9}" scale="75" showPageBreaks="1" printArea="1" showRuler="0">
      <selection sqref="A1:P183"/>
      <rowBreaks count="2" manualBreakCount="2">
        <brk id="61" max="15" man="1"/>
        <brk id="122" max="15" man="1"/>
      </rowBreaks>
      <pageMargins left="0" right="0" top="0" bottom="0" header="0" footer="0"/>
      <pageSetup scale="47" orientation="landscape" r:id="rId16"/>
      <headerFooter alignWithMargins="0"/>
    </customSheetView>
    <customSheetView guid="{BC5E0361-74E9-4A40-A93E-A28F6B6112CC}" scale="75" showPageBreaks="1" printArea="1" showRuler="0">
      <selection sqref="A1:P183"/>
      <rowBreaks count="2" manualBreakCount="2">
        <brk id="61" max="15" man="1"/>
        <brk id="122" max="15" man="1"/>
      </rowBreaks>
      <pageMargins left="0" right="0" top="0" bottom="0" header="0" footer="0"/>
      <pageSetup scale="47" orientation="landscape" r:id="rId17"/>
      <headerFooter alignWithMargins="0"/>
    </customSheetView>
    <customSheetView guid="{6B73F06A-6B8B-492D-98E8-4B1867446724}" scale="75" showPageBreaks="1" printArea="1" showRuler="0">
      <selection sqref="A1:P183"/>
      <rowBreaks count="2" manualBreakCount="2">
        <brk id="61" max="15" man="1"/>
        <brk id="122" max="15" man="1"/>
      </rowBreaks>
      <pageMargins left="0" right="0" top="0" bottom="0" header="0" footer="0"/>
      <pageSetup scale="47" orientation="landscape" r:id="rId18"/>
      <headerFooter alignWithMargins="0"/>
    </customSheetView>
    <customSheetView guid="{4D71A4B5-3501-4D55-925A-603836C1CD6A}" scale="75" showPageBreaks="1" printArea="1" showRuler="0">
      <selection sqref="A1:P183"/>
      <rowBreaks count="2" manualBreakCount="2">
        <brk id="61" max="15" man="1"/>
        <brk id="122" max="15" man="1"/>
      </rowBreaks>
      <pageMargins left="0" right="0" top="0" bottom="0" header="0" footer="0"/>
      <pageSetup scale="47" orientation="landscape" r:id="rId19"/>
      <headerFooter alignWithMargins="0"/>
    </customSheetView>
    <customSheetView guid="{B11022C5-E08B-4A9C-A0FF-33A3D6D2F386}" scale="75" showPageBreaks="1" printArea="1" showRuler="0">
      <selection sqref="A1:P183"/>
      <rowBreaks count="2" manualBreakCount="2">
        <brk id="61" max="15" man="1"/>
        <brk id="122" max="15" man="1"/>
      </rowBreaks>
      <pageMargins left="0" right="0" top="0" bottom="0" header="0" footer="0"/>
      <pageSetup scale="47" orientation="landscape" r:id="rId20"/>
      <headerFooter alignWithMargins="0"/>
    </customSheetView>
    <customSheetView guid="{0827DD1F-A9BE-4D13-BDC7-18E2F5303A4C}" scale="75" showPageBreaks="1" printArea="1" showRuler="0">
      <selection sqref="A1:P183"/>
      <rowBreaks count="2" manualBreakCount="2">
        <brk id="61" max="15" man="1"/>
        <brk id="122" max="15" man="1"/>
      </rowBreaks>
      <pageMargins left="0" right="0" top="0" bottom="0" header="0" footer="0"/>
      <pageSetup scale="47" orientation="landscape" r:id="rId21"/>
      <headerFooter alignWithMargins="0"/>
    </customSheetView>
    <customSheetView guid="{BA17188F-41F9-429B-8466-0B115E6076C4}" scale="75" showPageBreaks="1" printArea="1" showRuler="0">
      <selection sqref="A1:P183"/>
      <rowBreaks count="2" manualBreakCount="2">
        <brk id="61" max="15" man="1"/>
        <brk id="122" max="15" man="1"/>
      </rowBreaks>
      <pageMargins left="0" right="0" top="0" bottom="0" header="0" footer="0"/>
      <pageSetup scale="47" orientation="landscape" r:id="rId22"/>
      <headerFooter alignWithMargins="0"/>
    </customSheetView>
    <customSheetView guid="{17F81FAD-A804-409E-AD77-E4B3A0D493B1}" scale="75" showPageBreaks="1" printArea="1" showRuler="0">
      <selection sqref="A1:P183"/>
      <rowBreaks count="2" manualBreakCount="2">
        <brk id="61" max="15" man="1"/>
        <brk id="122" max="15" man="1"/>
      </rowBreaks>
      <pageMargins left="0" right="0" top="0" bottom="0" header="0" footer="0"/>
      <pageSetup scale="47" orientation="landscape" r:id="rId23"/>
      <headerFooter alignWithMargins="0"/>
    </customSheetView>
    <customSheetView guid="{9B3B6D0E-03C7-49B0-92DB-C4FD245E93BC}" scale="75" showPageBreaks="1" printArea="1" showRuler="0">
      <selection sqref="A1:P183"/>
      <rowBreaks count="2" manualBreakCount="2">
        <brk id="61" max="15" man="1"/>
        <brk id="122" max="15" man="1"/>
      </rowBreaks>
      <pageMargins left="0" right="0" top="0" bottom="0" header="0" footer="0"/>
      <pageSetup scale="47" orientation="landscape" r:id="rId24"/>
      <headerFooter alignWithMargins="0"/>
    </customSheetView>
    <customSheetView guid="{BEA31234-456D-4B58-9D73-CDF96CBEAFF0}" scale="75" showPageBreaks="1" printArea="1" showRuler="0">
      <selection sqref="A1:P183"/>
      <rowBreaks count="2" manualBreakCount="2">
        <brk id="61" max="15" man="1"/>
        <brk id="122" max="15" man="1"/>
      </rowBreaks>
      <pageMargins left="0" right="0" top="0" bottom="0" header="0" footer="0"/>
      <pageSetup scale="47" orientation="landscape" r:id="rId25"/>
      <headerFooter alignWithMargins="0"/>
    </customSheetView>
    <customSheetView guid="{650001A7-7F5D-4C25-A793-6874747A9BCA}" scale="75" showPageBreaks="1" printArea="1" showRuler="0">
      <selection sqref="A1:P183"/>
      <rowBreaks count="2" manualBreakCount="2">
        <brk id="61" max="15" man="1"/>
        <brk id="122" max="15" man="1"/>
      </rowBreaks>
      <pageMargins left="0" right="0" top="0" bottom="0" header="0" footer="0"/>
      <pageSetup scale="47" orientation="landscape" r:id="rId26"/>
      <headerFooter alignWithMargins="0"/>
    </customSheetView>
    <customSheetView guid="{50E30236-B87B-46B0-8AB7-5CB07C32AD51}" scale="75" showPageBreaks="1" printArea="1" showRuler="0">
      <selection sqref="A1:P183"/>
      <rowBreaks count="2" manualBreakCount="2">
        <brk id="61" max="15" man="1"/>
        <brk id="122" max="15" man="1"/>
      </rowBreaks>
      <pageMargins left="0" right="0" top="0" bottom="0" header="0" footer="0"/>
      <pageSetup scale="47" orientation="landscape" r:id="rId27"/>
      <headerFooter alignWithMargins="0"/>
    </customSheetView>
    <customSheetView guid="{5446BA9A-8B69-404B-A913-5A53E8937DEF}" scale="75" showPageBreaks="1" printArea="1" showRuler="0">
      <selection sqref="A1:P183"/>
      <rowBreaks count="2" manualBreakCount="2">
        <brk id="61" max="15" man="1"/>
        <brk id="122" max="15" man="1"/>
      </rowBreaks>
      <pageMargins left="0" right="0" top="0" bottom="0" header="0" footer="0"/>
      <pageSetup scale="47" orientation="landscape" r:id="rId28"/>
      <headerFooter alignWithMargins="0"/>
    </customSheetView>
    <customSheetView guid="{9A6DA5E0-B602-4D30-BF57-B9A64673419A}" scale="75" showPageBreaks="1" printArea="1" showRuler="0">
      <selection sqref="A1:P183"/>
      <rowBreaks count="2" manualBreakCount="2">
        <brk id="61" max="15" man="1"/>
        <brk id="122" max="15" man="1"/>
      </rowBreaks>
      <pageMargins left="0" right="0" top="0" bottom="0" header="0" footer="0"/>
      <pageSetup scale="47" orientation="landscape" r:id="rId29"/>
      <headerFooter alignWithMargins="0"/>
    </customSheetView>
  </customSheetViews>
  <mergeCells count="1">
    <mergeCell ref="A187:J187"/>
  </mergeCells>
  <phoneticPr fontId="17" type="noConversion"/>
  <pageMargins left="0.75" right="0.75" top="1" bottom="1" header="0.5" footer="0.5"/>
  <pageSetup scale="47" orientation="landscape" r:id="rId30"/>
  <headerFooter alignWithMargins="0"/>
  <rowBreaks count="2" manualBreakCount="2">
    <brk id="62" max="15" man="1"/>
    <brk id="124" max="15" man="1"/>
  </rowBreaks>
  <customProperties>
    <customPr name="_pios_id" r:id="rId3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P190"/>
  <sheetViews>
    <sheetView zoomScale="90" zoomScaleNormal="90" workbookViewId="0">
      <pane xSplit="3" ySplit="13" topLeftCell="D14" activePane="bottomRight" state="frozen"/>
      <selection activeCell="E268" sqref="E268"/>
      <selection pane="topRight" activeCell="E268" sqref="E268"/>
      <selection pane="bottomLeft" activeCell="E268" sqref="E268"/>
      <selection pane="bottomRight" activeCell="E268" sqref="E268"/>
    </sheetView>
  </sheetViews>
  <sheetFormatPr defaultColWidth="8" defaultRowHeight="15"/>
  <cols>
    <col min="1" max="1" width="4.88671875" style="21" customWidth="1"/>
    <col min="2" max="2" width="22" style="21" customWidth="1"/>
    <col min="3" max="3" width="8.88671875" style="21" customWidth="1"/>
    <col min="4" max="4" width="14.44140625" style="21" customWidth="1"/>
    <col min="5" max="5" width="7.6640625" style="21" customWidth="1"/>
    <col min="6" max="6" width="14.44140625" style="21" customWidth="1"/>
    <col min="7" max="7" width="7.6640625" style="21" customWidth="1"/>
    <col min="8" max="8" width="14.44140625" style="21" customWidth="1"/>
    <col min="9" max="9" width="7.6640625" style="21" customWidth="1"/>
    <col min="10" max="10" width="14.44140625" style="21" customWidth="1"/>
    <col min="11" max="11" width="7.6640625" style="21" customWidth="1"/>
    <col min="12" max="12" width="14.44140625" style="21" customWidth="1"/>
    <col min="13" max="13" width="8" style="21" bestFit="1" customWidth="1"/>
    <col min="14" max="14" width="14.44140625" style="21" customWidth="1"/>
    <col min="15" max="15" width="7.6640625" style="21" customWidth="1"/>
    <col min="16" max="16" width="14.44140625" style="21" customWidth="1"/>
    <col min="17" max="17" width="15.109375" style="21" bestFit="1" customWidth="1"/>
    <col min="18" max="16384" width="8" style="21"/>
  </cols>
  <sheetData>
    <row r="1" spans="1:16">
      <c r="A1" s="26" t="str">
        <f>+'Sch B-7'!A1</f>
        <v>KENTUCKY-AMERICAN WATER COMPANY</v>
      </c>
      <c r="B1" s="34"/>
      <c r="C1" s="34"/>
      <c r="D1" s="34"/>
      <c r="E1" s="34"/>
      <c r="F1" s="34"/>
      <c r="G1" s="34"/>
      <c r="H1" s="34"/>
      <c r="I1" s="34"/>
      <c r="J1" s="34"/>
      <c r="K1" s="34"/>
      <c r="L1" s="34"/>
      <c r="M1" s="34"/>
      <c r="N1" s="34"/>
      <c r="O1" s="34"/>
      <c r="P1" s="34"/>
    </row>
    <row r="2" spans="1:16">
      <c r="A2" s="26" t="str">
        <f>+'Sch B-7'!A2</f>
        <v>Case No. 2026-00094</v>
      </c>
      <c r="B2" s="34"/>
      <c r="C2" s="34"/>
      <c r="D2" s="34"/>
      <c r="E2" s="34"/>
      <c r="F2" s="34"/>
      <c r="G2" s="34"/>
      <c r="H2" s="34"/>
      <c r="I2" s="34"/>
      <c r="J2" s="34"/>
      <c r="K2" s="34"/>
      <c r="L2" s="34"/>
      <c r="M2" s="34"/>
      <c r="N2" s="34"/>
      <c r="O2" s="34"/>
      <c r="P2" s="34"/>
    </row>
    <row r="3" spans="1:16">
      <c r="A3" s="26" t="s">
        <v>652</v>
      </c>
      <c r="B3" s="34"/>
      <c r="C3" s="34"/>
      <c r="D3" s="34"/>
      <c r="E3" s="34"/>
      <c r="F3" s="34"/>
      <c r="G3" s="34"/>
      <c r="H3" s="34"/>
      <c r="I3" s="34"/>
      <c r="J3" s="34"/>
      <c r="K3" s="34"/>
      <c r="L3" s="34"/>
      <c r="M3" s="34"/>
      <c r="N3" s="34"/>
      <c r="O3" s="34"/>
      <c r="P3" s="34"/>
    </row>
    <row r="4" spans="1:16">
      <c r="A4" s="186" t="s">
        <v>1106</v>
      </c>
      <c r="B4" s="34"/>
      <c r="C4" s="34"/>
      <c r="D4" s="34"/>
      <c r="E4" s="34"/>
      <c r="F4" s="34"/>
      <c r="G4" s="34"/>
      <c r="H4" s="34"/>
      <c r="I4" s="34"/>
      <c r="J4" s="34"/>
      <c r="K4" s="34"/>
      <c r="L4" s="34"/>
      <c r="M4" s="34"/>
      <c r="N4" s="34"/>
      <c r="O4" s="34"/>
      <c r="P4" s="34"/>
    </row>
    <row r="5" spans="1:16">
      <c r="A5" s="112"/>
      <c r="B5" s="34"/>
      <c r="C5" s="34"/>
      <c r="D5" s="34"/>
      <c r="E5" s="34"/>
      <c r="F5" s="34"/>
      <c r="G5" s="34"/>
      <c r="H5" s="34"/>
      <c r="I5" s="34"/>
      <c r="J5" s="34"/>
      <c r="K5" s="34"/>
      <c r="L5" s="34"/>
      <c r="M5" s="34"/>
      <c r="N5" s="34"/>
      <c r="O5" s="34"/>
      <c r="P5" s="29" t="s">
        <v>1078</v>
      </c>
    </row>
    <row r="6" spans="1:16" s="16" customFormat="1">
      <c r="B6" s="18"/>
      <c r="D6" s="20"/>
      <c r="E6" s="20"/>
      <c r="F6" s="20"/>
      <c r="G6" s="20"/>
      <c r="H6" s="20"/>
      <c r="I6" s="20"/>
      <c r="J6" s="20"/>
      <c r="K6" s="20"/>
      <c r="L6" s="20"/>
      <c r="M6" s="20"/>
      <c r="O6" s="20"/>
      <c r="P6" s="232" t="str">
        <f ca="1">RIGHT(CELL("filename",$A$1),LEN(CELL("filename",$A$1))-SEARCH("\Rate Base",CELL("filename",$A$1),1))</f>
        <v>Rate Base\[KAWC 2026 Rate Case - Exhibit 37 Schedules B1 - B8.xlsx]Sch B-8</v>
      </c>
    </row>
    <row r="7" spans="1:16">
      <c r="A7" s="21" t="s">
        <v>964</v>
      </c>
      <c r="P7" s="29" t="s">
        <v>658</v>
      </c>
    </row>
    <row r="8" spans="1:16">
      <c r="A8" s="21" t="str">
        <f>+'Sch B-7'!A7</f>
        <v>TYPE OF FILING:  _X_ ORIGINAL __ UPDATED __ REVISED</v>
      </c>
      <c r="D8" s="197"/>
      <c r="P8" s="29" t="str">
        <f>Control!D120</f>
        <v>Witness Responsible:   John Watkins</v>
      </c>
    </row>
    <row r="9" spans="1:16">
      <c r="A9" s="21" t="s">
        <v>721</v>
      </c>
      <c r="G9" s="28"/>
    </row>
    <row r="10" spans="1:16" customFormat="1" ht="15.75" thickBot="1"/>
    <row r="11" spans="1:16">
      <c r="A11" s="31"/>
      <c r="B11" s="31"/>
      <c r="C11" s="31"/>
      <c r="D11" s="31"/>
      <c r="E11" s="31"/>
      <c r="F11" s="31"/>
      <c r="G11" s="31"/>
      <c r="H11" s="31"/>
      <c r="I11" s="31"/>
      <c r="J11" s="31"/>
      <c r="K11" s="31"/>
      <c r="L11" s="31"/>
      <c r="M11" s="31"/>
      <c r="N11" s="31"/>
      <c r="O11" s="31"/>
      <c r="P11" s="31"/>
    </row>
    <row r="12" spans="1:16">
      <c r="A12" s="33" t="s">
        <v>570</v>
      </c>
      <c r="J12" s="187"/>
      <c r="L12" s="187"/>
      <c r="N12" s="215" t="s">
        <v>97</v>
      </c>
      <c r="P12" s="215" t="s">
        <v>98</v>
      </c>
    </row>
    <row r="13" spans="1:16" ht="15.75" thickBot="1">
      <c r="A13" s="33" t="s">
        <v>662</v>
      </c>
      <c r="B13" s="33" t="s">
        <v>84</v>
      </c>
      <c r="D13" s="187">
        <v>2021</v>
      </c>
      <c r="E13" s="33" t="s">
        <v>975</v>
      </c>
      <c r="F13" s="187">
        <v>2022</v>
      </c>
      <c r="G13" s="33" t="s">
        <v>975</v>
      </c>
      <c r="H13" s="187">
        <v>2023</v>
      </c>
      <c r="I13" s="33" t="s">
        <v>975</v>
      </c>
      <c r="J13" s="187">
        <v>2024</v>
      </c>
      <c r="K13" s="33" t="s">
        <v>975</v>
      </c>
      <c r="L13" s="187">
        <v>2025</v>
      </c>
      <c r="M13" s="33" t="s">
        <v>975</v>
      </c>
      <c r="N13" s="215" t="s">
        <v>672</v>
      </c>
      <c r="O13" s="33" t="s">
        <v>975</v>
      </c>
      <c r="P13" s="215" t="s">
        <v>672</v>
      </c>
    </row>
    <row r="14" spans="1:16">
      <c r="A14" s="32">
        <v>1</v>
      </c>
      <c r="B14" s="31"/>
      <c r="C14" s="31"/>
      <c r="D14" s="31"/>
      <c r="E14" s="31"/>
      <c r="F14" s="31"/>
      <c r="G14" s="31"/>
      <c r="H14" s="31"/>
      <c r="I14" s="31"/>
      <c r="J14" s="31"/>
      <c r="K14" s="31"/>
      <c r="L14" s="31"/>
      <c r="M14" s="31"/>
      <c r="N14" s="31"/>
      <c r="O14" s="31"/>
      <c r="P14" s="31"/>
    </row>
    <row r="15" spans="1:16">
      <c r="A15" s="33">
        <v>2</v>
      </c>
      <c r="B15" s="104" t="s">
        <v>571</v>
      </c>
    </row>
    <row r="16" spans="1:16">
      <c r="A16" s="33">
        <v>3</v>
      </c>
      <c r="B16" s="21" t="s">
        <v>976</v>
      </c>
      <c r="D16" s="188">
        <v>875828894.25</v>
      </c>
      <c r="E16" s="93">
        <f>(+F16-D16)/D16</f>
        <v>4.7407930056424991E-2</v>
      </c>
      <c r="F16" s="188">
        <v>917350129.21000004</v>
      </c>
      <c r="G16" s="93">
        <f>(+H16-F16)/F16</f>
        <v>5.2876269382304664E-2</v>
      </c>
      <c r="H16" s="188">
        <v>965856181.75999999</v>
      </c>
      <c r="I16" s="93">
        <f>(+J16-H16)/H16</f>
        <v>5.9312532250515693E-2</v>
      </c>
      <c r="J16" s="188">
        <v>1023143557.6899999</v>
      </c>
      <c r="K16" s="93">
        <f>(+L16-J16)/J16</f>
        <v>9.4551249590442005E-2</v>
      </c>
      <c r="L16" s="188">
        <v>1119883059.5799999</v>
      </c>
      <c r="M16" s="93">
        <f>(+N16-L16)/L16</f>
        <v>3.8522224922157206E-2</v>
      </c>
      <c r="N16" s="280">
        <f>+'Sch B-1'!K14</f>
        <v>1163023446.6876543</v>
      </c>
      <c r="O16" s="281">
        <f>(+P16-N16)/N16</f>
        <v>6.0896449225615351E-2</v>
      </c>
      <c r="P16" s="280">
        <f>+'Sch B-1'!K76</f>
        <v>1233847444.9570692</v>
      </c>
    </row>
    <row r="17" spans="1:16">
      <c r="A17" s="33">
        <v>4</v>
      </c>
      <c r="B17" s="21" t="s">
        <v>977</v>
      </c>
      <c r="D17" s="193">
        <v>8602394.9900000002</v>
      </c>
      <c r="E17" s="93">
        <f t="shared" ref="E17:E21" si="0">(+F17-D17)/D17</f>
        <v>0.27904991258719219</v>
      </c>
      <c r="F17" s="193">
        <v>11002892.560000001</v>
      </c>
      <c r="G17" s="93">
        <f t="shared" ref="G17" si="1">(+H17-F17)/F17</f>
        <v>0.27387022763039681</v>
      </c>
      <c r="H17" s="193">
        <v>14016257.25</v>
      </c>
      <c r="I17" s="93">
        <f t="shared" ref="I17:K17" si="2">(+J17-H17)/H17</f>
        <v>2.0994754894356693</v>
      </c>
      <c r="J17" s="193">
        <v>43443045.799999997</v>
      </c>
      <c r="K17" s="93">
        <f t="shared" si="2"/>
        <v>-0.54256751077061915</v>
      </c>
      <c r="L17" s="193">
        <v>19872260.579999998</v>
      </c>
      <c r="M17" s="93">
        <f>(+N17-L17)/L17</f>
        <v>0.2706899961635072</v>
      </c>
      <c r="N17" s="282">
        <f>Linkin!B281</f>
        <v>25251482.720160414</v>
      </c>
      <c r="O17" s="281">
        <f>(+P17-N17)/N17</f>
        <v>0.24708924308285538</v>
      </c>
      <c r="P17" s="282">
        <f>Linkin!D281</f>
        <v>31490852.472204652</v>
      </c>
    </row>
    <row r="18" spans="1:16">
      <c r="A18" s="33">
        <v>5</v>
      </c>
      <c r="B18" s="21" t="s">
        <v>978</v>
      </c>
      <c r="D18" s="193">
        <v>-198341569.72999999</v>
      </c>
      <c r="E18" s="93">
        <f t="shared" si="0"/>
        <v>5.7420731445776182E-2</v>
      </c>
      <c r="F18" s="193">
        <v>-209730487.74000001</v>
      </c>
      <c r="G18" s="93">
        <f t="shared" ref="G18" si="3">(+H18-F18)/F18</f>
        <v>1.9973838783006053E-2</v>
      </c>
      <c r="H18" s="193">
        <v>-213919610.69</v>
      </c>
      <c r="I18" s="93">
        <f t="shared" ref="I18:K18" si="4">(+J18-H18)/H18</f>
        <v>6.9776590102488323E-2</v>
      </c>
      <c r="J18" s="193">
        <v>-228846191.68000001</v>
      </c>
      <c r="K18" s="93">
        <f t="shared" si="4"/>
        <v>7.89871057381452E-2</v>
      </c>
      <c r="L18" s="193">
        <v>-246922090.02000001</v>
      </c>
      <c r="M18" s="93">
        <f>(+N18-L18)/L18</f>
        <v>7.7313210771146459E-2</v>
      </c>
      <c r="N18" s="282">
        <f>+'Sch B-1'!K20+'Sch B-1'!K22</f>
        <v>-266012429.60976827</v>
      </c>
      <c r="O18" s="281">
        <f>(+P18-N18)/N18</f>
        <v>6.1816218769667336E-2</v>
      </c>
      <c r="P18" s="282">
        <f>+'Sch B-1'!K82+'Sch B-1'!K84</f>
        <v>-282456312.15397644</v>
      </c>
    </row>
    <row r="19" spans="1:16">
      <c r="A19" s="33">
        <v>6</v>
      </c>
      <c r="B19" s="21" t="s">
        <v>979</v>
      </c>
      <c r="D19" s="189">
        <v>353620.01</v>
      </c>
      <c r="E19" s="93">
        <f t="shared" si="0"/>
        <v>-9.2480626308448999E-2</v>
      </c>
      <c r="F19" s="189">
        <v>320917.01</v>
      </c>
      <c r="G19" s="93">
        <f t="shared" ref="G19" si="5">(+H19-F19)/F19</f>
        <v>-0.60774173360271555</v>
      </c>
      <c r="H19" s="189">
        <v>125882.35</v>
      </c>
      <c r="I19" s="93">
        <f t="shared" ref="I19:K19" si="6">(+J19-H19)/H19</f>
        <v>-0.19178478952768205</v>
      </c>
      <c r="J19" s="189">
        <v>101740.03</v>
      </c>
      <c r="K19" s="93">
        <f t="shared" si="6"/>
        <v>-0.23729204719125802</v>
      </c>
      <c r="L19" s="189">
        <v>77597.929999999993</v>
      </c>
      <c r="M19" s="93">
        <f>(+N19-L19)/L19</f>
        <v>-13.062159204313973</v>
      </c>
      <c r="N19" s="282">
        <f>+'Sch B-1'!K18</f>
        <v>-935998.58558521129</v>
      </c>
      <c r="O19" s="281">
        <f>(+P19-N19)/N19</f>
        <v>-7.1321438571858214E-2</v>
      </c>
      <c r="P19" s="282">
        <f>+'Sch B-1'!K80</f>
        <v>-869241.81996004947</v>
      </c>
    </row>
    <row r="20" spans="1:16">
      <c r="A20" s="33">
        <v>7</v>
      </c>
      <c r="D20" s="39"/>
      <c r="E20" s="93"/>
      <c r="F20" s="39"/>
      <c r="G20" s="93"/>
      <c r="H20" s="39"/>
      <c r="I20" s="93"/>
      <c r="J20" s="39"/>
      <c r="K20" s="93"/>
      <c r="L20" s="39"/>
      <c r="M20" s="93"/>
      <c r="N20" s="39"/>
      <c r="O20" s="93"/>
      <c r="P20" s="39"/>
    </row>
    <row r="21" spans="1:16">
      <c r="A21" s="33">
        <v>8</v>
      </c>
      <c r="B21" s="21" t="s">
        <v>980</v>
      </c>
      <c r="D21" s="21">
        <f>SUM(D16:D20)</f>
        <v>686443339.51999998</v>
      </c>
      <c r="E21" s="93">
        <f t="shared" si="0"/>
        <v>4.7345657899056752E-2</v>
      </c>
      <c r="F21" s="21">
        <f>SUM(F16:F20)</f>
        <v>718943451.03999996</v>
      </c>
      <c r="G21" s="93">
        <f t="shared" ref="G21" si="7">(+H21-F21)/F21</f>
        <v>6.556184573601119E-2</v>
      </c>
      <c r="H21" s="21">
        <f>SUM(H16:H20)</f>
        <v>766078710.66999996</v>
      </c>
      <c r="I21" s="93">
        <f t="shared" ref="I21:K21" si="8">(+J21-H21)/H21</f>
        <v>9.3676328777282977E-2</v>
      </c>
      <c r="J21" s="21">
        <f>SUM(J16:J20)</f>
        <v>837842151.83999991</v>
      </c>
      <c r="K21" s="93">
        <f t="shared" si="8"/>
        <v>6.5726791268573212E-2</v>
      </c>
      <c r="L21" s="21">
        <f>SUM(L16:L20)</f>
        <v>892910828.06999981</v>
      </c>
      <c r="M21" s="93">
        <f>(+N21-L21)/L21</f>
        <v>3.1823640445576243E-2</v>
      </c>
      <c r="N21" s="21">
        <f>SUM(N16:N20)</f>
        <v>921326501.21246123</v>
      </c>
      <c r="O21" s="93">
        <f>(+P21-N21)/N21</f>
        <v>6.5868334583899818E-2</v>
      </c>
      <c r="P21" s="21">
        <f>SUM(P16:P20)</f>
        <v>982012743.45533741</v>
      </c>
    </row>
    <row r="22" spans="1:16">
      <c r="A22" s="33">
        <v>9</v>
      </c>
      <c r="D22" s="39"/>
      <c r="E22" s="93"/>
      <c r="F22" s="39"/>
      <c r="G22" s="93"/>
      <c r="H22" s="278"/>
      <c r="I22" s="93"/>
      <c r="J22" s="278"/>
      <c r="K22" s="279"/>
      <c r="L22" s="278"/>
      <c r="M22" s="279"/>
      <c r="N22" s="278"/>
      <c r="O22" s="279"/>
      <c r="P22" s="278"/>
    </row>
    <row r="23" spans="1:16">
      <c r="A23" s="33">
        <v>10</v>
      </c>
      <c r="B23" s="104" t="s">
        <v>981</v>
      </c>
      <c r="E23" s="93"/>
      <c r="G23" s="93"/>
      <c r="I23" s="93"/>
      <c r="K23" s="93"/>
      <c r="M23" s="93"/>
      <c r="O23" s="93"/>
    </row>
    <row r="24" spans="1:16">
      <c r="A24" s="33">
        <v>11</v>
      </c>
      <c r="B24" s="21" t="s">
        <v>982</v>
      </c>
      <c r="D24" s="193">
        <v>249737.68</v>
      </c>
      <c r="E24" s="93">
        <f t="shared" ref="E24" si="9">(+F24-D24)/D24</f>
        <v>0</v>
      </c>
      <c r="F24" s="193">
        <v>249737.68</v>
      </c>
      <c r="G24" s="93">
        <f t="shared" ref="G24" si="10">(+H24-F24)/F24</f>
        <v>0</v>
      </c>
      <c r="H24" s="193">
        <v>249737.68</v>
      </c>
      <c r="I24" s="93">
        <f t="shared" ref="I24:O24" si="11">(+J24-H24)/H24</f>
        <v>0.22586099142107832</v>
      </c>
      <c r="J24" s="193">
        <v>306143.68</v>
      </c>
      <c r="K24" s="93">
        <f t="shared" si="11"/>
        <v>-1.6082938573156246E-2</v>
      </c>
      <c r="L24" s="193">
        <v>301219.99</v>
      </c>
      <c r="M24" s="93">
        <f t="shared" si="11"/>
        <v>-7.9494060138572426E-3</v>
      </c>
      <c r="N24" s="283">
        <v>298825.46999999997</v>
      </c>
      <c r="O24" s="281">
        <f t="shared" si="11"/>
        <v>0</v>
      </c>
      <c r="P24" s="283">
        <v>298825.46999999997</v>
      </c>
    </row>
    <row r="25" spans="1:16">
      <c r="A25" s="33">
        <v>12</v>
      </c>
      <c r="B25" s="21" t="s">
        <v>978</v>
      </c>
      <c r="D25" s="21">
        <v>0</v>
      </c>
      <c r="E25" s="93"/>
      <c r="F25" s="21">
        <v>0</v>
      </c>
      <c r="G25" s="93"/>
      <c r="H25" s="21">
        <v>0</v>
      </c>
      <c r="I25" s="93"/>
      <c r="J25" s="21">
        <v>0</v>
      </c>
      <c r="K25" s="93"/>
      <c r="L25" s="21">
        <v>0</v>
      </c>
      <c r="M25" s="93"/>
      <c r="N25" s="21">
        <v>0</v>
      </c>
      <c r="O25" s="93"/>
      <c r="P25" s="21">
        <v>0</v>
      </c>
    </row>
    <row r="26" spans="1:16">
      <c r="A26" s="33">
        <v>13</v>
      </c>
      <c r="B26" s="21" t="s">
        <v>983</v>
      </c>
      <c r="D26" s="21">
        <v>0</v>
      </c>
      <c r="E26" s="93"/>
      <c r="F26" s="21">
        <v>0</v>
      </c>
      <c r="G26" s="93"/>
      <c r="H26" s="21">
        <v>0</v>
      </c>
      <c r="I26" s="93"/>
      <c r="J26" s="21">
        <v>0</v>
      </c>
      <c r="K26" s="93"/>
      <c r="L26" s="21">
        <v>0</v>
      </c>
      <c r="M26" s="93"/>
      <c r="N26" s="21">
        <v>0</v>
      </c>
      <c r="O26" s="93"/>
      <c r="P26" s="21">
        <v>0</v>
      </c>
    </row>
    <row r="27" spans="1:16">
      <c r="A27" s="33">
        <v>14</v>
      </c>
      <c r="B27" s="21" t="s">
        <v>984</v>
      </c>
      <c r="D27" s="21">
        <v>0</v>
      </c>
      <c r="E27" s="93"/>
      <c r="F27" s="21">
        <v>0</v>
      </c>
      <c r="G27" s="93"/>
      <c r="H27" s="21">
        <v>0</v>
      </c>
      <c r="I27" s="93"/>
      <c r="J27" s="21">
        <v>0</v>
      </c>
      <c r="K27" s="93"/>
      <c r="L27" s="21">
        <v>0</v>
      </c>
      <c r="M27" s="93"/>
      <c r="N27" s="21">
        <v>0</v>
      </c>
      <c r="O27" s="93"/>
      <c r="P27" s="21">
        <v>0</v>
      </c>
    </row>
    <row r="28" spans="1:16">
      <c r="A28" s="33">
        <v>15</v>
      </c>
      <c r="E28" s="93"/>
      <c r="G28" s="93"/>
      <c r="I28" s="93"/>
      <c r="K28" s="93"/>
      <c r="M28" s="93"/>
      <c r="O28" s="93"/>
    </row>
    <row r="29" spans="1:16">
      <c r="A29" s="33">
        <v>16</v>
      </c>
      <c r="B29" s="21" t="s">
        <v>985</v>
      </c>
      <c r="E29" s="93"/>
      <c r="G29" s="93"/>
      <c r="I29" s="93"/>
      <c r="K29" s="93"/>
      <c r="M29" s="93"/>
      <c r="O29" s="93"/>
    </row>
    <row r="30" spans="1:16">
      <c r="A30" s="33">
        <v>17</v>
      </c>
      <c r="B30" s="21" t="s">
        <v>986</v>
      </c>
      <c r="D30" s="39">
        <f>SUM(D24:D27)</f>
        <v>249737.68</v>
      </c>
      <c r="E30" s="93">
        <f>(+D30-F30)/F30</f>
        <v>0</v>
      </c>
      <c r="F30" s="39">
        <f>SUM(F24:F27)</f>
        <v>249737.68</v>
      </c>
      <c r="G30" s="93">
        <f>(+F30-H30)/H30</f>
        <v>0</v>
      </c>
      <c r="H30" s="39">
        <f>SUM(H24:H27)</f>
        <v>249737.68</v>
      </c>
      <c r="I30" s="93">
        <f>(+H30-J30)/J30</f>
        <v>-0.18424682162310194</v>
      </c>
      <c r="J30" s="39">
        <f>SUM(J24:J27)</f>
        <v>306143.68</v>
      </c>
      <c r="K30" s="93">
        <f>(+J30-L30)/L30</f>
        <v>1.6345827512974826E-2</v>
      </c>
      <c r="L30" s="39">
        <f>SUM(L24:L27)</f>
        <v>301219.99</v>
      </c>
      <c r="M30" s="93">
        <f>(+L30-N30)/N30</f>
        <v>8.013105442451136E-3</v>
      </c>
      <c r="N30" s="39">
        <f>SUM(N24:N27)</f>
        <v>298825.46999999997</v>
      </c>
      <c r="O30" s="93">
        <f>(+N30-P30)/P30</f>
        <v>0</v>
      </c>
      <c r="P30" s="39">
        <f>SUM(P24:P27)</f>
        <v>298825.46999999997</v>
      </c>
    </row>
    <row r="31" spans="1:16">
      <c r="A31" s="33">
        <v>18</v>
      </c>
      <c r="D31" s="39"/>
      <c r="E31" s="93"/>
      <c r="F31" s="39"/>
      <c r="G31" s="93"/>
      <c r="H31" s="39"/>
      <c r="I31" s="93"/>
      <c r="J31" s="39"/>
      <c r="K31" s="93"/>
      <c r="L31" s="39"/>
      <c r="M31" s="93"/>
      <c r="N31" s="39"/>
      <c r="O31" s="93"/>
      <c r="P31" s="39"/>
    </row>
    <row r="32" spans="1:16">
      <c r="A32" s="33">
        <v>19</v>
      </c>
      <c r="B32" s="104" t="s">
        <v>987</v>
      </c>
      <c r="E32" s="93"/>
      <c r="G32" s="93"/>
      <c r="I32" s="93"/>
      <c r="K32" s="93"/>
      <c r="M32" s="93"/>
      <c r="O32" s="93"/>
    </row>
    <row r="33" spans="1:16">
      <c r="A33" s="33">
        <v>20</v>
      </c>
      <c r="B33" s="21" t="s">
        <v>988</v>
      </c>
      <c r="D33" s="193">
        <v>-1445900.69</v>
      </c>
      <c r="E33" s="93">
        <f t="shared" ref="E33" si="12">(+F33-D33)/D33</f>
        <v>-0.90197737577675552</v>
      </c>
      <c r="F33" s="193">
        <v>-141730.98000000001</v>
      </c>
      <c r="G33" s="93">
        <f t="shared" ref="G33" si="13">(+H33-F33)/F33</f>
        <v>-2.2578308567400014</v>
      </c>
      <c r="H33" s="193">
        <v>178273.6</v>
      </c>
      <c r="I33" s="93">
        <f t="shared" ref="I33:O33" si="14">(+J33-H33)/H33</f>
        <v>2.8047510119277339</v>
      </c>
      <c r="J33" s="285">
        <v>678286.66</v>
      </c>
      <c r="K33" s="281">
        <f t="shared" si="14"/>
        <v>-0.57997900179844319</v>
      </c>
      <c r="L33" s="285">
        <v>284894.64</v>
      </c>
      <c r="M33" s="281">
        <f t="shared" si="14"/>
        <v>1.7150080815841251</v>
      </c>
      <c r="N33" s="282">
        <v>773491.25</v>
      </c>
      <c r="O33" s="281">
        <f t="shared" si="14"/>
        <v>0</v>
      </c>
      <c r="P33" s="282">
        <v>773491.25</v>
      </c>
    </row>
    <row r="34" spans="1:16">
      <c r="A34" s="33">
        <v>21</v>
      </c>
      <c r="B34" s="21" t="s">
        <v>989</v>
      </c>
      <c r="D34" s="193">
        <v>0</v>
      </c>
      <c r="E34" s="93" t="str">
        <f>IFERROR((+F34-D34)/D34,"")</f>
        <v/>
      </c>
      <c r="F34" s="193">
        <v>0</v>
      </c>
      <c r="G34" s="93" t="str">
        <f>IFERROR((+H34-F34)/F34,"")</f>
        <v/>
      </c>
      <c r="H34" s="193">
        <v>0</v>
      </c>
      <c r="I34" s="93" t="str">
        <f>IFERROR((+J34-H34)/H34,"")</f>
        <v/>
      </c>
      <c r="J34" s="285">
        <v>0</v>
      </c>
      <c r="K34" s="281" t="str">
        <f>IFERROR((+L34-J34)/J34,"")</f>
        <v/>
      </c>
      <c r="L34" s="285">
        <v>0</v>
      </c>
      <c r="M34" s="281" t="str">
        <f>IFERROR((+N34-L34)/L34,"")</f>
        <v/>
      </c>
      <c r="N34" s="282">
        <v>0</v>
      </c>
      <c r="O34" s="281" t="str">
        <f>IFERROR((+P34-N34)/N34,"")</f>
        <v/>
      </c>
      <c r="P34" s="282">
        <v>0</v>
      </c>
    </row>
    <row r="35" spans="1:16">
      <c r="A35" s="33">
        <v>22</v>
      </c>
      <c r="B35" s="21" t="s">
        <v>990</v>
      </c>
      <c r="D35" s="193"/>
      <c r="E35" s="93"/>
      <c r="F35" s="193"/>
      <c r="G35" s="93"/>
      <c r="H35" s="193"/>
      <c r="I35" s="93"/>
      <c r="J35" s="285"/>
      <c r="K35" s="281"/>
      <c r="L35" s="285"/>
      <c r="M35" s="281"/>
      <c r="N35" s="282"/>
      <c r="O35" s="281"/>
      <c r="P35" s="282"/>
    </row>
    <row r="36" spans="1:16">
      <c r="A36" s="33">
        <v>23</v>
      </c>
      <c r="B36" s="21" t="s">
        <v>991</v>
      </c>
      <c r="D36" s="193">
        <v>5565420.0899999999</v>
      </c>
      <c r="E36" s="93">
        <f t="shared" ref="E36:E38" si="15">(+F36-D36)/D36</f>
        <v>0.17654678606660226</v>
      </c>
      <c r="F36" s="193">
        <v>6547977.1200000001</v>
      </c>
      <c r="G36" s="93">
        <f t="shared" ref="G36:G38" si="16">(+H36-F36)/F36</f>
        <v>9.5838402990632302E-2</v>
      </c>
      <c r="H36" s="193">
        <v>7175524.79</v>
      </c>
      <c r="I36" s="93">
        <f t="shared" ref="I36:O38" si="17">(+J36-H36)/H36</f>
        <v>9.1388993724039552E-2</v>
      </c>
      <c r="J36" s="285">
        <v>7831288.7800000003</v>
      </c>
      <c r="K36" s="281">
        <f t="shared" si="17"/>
        <v>-2.5162845546349615E-2</v>
      </c>
      <c r="L36" s="285">
        <v>7634231.2699999996</v>
      </c>
      <c r="M36" s="281">
        <f t="shared" si="17"/>
        <v>0.20233144477426873</v>
      </c>
      <c r="N36" s="283">
        <v>9178876.3125999998</v>
      </c>
      <c r="O36" s="281">
        <f t="shared" si="17"/>
        <v>8.4598712967746306E-2</v>
      </c>
      <c r="P36" s="283">
        <v>9955397.4351360928</v>
      </c>
    </row>
    <row r="37" spans="1:16">
      <c r="A37" s="33">
        <v>24</v>
      </c>
      <c r="B37" s="21" t="s">
        <v>992</v>
      </c>
      <c r="C37" s="198"/>
      <c r="D37" s="193">
        <v>-966832.21</v>
      </c>
      <c r="E37" s="93">
        <f t="shared" si="15"/>
        <v>-0.22842193062641133</v>
      </c>
      <c r="F37" s="193">
        <v>-745986.53</v>
      </c>
      <c r="G37" s="93">
        <f t="shared" si="16"/>
        <v>-2.5983284175385916E-2</v>
      </c>
      <c r="H37" s="193">
        <v>-726603.35</v>
      </c>
      <c r="I37" s="93">
        <f t="shared" si="17"/>
        <v>-0.11913279783254498</v>
      </c>
      <c r="J37" s="285">
        <v>-640041.06000000006</v>
      </c>
      <c r="K37" s="281">
        <f t="shared" si="17"/>
        <v>0.27249286162984604</v>
      </c>
      <c r="L37" s="285">
        <v>-814447.68</v>
      </c>
      <c r="M37" s="281">
        <f t="shared" si="17"/>
        <v>4.8424620719651319E-2</v>
      </c>
      <c r="N37" s="282">
        <f>-'[11]Link Out'!$E$3</f>
        <v>-853887</v>
      </c>
      <c r="O37" s="281">
        <f t="shared" si="17"/>
        <v>0.16636510451617134</v>
      </c>
      <c r="P37" s="282">
        <f>-'[11]Link Out'!$G$3</f>
        <v>-995944</v>
      </c>
    </row>
    <row r="38" spans="1:16">
      <c r="A38" s="33">
        <v>25</v>
      </c>
      <c r="B38" s="21" t="s">
        <v>993</v>
      </c>
      <c r="D38" s="193">
        <v>4567979.1500000004</v>
      </c>
      <c r="E38" s="93">
        <f t="shared" si="15"/>
        <v>7.9982258675589626E-2</v>
      </c>
      <c r="F38" s="193">
        <v>4933336.4400000004</v>
      </c>
      <c r="G38" s="93">
        <f t="shared" si="16"/>
        <v>2.6251130766179655E-2</v>
      </c>
      <c r="H38" s="193">
        <v>5062842.0999999996</v>
      </c>
      <c r="I38" s="93">
        <f t="shared" si="17"/>
        <v>0.32952726098252211</v>
      </c>
      <c r="J38" s="285">
        <v>6731186.5899999999</v>
      </c>
      <c r="K38" s="281">
        <f t="shared" si="17"/>
        <v>4.5945994196544854E-2</v>
      </c>
      <c r="L38" s="285">
        <v>7040457.6500000004</v>
      </c>
      <c r="M38" s="281">
        <f t="shared" si="17"/>
        <v>0.72009835210073303</v>
      </c>
      <c r="N38" s="283">
        <v>12110279.6018</v>
      </c>
      <c r="O38" s="281">
        <f t="shared" si="17"/>
        <v>4.063683116442506E-3</v>
      </c>
      <c r="P38" s="283">
        <v>12159491.940553233</v>
      </c>
    </row>
    <row r="39" spans="1:16">
      <c r="A39" s="33">
        <v>26</v>
      </c>
      <c r="B39" s="21" t="s">
        <v>994</v>
      </c>
      <c r="D39" s="193"/>
      <c r="E39" s="93"/>
      <c r="F39" s="193"/>
      <c r="G39" s="93"/>
      <c r="H39" s="193"/>
      <c r="I39" s="93"/>
      <c r="J39" s="285"/>
      <c r="K39" s="281"/>
      <c r="L39" s="285"/>
      <c r="M39" s="281"/>
      <c r="N39" s="282"/>
      <c r="O39" s="281"/>
      <c r="P39" s="282"/>
    </row>
    <row r="40" spans="1:16">
      <c r="A40" s="33">
        <v>27</v>
      </c>
      <c r="B40" s="21" t="s">
        <v>995</v>
      </c>
      <c r="D40" s="193">
        <v>1264179.8400000001</v>
      </c>
      <c r="E40" s="93">
        <f t="shared" ref="E40:E43" si="18">(+F40-D40)/D40</f>
        <v>1.9104011657075621</v>
      </c>
      <c r="F40" s="193">
        <v>3679270.48</v>
      </c>
      <c r="G40" s="93">
        <f t="shared" ref="G40:G43" si="19">(+H40-F40)/F40</f>
        <v>0.60729491679013503</v>
      </c>
      <c r="H40" s="193">
        <v>5913672.7400000002</v>
      </c>
      <c r="I40" s="93">
        <f t="shared" ref="I40:O43" si="20">(+J40-H40)/H40</f>
        <v>-0.91207136024236601</v>
      </c>
      <c r="J40" s="285">
        <v>519981.2</v>
      </c>
      <c r="K40" s="281">
        <f t="shared" si="20"/>
        <v>-0.51537084417667411</v>
      </c>
      <c r="L40" s="285">
        <v>251998.05</v>
      </c>
      <c r="M40" s="281">
        <f t="shared" si="20"/>
        <v>11.828587086288961</v>
      </c>
      <c r="N40" s="283">
        <v>3232778.9299999997</v>
      </c>
      <c r="O40" s="281">
        <f t="shared" si="20"/>
        <v>0.1679209936075878</v>
      </c>
      <c r="P40" s="283">
        <v>3775630.3800392742</v>
      </c>
    </row>
    <row r="41" spans="1:16">
      <c r="A41" s="33">
        <v>28</v>
      </c>
      <c r="B41" s="21" t="s">
        <v>996</v>
      </c>
      <c r="D41" s="193">
        <v>1313314.27</v>
      </c>
      <c r="E41" s="93">
        <f t="shared" si="18"/>
        <v>0.21329900725132597</v>
      </c>
      <c r="F41" s="193">
        <v>1593442.9</v>
      </c>
      <c r="G41" s="93">
        <f t="shared" si="19"/>
        <v>-1.0075610490968907E-2</v>
      </c>
      <c r="H41" s="193">
        <v>1577387.99</v>
      </c>
      <c r="I41" s="93">
        <f t="shared" si="20"/>
        <v>0.19540318041853491</v>
      </c>
      <c r="J41" s="285">
        <v>1885614.62</v>
      </c>
      <c r="K41" s="281">
        <f t="shared" si="20"/>
        <v>-0.17153673744850373</v>
      </c>
      <c r="L41" s="285">
        <v>1562162.44</v>
      </c>
      <c r="M41" s="281">
        <f t="shared" si="20"/>
        <v>2.2278959446752546</v>
      </c>
      <c r="N41" s="283">
        <v>5042497.8050000006</v>
      </c>
      <c r="O41" s="281">
        <f t="shared" si="20"/>
        <v>8.8291118948736966E-2</v>
      </c>
      <c r="P41" s="283">
        <v>5487705.5785000008</v>
      </c>
    </row>
    <row r="42" spans="1:16">
      <c r="A42" s="33">
        <v>29</v>
      </c>
      <c r="B42" s="21" t="s">
        <v>997</v>
      </c>
      <c r="D42" s="193">
        <v>2006393.62</v>
      </c>
      <c r="E42" s="93">
        <f t="shared" si="18"/>
        <v>1.5144574223676008</v>
      </c>
      <c r="F42" s="193">
        <v>5044991.33</v>
      </c>
      <c r="G42" s="93">
        <f t="shared" si="19"/>
        <v>0.15275164803900668</v>
      </c>
      <c r="H42" s="193">
        <v>5815622.0700000003</v>
      </c>
      <c r="I42" s="93">
        <f t="shared" si="20"/>
        <v>-0.2592044276357181</v>
      </c>
      <c r="J42" s="285">
        <v>4308187.08</v>
      </c>
      <c r="K42" s="281">
        <f t="shared" si="20"/>
        <v>0.12062554627966618</v>
      </c>
      <c r="L42" s="285">
        <v>4827864.5</v>
      </c>
      <c r="M42" s="281">
        <f t="shared" si="20"/>
        <v>-4.7977630689510858E-2</v>
      </c>
      <c r="N42" s="282">
        <f>'Sch B-5'!O20</f>
        <v>4596235</v>
      </c>
      <c r="O42" s="281">
        <f t="shared" si="20"/>
        <v>0</v>
      </c>
      <c r="P42" s="282">
        <f>'Sch B-5'!O86</f>
        <v>4596235</v>
      </c>
    </row>
    <row r="43" spans="1:16">
      <c r="A43" s="33">
        <v>30</v>
      </c>
      <c r="B43" s="21" t="s">
        <v>998</v>
      </c>
      <c r="D43" s="193">
        <v>607618.1</v>
      </c>
      <c r="E43" s="93">
        <f t="shared" si="18"/>
        <v>-0.35565413538536783</v>
      </c>
      <c r="F43" s="193">
        <v>391516.21</v>
      </c>
      <c r="G43" s="93">
        <f t="shared" si="19"/>
        <v>0.54206567845556108</v>
      </c>
      <c r="H43" s="193">
        <v>603743.71</v>
      </c>
      <c r="I43" s="93">
        <f t="shared" si="20"/>
        <v>0.35993067323218991</v>
      </c>
      <c r="J43" s="285">
        <v>821049.59</v>
      </c>
      <c r="K43" s="281">
        <f t="shared" si="20"/>
        <v>-0.40834486014419658</v>
      </c>
      <c r="L43" s="285">
        <v>485778.21</v>
      </c>
      <c r="M43" s="281">
        <f t="shared" si="20"/>
        <v>1.2518924222640617</v>
      </c>
      <c r="N43" s="283">
        <v>1093920.27</v>
      </c>
      <c r="O43" s="281">
        <f t="shared" si="20"/>
        <v>-0.14030506979290996</v>
      </c>
      <c r="P43" s="283">
        <v>940437.7101697711</v>
      </c>
    </row>
    <row r="44" spans="1:16">
      <c r="A44" s="33">
        <v>31</v>
      </c>
      <c r="E44" s="93"/>
      <c r="G44" s="93"/>
      <c r="I44" s="93"/>
      <c r="J44" s="282"/>
      <c r="K44" s="281"/>
      <c r="L44" s="282"/>
      <c r="M44" s="281"/>
      <c r="N44" s="282"/>
      <c r="O44" s="281"/>
      <c r="P44" s="282"/>
    </row>
    <row r="45" spans="1:16">
      <c r="A45" s="33">
        <v>32</v>
      </c>
      <c r="B45" s="21" t="s">
        <v>999</v>
      </c>
      <c r="E45" s="93"/>
      <c r="G45" s="93"/>
      <c r="I45" s="93"/>
      <c r="J45" s="282"/>
      <c r="K45" s="281"/>
      <c r="L45" s="282"/>
      <c r="M45" s="281"/>
      <c r="N45" s="282"/>
      <c r="O45" s="281"/>
      <c r="P45" s="282"/>
    </row>
    <row r="46" spans="1:16">
      <c r="A46" s="33">
        <v>33</v>
      </c>
      <c r="B46" s="21" t="s">
        <v>1000</v>
      </c>
      <c r="D46" s="190">
        <f>SUM(D33:D43)</f>
        <v>12912172.17</v>
      </c>
      <c r="E46" s="93">
        <f>(+D46-F46)/F46</f>
        <v>-0.39387489512848223</v>
      </c>
      <c r="F46" s="190">
        <f>SUM(F33:F43)</f>
        <v>21302816.970000003</v>
      </c>
      <c r="G46" s="93">
        <f t="shared" ref="G46" si="21">(+F46-H46)/H46</f>
        <v>-0.1678737830203321</v>
      </c>
      <c r="H46" s="190">
        <f>SUM(H33:H43)</f>
        <v>25600463.650000002</v>
      </c>
      <c r="I46" s="93">
        <f>(+H46-J46)/J46</f>
        <v>0.15653144595012108</v>
      </c>
      <c r="J46" s="286">
        <f>SUM(J33:J43)</f>
        <v>22135553.459999997</v>
      </c>
      <c r="K46" s="281">
        <f>(+J46-L46)/L46</f>
        <v>4.0549844887723854E-2</v>
      </c>
      <c r="L46" s="286">
        <f>SUM(L33:L43)</f>
        <v>21272939.079999998</v>
      </c>
      <c r="M46" s="281">
        <f>(+L46-N46)/N46</f>
        <v>-0.39521172291466239</v>
      </c>
      <c r="N46" s="286">
        <f>SUM(N33:N43)</f>
        <v>35174192.169399999</v>
      </c>
      <c r="O46" s="281">
        <f>(+N46-P46)/P46</f>
        <v>-4.1377812593759153E-2</v>
      </c>
      <c r="P46" s="286">
        <f>SUM(P33:P44)</f>
        <v>36692445.294398375</v>
      </c>
    </row>
    <row r="47" spans="1:16">
      <c r="A47" s="33">
        <v>34</v>
      </c>
      <c r="D47" s="39"/>
      <c r="E47" s="93"/>
      <c r="F47" s="39"/>
      <c r="G47" s="93"/>
      <c r="H47" s="39"/>
      <c r="I47" s="93"/>
      <c r="J47" s="287"/>
      <c r="K47" s="281"/>
      <c r="L47" s="287"/>
      <c r="M47" s="281"/>
      <c r="N47" s="287"/>
      <c r="O47" s="281"/>
      <c r="P47" s="287"/>
    </row>
    <row r="48" spans="1:16">
      <c r="A48" s="33">
        <v>35</v>
      </c>
      <c r="B48" s="104" t="s">
        <v>101</v>
      </c>
      <c r="E48" s="93"/>
      <c r="G48" s="93"/>
      <c r="I48" s="93"/>
      <c r="J48" s="282"/>
      <c r="K48" s="281"/>
      <c r="L48" s="282"/>
      <c r="M48" s="281"/>
      <c r="N48" s="282"/>
      <c r="O48" s="281"/>
      <c r="P48" s="282"/>
    </row>
    <row r="49" spans="1:16">
      <c r="A49" s="33">
        <v>36</v>
      </c>
      <c r="B49" s="21" t="s">
        <v>1001</v>
      </c>
      <c r="E49" s="93"/>
      <c r="G49" s="93"/>
      <c r="I49" s="93"/>
      <c r="J49" s="282"/>
      <c r="K49" s="281"/>
      <c r="L49" s="282"/>
      <c r="M49" s="281"/>
      <c r="N49" s="282"/>
      <c r="O49" s="281"/>
      <c r="P49" s="282"/>
    </row>
    <row r="50" spans="1:16">
      <c r="A50" s="33">
        <v>37</v>
      </c>
      <c r="B50" s="21" t="s">
        <v>1002</v>
      </c>
      <c r="D50" s="193">
        <v>2477382.19</v>
      </c>
      <c r="E50" s="93">
        <f>(+F50-D50)/D50</f>
        <v>-0.10296856134256781</v>
      </c>
      <c r="F50" s="193">
        <v>2222289.71</v>
      </c>
      <c r="G50" s="93">
        <f>(+H50-F50)/F50</f>
        <v>7.5635021502214558E-2</v>
      </c>
      <c r="H50" s="193">
        <v>2390372.64</v>
      </c>
      <c r="I50" s="93">
        <f>(+J50-H50)/H50</f>
        <v>-2.4321140991640663E-2</v>
      </c>
      <c r="J50" s="285">
        <v>2332236.0499999998</v>
      </c>
      <c r="K50" s="281">
        <f>(+L50-J50)/J50</f>
        <v>-2.8734728630920497E-2</v>
      </c>
      <c r="L50" s="285">
        <v>2265219.88</v>
      </c>
      <c r="M50" s="281">
        <f>(+N50-L50)/L50</f>
        <v>0.11738120986999821</v>
      </c>
      <c r="N50" s="282">
        <f>'[2]Sch J WPs'!$R$90+'[2]Sch J WPs'!$R$336</f>
        <v>2531114.1301359721</v>
      </c>
      <c r="O50" s="281">
        <f>(+P50-N50)/N50</f>
        <v>3.98155897607579E-2</v>
      </c>
      <c r="P50" s="282">
        <f>'[2]Sch J WPs'!$AI$90+'[2]Sch J WPs'!$AI$336</f>
        <v>2631891.9319791235</v>
      </c>
    </row>
    <row r="51" spans="1:16">
      <c r="A51" s="33">
        <v>38</v>
      </c>
      <c r="B51" s="21" t="s">
        <v>1003</v>
      </c>
      <c r="D51" s="193"/>
      <c r="E51" s="93"/>
      <c r="F51" s="193"/>
      <c r="G51" s="93"/>
      <c r="H51" s="193"/>
      <c r="I51" s="93"/>
      <c r="J51" s="285"/>
      <c r="K51" s="281"/>
      <c r="L51" s="285"/>
      <c r="M51" s="281"/>
      <c r="N51" s="282"/>
      <c r="O51" s="281"/>
      <c r="P51" s="282"/>
    </row>
    <row r="52" spans="1:16">
      <c r="A52" s="33">
        <v>39</v>
      </c>
      <c r="B52" s="21" t="s">
        <v>1004</v>
      </c>
      <c r="D52" s="193">
        <v>0</v>
      </c>
      <c r="E52" s="93">
        <v>0</v>
      </c>
      <c r="F52" s="193">
        <v>46585.7</v>
      </c>
      <c r="G52" s="93">
        <f>(+H52-F52)/F52</f>
        <v>24.910572557673277</v>
      </c>
      <c r="H52" s="193">
        <v>1207062.1599999999</v>
      </c>
      <c r="I52" s="93">
        <f>IFERROR((+J52-H52)/H52,"")</f>
        <v>-0.49159845256022272</v>
      </c>
      <c r="J52" s="285">
        <v>613672.27</v>
      </c>
      <c r="K52" s="281">
        <f>IFERROR((+L52-J52)/J52,"")</f>
        <v>0.7614093594289344</v>
      </c>
      <c r="L52" s="285">
        <v>1080928.08</v>
      </c>
      <c r="M52" s="281">
        <f>IFERROR((+N52-L52)/L52,"")</f>
        <v>-0.68107128829514729</v>
      </c>
      <c r="N52" s="282">
        <f>[12]Exhibit!$C$15</f>
        <v>344739</v>
      </c>
      <c r="O52" s="281">
        <f>IFERROR((+P52-N52)/N52,"")</f>
        <v>1.0731067851331006</v>
      </c>
      <c r="P52" s="282">
        <f>[12]Exhibit!$E$15</f>
        <v>714680.76</v>
      </c>
    </row>
    <row r="53" spans="1:16">
      <c r="A53" s="33">
        <v>40</v>
      </c>
      <c r="B53" s="21" t="s">
        <v>1005</v>
      </c>
      <c r="D53" s="193"/>
      <c r="E53" s="93"/>
      <c r="F53" s="193"/>
      <c r="G53" s="93"/>
      <c r="H53" s="193"/>
      <c r="I53" s="93"/>
      <c r="J53" s="285"/>
      <c r="K53" s="281"/>
      <c r="L53" s="285"/>
      <c r="M53" s="281"/>
      <c r="N53" s="282"/>
      <c r="O53" s="281"/>
      <c r="P53" s="282"/>
    </row>
    <row r="54" spans="1:16">
      <c r="A54" s="33">
        <v>41</v>
      </c>
      <c r="B54" s="21" t="s">
        <v>1006</v>
      </c>
      <c r="D54" s="193">
        <v>0</v>
      </c>
      <c r="E54" s="93" t="str">
        <f>IFERROR((+F54-D54)/D54,"")</f>
        <v/>
      </c>
      <c r="F54" s="193">
        <v>0</v>
      </c>
      <c r="G54" s="93" t="str">
        <f>IFERROR((+H54-F54)/F54,"")</f>
        <v/>
      </c>
      <c r="H54" s="193">
        <v>0</v>
      </c>
      <c r="I54" s="93" t="str">
        <f>IFERROR((+J54-H54)/H54,"")</f>
        <v/>
      </c>
      <c r="J54" s="285">
        <v>0</v>
      </c>
      <c r="K54" s="281" t="str">
        <f>IFERROR((+L54-J54)/J54,"")</f>
        <v/>
      </c>
      <c r="L54" s="285">
        <v>0</v>
      </c>
      <c r="M54" s="281" t="str">
        <f>IFERROR((+N54-L54)/L54,"")</f>
        <v/>
      </c>
      <c r="N54" s="282">
        <v>0</v>
      </c>
      <c r="O54" s="281" t="str">
        <f>IFERROR((+P54-N54)/N54,"")</f>
        <v/>
      </c>
      <c r="P54" s="282">
        <v>0</v>
      </c>
    </row>
    <row r="55" spans="1:16">
      <c r="A55" s="33">
        <v>42</v>
      </c>
      <c r="B55" s="21" t="s">
        <v>1007</v>
      </c>
      <c r="D55" s="193">
        <v>13009955.259999998</v>
      </c>
      <c r="E55" s="93">
        <f>(+F55-D55)/D55</f>
        <v>-8.1914730581479245E-2</v>
      </c>
      <c r="F55" s="193">
        <v>11944248.279999999</v>
      </c>
      <c r="G55" s="93">
        <f>(+H55-F55)/F55</f>
        <v>3.888739325502364E-2</v>
      </c>
      <c r="H55" s="193">
        <v>12408728.959999999</v>
      </c>
      <c r="I55" s="93">
        <f>(+J55-H55)/H55</f>
        <v>8.9651261107084653E-3</v>
      </c>
      <c r="J55" s="285">
        <v>12519974.779999999</v>
      </c>
      <c r="K55" s="281">
        <f>(+L55-J55)/J55</f>
        <v>-0.10651054841821327</v>
      </c>
      <c r="L55" s="285">
        <v>11186465.4</v>
      </c>
      <c r="M55" s="281">
        <f>(+N55-L55)/L55</f>
        <v>-2.7845471188781432E-2</v>
      </c>
      <c r="N55" s="282">
        <f>'Sch B-1'!K41+'Sch B-1'!K43</f>
        <v>10874973</v>
      </c>
      <c r="O55" s="281">
        <f>(+P55-N55)/N55</f>
        <v>-1.6080039922857739E-3</v>
      </c>
      <c r="P55" s="282">
        <f>'Sch B-1'!K103+'Sch B-1'!K105</f>
        <v>10857486</v>
      </c>
    </row>
    <row r="56" spans="1:16">
      <c r="A56" s="33">
        <v>43</v>
      </c>
      <c r="E56" s="93"/>
      <c r="G56" s="93"/>
      <c r="I56" s="93"/>
      <c r="J56" s="282"/>
      <c r="K56" s="281"/>
      <c r="L56" s="282"/>
      <c r="M56" s="281"/>
      <c r="N56" s="282"/>
      <c r="O56" s="281"/>
      <c r="P56" s="282"/>
    </row>
    <row r="57" spans="1:16">
      <c r="A57" s="33">
        <v>44</v>
      </c>
      <c r="B57" s="21" t="s">
        <v>102</v>
      </c>
      <c r="D57" s="190">
        <f>SUM(D50:D55)</f>
        <v>15487337.449999997</v>
      </c>
      <c r="E57" s="93">
        <f>(+D57-F57)/F57</f>
        <v>8.9650508065057019E-2</v>
      </c>
      <c r="F57" s="190">
        <f>SUM(F50:F55)</f>
        <v>14213123.689999999</v>
      </c>
      <c r="G57" s="93">
        <f>(+F57-H57)/H57</f>
        <v>-0.11202184963775472</v>
      </c>
      <c r="H57" s="190">
        <f>SUM(H50:H55)</f>
        <v>16006163.759999998</v>
      </c>
      <c r="I57" s="93">
        <f>(+H57-J57)/J57</f>
        <v>3.4933709023055932E-2</v>
      </c>
      <c r="J57" s="286">
        <f>SUM(J50:J55)</f>
        <v>15465883.1</v>
      </c>
      <c r="K57" s="281">
        <f>(+J57-L57)/L57</f>
        <v>6.4218989171538815E-2</v>
      </c>
      <c r="L57" s="286">
        <f>SUM(L50:L55)</f>
        <v>14532613.359999999</v>
      </c>
      <c r="M57" s="281">
        <f>(+L57-N57)/N57</f>
        <v>5.6853837177875566E-2</v>
      </c>
      <c r="N57" s="286">
        <f>SUM(N50:N55)</f>
        <v>13750826.130135972</v>
      </c>
      <c r="O57" s="281">
        <f>(+N57-P57)/P57</f>
        <v>-3.1908665802619265E-2</v>
      </c>
      <c r="P57" s="286">
        <f>SUM(P50:P55)</f>
        <v>14204058.691979123</v>
      </c>
    </row>
    <row r="58" spans="1:16">
      <c r="A58" s="33">
        <v>45</v>
      </c>
      <c r="D58" s="39"/>
      <c r="E58" s="93"/>
      <c r="F58" s="39"/>
      <c r="G58" s="93"/>
      <c r="H58" s="39"/>
      <c r="I58" s="93"/>
      <c r="J58" s="287"/>
      <c r="K58" s="281"/>
      <c r="L58" s="287"/>
      <c r="M58" s="281"/>
      <c r="N58" s="287"/>
      <c r="O58" s="281"/>
      <c r="P58" s="287"/>
    </row>
    <row r="59" spans="1:16">
      <c r="A59" s="33">
        <v>46</v>
      </c>
      <c r="E59" s="93"/>
      <c r="G59" s="93"/>
      <c r="I59" s="93"/>
      <c r="J59" s="282"/>
      <c r="K59" s="281"/>
      <c r="L59" s="282"/>
      <c r="M59" s="281"/>
      <c r="N59" s="282"/>
      <c r="O59" s="281"/>
      <c r="P59" s="282"/>
    </row>
    <row r="60" spans="1:16" ht="15.75" thickBot="1">
      <c r="A60" s="33">
        <v>47</v>
      </c>
      <c r="C60" s="21" t="s">
        <v>1008</v>
      </c>
      <c r="D60" s="37">
        <f>D57+D46+D30+D21</f>
        <v>715092586.81999993</v>
      </c>
      <c r="E60" s="93">
        <f>(+D60-F60)/F60</f>
        <v>-5.2492465001112931E-2</v>
      </c>
      <c r="F60" s="37">
        <f>F57+F46+F30+F21</f>
        <v>754709129.38</v>
      </c>
      <c r="G60" s="93">
        <f>(+F60-H60)/H60</f>
        <v>-6.5878989509066635E-2</v>
      </c>
      <c r="H60" s="37">
        <f>H57+H46+H30+H21</f>
        <v>807935075.75999999</v>
      </c>
      <c r="I60" s="93">
        <f>(+H60-J60)/J60</f>
        <v>-7.7436114263983641E-2</v>
      </c>
      <c r="J60" s="280">
        <f>J57+J46+J30+J21</f>
        <v>875749732.07999992</v>
      </c>
      <c r="K60" s="281">
        <f>(+J60-L60)/L60</f>
        <v>-5.7337846335021994E-2</v>
      </c>
      <c r="L60" s="280">
        <f>L57+L46+L30+L21</f>
        <v>929017600.49999976</v>
      </c>
      <c r="M60" s="281">
        <f>(+L60-N60)/N60</f>
        <v>-4.2792983070618434E-2</v>
      </c>
      <c r="N60" s="280">
        <f>N57+N46+N30+N21</f>
        <v>970550344.98199725</v>
      </c>
      <c r="O60" s="281">
        <f>(+N60-P60)/P60</f>
        <v>-6.0643862134313394E-2</v>
      </c>
      <c r="P60" s="280">
        <f>P57+P46+P30+P21</f>
        <v>1033208072.9117149</v>
      </c>
    </row>
    <row r="61" spans="1:16" ht="15.75" thickTop="1">
      <c r="A61" s="33"/>
      <c r="D61" s="87"/>
      <c r="F61" s="87"/>
      <c r="H61" s="87"/>
      <c r="J61" s="288"/>
      <c r="K61" s="282"/>
      <c r="L61" s="288"/>
      <c r="M61" s="282"/>
      <c r="N61" s="288"/>
      <c r="O61" s="282"/>
      <c r="P61" s="288"/>
    </row>
    <row r="62" spans="1:16">
      <c r="A62" s="33"/>
      <c r="J62" s="282"/>
      <c r="K62" s="282"/>
      <c r="L62" s="282"/>
      <c r="M62" s="282"/>
      <c r="N62" s="282"/>
      <c r="O62" s="282"/>
      <c r="P62" s="282"/>
    </row>
    <row r="63" spans="1:16">
      <c r="A63" s="33"/>
      <c r="D63" s="37"/>
      <c r="J63" s="282"/>
      <c r="K63" s="282"/>
      <c r="L63" s="282"/>
      <c r="M63" s="282"/>
      <c r="N63" s="282"/>
      <c r="O63" s="282"/>
      <c r="P63" s="282"/>
    </row>
    <row r="64" spans="1:16">
      <c r="A64" s="26" t="str">
        <f>+A1</f>
        <v>KENTUCKY-AMERICAN WATER COMPANY</v>
      </c>
      <c r="B64" s="34"/>
      <c r="C64" s="34"/>
      <c r="D64" s="34"/>
      <c r="E64" s="34"/>
      <c r="F64" s="34"/>
      <c r="G64" s="34"/>
      <c r="H64" s="34"/>
      <c r="I64" s="34"/>
      <c r="J64" s="289"/>
      <c r="K64" s="289"/>
      <c r="L64" s="289"/>
      <c r="M64" s="289"/>
      <c r="N64" s="289"/>
      <c r="O64" s="289"/>
      <c r="P64" s="289"/>
    </row>
    <row r="65" spans="1:16">
      <c r="A65" s="26" t="str">
        <f>+A2</f>
        <v>Case No. 2026-00094</v>
      </c>
      <c r="B65" s="34"/>
      <c r="C65" s="34"/>
      <c r="D65" s="34"/>
      <c r="E65" s="34"/>
      <c r="F65" s="34"/>
      <c r="G65" s="34"/>
      <c r="H65" s="34"/>
      <c r="I65" s="34"/>
      <c r="J65" s="289"/>
      <c r="K65" s="289"/>
      <c r="L65" s="289"/>
      <c r="M65" s="289"/>
      <c r="N65" s="289"/>
      <c r="O65" s="289"/>
      <c r="P65" s="289"/>
    </row>
    <row r="66" spans="1:16">
      <c r="A66" s="26" t="s">
        <v>652</v>
      </c>
      <c r="B66" s="34"/>
      <c r="C66" s="34"/>
      <c r="D66" s="34"/>
      <c r="E66" s="34"/>
      <c r="F66" s="34"/>
      <c r="G66" s="34"/>
      <c r="H66" s="34"/>
      <c r="I66" s="34"/>
      <c r="J66" s="289"/>
      <c r="K66" s="289"/>
      <c r="L66" s="289"/>
      <c r="M66" s="289"/>
      <c r="N66" s="289"/>
      <c r="O66" s="289"/>
      <c r="P66" s="289"/>
    </row>
    <row r="67" spans="1:16">
      <c r="A67" s="191" t="str">
        <f>A4</f>
        <v>DECEMBER 31, 2021 - 2025 AND BASE AND FORECASTED PERIODS</v>
      </c>
      <c r="B67" s="192"/>
      <c r="C67" s="192"/>
      <c r="D67" s="192"/>
      <c r="E67" s="192"/>
      <c r="F67" s="192"/>
      <c r="G67" s="192"/>
      <c r="H67" s="192"/>
      <c r="I67" s="192"/>
      <c r="J67" s="289"/>
      <c r="K67" s="290"/>
      <c r="L67" s="289"/>
      <c r="M67" s="290"/>
      <c r="N67" s="289"/>
      <c r="O67" s="290"/>
      <c r="P67" s="289"/>
    </row>
    <row r="68" spans="1:16">
      <c r="A68" s="112"/>
      <c r="B68" s="34"/>
      <c r="C68" s="34"/>
      <c r="D68" s="34"/>
      <c r="E68" s="34"/>
      <c r="F68" s="34"/>
      <c r="G68" s="34"/>
      <c r="H68" s="34"/>
      <c r="I68" s="34"/>
      <c r="J68" s="289"/>
      <c r="K68" s="289"/>
      <c r="L68" s="289"/>
      <c r="M68" s="289"/>
      <c r="N68" s="289"/>
      <c r="O68" s="289"/>
      <c r="P68" s="291" t="str">
        <f>$P$5</f>
        <v>EXHIBIT 37, SCHEDULE B-8</v>
      </c>
    </row>
    <row r="69" spans="1:16" s="16" customFormat="1">
      <c r="B69" s="18"/>
      <c r="D69" s="20"/>
      <c r="E69" s="20"/>
      <c r="F69" s="20"/>
      <c r="G69" s="20"/>
      <c r="H69" s="20"/>
      <c r="I69" s="20"/>
      <c r="J69" s="284"/>
      <c r="K69" s="284"/>
      <c r="L69" s="284"/>
      <c r="M69" s="284"/>
      <c r="N69" s="292"/>
      <c r="O69" s="284"/>
      <c r="P69" s="293" t="str">
        <f ca="1">RIGHT(CELL("filename",$A$1),LEN(CELL("filename",$A$1))-SEARCH("\Rate Base",CELL("filename",$A$1),1))</f>
        <v>Rate Base\[KAWC 2026 Rate Case - Exhibit 37 Schedules B1 - B8.xlsx]Sch B-8</v>
      </c>
    </row>
    <row r="70" spans="1:16">
      <c r="A70" s="21" t="s">
        <v>964</v>
      </c>
      <c r="J70" s="282"/>
      <c r="K70" s="282"/>
      <c r="L70" s="282"/>
      <c r="M70" s="282"/>
      <c r="N70" s="282"/>
      <c r="O70" s="282"/>
      <c r="P70" s="291" t="s">
        <v>670</v>
      </c>
    </row>
    <row r="71" spans="1:16">
      <c r="A71" s="89" t="str">
        <f>+A8</f>
        <v>TYPE OF FILING:  _X_ ORIGINAL __ UPDATED __ REVISED</v>
      </c>
      <c r="J71" s="282"/>
      <c r="K71" s="282"/>
      <c r="L71" s="282"/>
      <c r="M71" s="282"/>
      <c r="N71" s="282"/>
      <c r="O71" s="282"/>
      <c r="P71" s="291" t="str">
        <f>Control!D122</f>
        <v>Witness Responsible:   John Watkins</v>
      </c>
    </row>
    <row r="72" spans="1:16">
      <c r="A72" s="21" t="s">
        <v>721</v>
      </c>
      <c r="J72" s="282"/>
      <c r="K72" s="282"/>
      <c r="L72" s="282"/>
      <c r="M72" s="282"/>
      <c r="N72" s="282"/>
      <c r="O72" s="282"/>
      <c r="P72" s="282"/>
    </row>
    <row r="73" spans="1:16" ht="15.75" thickBot="1">
      <c r="J73" s="282"/>
      <c r="K73" s="282"/>
      <c r="L73" s="282"/>
      <c r="M73" s="282"/>
      <c r="N73" s="282"/>
      <c r="O73" s="282"/>
      <c r="P73" s="282"/>
    </row>
    <row r="74" spans="1:16">
      <c r="A74" s="31"/>
      <c r="B74" s="31"/>
      <c r="C74" s="31"/>
      <c r="D74" s="31"/>
      <c r="E74" s="31"/>
      <c r="F74" s="31"/>
      <c r="G74" s="31"/>
      <c r="H74" s="31"/>
      <c r="I74" s="31"/>
      <c r="J74" s="294"/>
      <c r="K74" s="294"/>
      <c r="L74" s="294"/>
      <c r="M74" s="294"/>
      <c r="N74" s="294"/>
      <c r="O74" s="294"/>
      <c r="P74" s="294"/>
    </row>
    <row r="75" spans="1:16">
      <c r="A75" s="33" t="s">
        <v>570</v>
      </c>
      <c r="J75" s="282"/>
      <c r="K75" s="282"/>
      <c r="L75" s="282"/>
      <c r="M75" s="282"/>
      <c r="N75" s="295" t="s">
        <v>97</v>
      </c>
      <c r="O75" s="282"/>
      <c r="P75" s="295" t="s">
        <v>98</v>
      </c>
    </row>
    <row r="76" spans="1:16" ht="15.75" thickBot="1">
      <c r="A76" s="33" t="s">
        <v>662</v>
      </c>
      <c r="B76" s="33" t="s">
        <v>84</v>
      </c>
      <c r="D76" s="187">
        <f>+D13</f>
        <v>2021</v>
      </c>
      <c r="E76" s="33" t="s">
        <v>975</v>
      </c>
      <c r="F76" s="187">
        <f>+F13</f>
        <v>2022</v>
      </c>
      <c r="G76" s="33" t="s">
        <v>975</v>
      </c>
      <c r="H76" s="187">
        <f>+H13</f>
        <v>2023</v>
      </c>
      <c r="I76" s="33" t="s">
        <v>975</v>
      </c>
      <c r="J76" s="296">
        <f>+J13</f>
        <v>2024</v>
      </c>
      <c r="K76" s="295" t="s">
        <v>975</v>
      </c>
      <c r="L76" s="296">
        <f>+L13</f>
        <v>2025</v>
      </c>
      <c r="M76" s="295" t="s">
        <v>975</v>
      </c>
      <c r="N76" s="295" t="s">
        <v>672</v>
      </c>
      <c r="O76" s="295" t="s">
        <v>975</v>
      </c>
      <c r="P76" s="295" t="s">
        <v>672</v>
      </c>
    </row>
    <row r="77" spans="1:16">
      <c r="A77" s="32">
        <v>1</v>
      </c>
      <c r="B77" s="31"/>
      <c r="C77" s="31"/>
      <c r="D77" s="31"/>
      <c r="E77" s="31"/>
      <c r="F77" s="31"/>
      <c r="G77" s="31"/>
      <c r="H77" s="31"/>
      <c r="I77" s="31"/>
      <c r="J77" s="294"/>
      <c r="K77" s="294"/>
      <c r="L77" s="294"/>
      <c r="M77" s="294"/>
      <c r="N77" s="294"/>
      <c r="O77" s="294"/>
      <c r="P77" s="294"/>
    </row>
    <row r="78" spans="1:16">
      <c r="A78" s="33">
        <v>2</v>
      </c>
      <c r="B78" s="104" t="s">
        <v>1009</v>
      </c>
      <c r="J78" s="282"/>
      <c r="K78" s="282"/>
      <c r="L78" s="282"/>
      <c r="M78" s="282"/>
      <c r="N78" s="282"/>
      <c r="O78" s="282"/>
      <c r="P78" s="282"/>
    </row>
    <row r="79" spans="1:16">
      <c r="A79" s="33">
        <v>3</v>
      </c>
      <c r="B79" s="21" t="s">
        <v>1010</v>
      </c>
      <c r="D79" s="109">
        <v>36568776.5</v>
      </c>
      <c r="E79" s="93">
        <f t="shared" ref="E79:E85" si="22">(+F79-D79)/D79</f>
        <v>0</v>
      </c>
      <c r="F79" s="109">
        <v>36568776.5</v>
      </c>
      <c r="G79" s="93">
        <f t="shared" ref="G79:G85" si="23">(+H79-F79)/F79</f>
        <v>0</v>
      </c>
      <c r="H79" s="109">
        <v>36568776.5</v>
      </c>
      <c r="I79" s="93">
        <f t="shared" ref="I79:O85" si="24">(+J79-H79)/H79</f>
        <v>0</v>
      </c>
      <c r="J79" s="297">
        <v>36568776.5</v>
      </c>
      <c r="K79" s="281">
        <f t="shared" si="24"/>
        <v>0</v>
      </c>
      <c r="L79" s="297">
        <v>36568776.5</v>
      </c>
      <c r="M79" s="281">
        <f t="shared" si="24"/>
        <v>0</v>
      </c>
      <c r="N79" s="297">
        <v>36568776.5</v>
      </c>
      <c r="O79" s="281">
        <f t="shared" si="24"/>
        <v>0</v>
      </c>
      <c r="P79" s="297">
        <v>36568776.5</v>
      </c>
    </row>
    <row r="80" spans="1:16">
      <c r="A80" s="33">
        <v>4</v>
      </c>
      <c r="B80" s="21" t="s">
        <v>1011</v>
      </c>
      <c r="D80" s="193">
        <v>113497297.14</v>
      </c>
      <c r="E80" s="93">
        <f t="shared" si="22"/>
        <v>0.13303556490314503</v>
      </c>
      <c r="F80" s="193">
        <v>128596474.18000001</v>
      </c>
      <c r="G80" s="93">
        <f t="shared" si="23"/>
        <v>7.8454195298373816E-2</v>
      </c>
      <c r="H80" s="193">
        <v>138685407.08000001</v>
      </c>
      <c r="I80" s="93">
        <f t="shared" si="24"/>
        <v>0.19824486641294861</v>
      </c>
      <c r="J80" s="285">
        <v>166179077.08000001</v>
      </c>
      <c r="K80" s="281">
        <f t="shared" si="24"/>
        <v>4.2123233098894521E-2</v>
      </c>
      <c r="L80" s="285">
        <v>173179077.08000001</v>
      </c>
      <c r="M80" s="281">
        <f t="shared" si="24"/>
        <v>0.23097478445113789</v>
      </c>
      <c r="N80" s="282">
        <f>'[2]Sch J WPs'!$V$433</f>
        <v>213179077.08000001</v>
      </c>
      <c r="O80" s="281">
        <f t="shared" si="24"/>
        <v>4.1496351373979078E-2</v>
      </c>
      <c r="P80" s="282">
        <f>'[2]Sch J WPs'!$AI$433</f>
        <v>222025230.96809226</v>
      </c>
    </row>
    <row r="81" spans="1:16">
      <c r="A81" s="33">
        <v>5</v>
      </c>
      <c r="B81" s="21" t="s">
        <v>1012</v>
      </c>
      <c r="D81" s="193">
        <v>91166903.790000007</v>
      </c>
      <c r="E81" s="93">
        <f t="shared" si="22"/>
        <v>0.15593933838915114</v>
      </c>
      <c r="F81" s="193">
        <v>105383410.45</v>
      </c>
      <c r="G81" s="93">
        <f t="shared" si="23"/>
        <v>5.9423317610044234E-2</v>
      </c>
      <c r="H81" s="193">
        <v>111645642.32000001</v>
      </c>
      <c r="I81" s="93">
        <f t="shared" si="24"/>
        <v>6.9356931619469375E-2</v>
      </c>
      <c r="J81" s="285">
        <v>119389041.49999999</v>
      </c>
      <c r="K81" s="281">
        <f t="shared" si="24"/>
        <v>0.1194369592120397</v>
      </c>
      <c r="L81" s="285">
        <v>133648505.58</v>
      </c>
      <c r="M81" s="281">
        <f t="shared" si="24"/>
        <v>2.7100062393379951E-2</v>
      </c>
      <c r="N81" s="283">
        <f>N83-N79-N80</f>
        <v>137270388.41999999</v>
      </c>
      <c r="O81" s="281">
        <f t="shared" si="24"/>
        <v>0.13467092447750614</v>
      </c>
      <c r="P81" s="283">
        <f>P83-P79-P80</f>
        <v>155756718.53190774</v>
      </c>
    </row>
    <row r="82" spans="1:16">
      <c r="A82" s="33">
        <v>6</v>
      </c>
      <c r="D82" s="194"/>
      <c r="E82" s="93"/>
      <c r="F82" s="194"/>
      <c r="G82" s="93"/>
      <c r="H82" s="194"/>
      <c r="I82" s="93"/>
      <c r="J82" s="298"/>
      <c r="K82" s="281"/>
      <c r="L82" s="298"/>
      <c r="M82" s="281"/>
      <c r="N82" s="287"/>
      <c r="O82" s="281"/>
      <c r="P82" s="287"/>
    </row>
    <row r="83" spans="1:16">
      <c r="A83" s="33">
        <v>7</v>
      </c>
      <c r="B83" s="21" t="s">
        <v>74</v>
      </c>
      <c r="D83" s="193">
        <v>241232977.43000001</v>
      </c>
      <c r="E83" s="93">
        <f t="shared" si="22"/>
        <v>0.12152436210139093</v>
      </c>
      <c r="F83" s="193">
        <v>270548661.13</v>
      </c>
      <c r="G83" s="93">
        <f t="shared" si="23"/>
        <v>6.0437056689565963E-2</v>
      </c>
      <c r="H83" s="193">
        <v>286899825.89999998</v>
      </c>
      <c r="I83" s="93">
        <f t="shared" si="24"/>
        <v>0.12282011349941363</v>
      </c>
      <c r="J83" s="285">
        <v>322136895.07999998</v>
      </c>
      <c r="K83" s="281">
        <f t="shared" si="24"/>
        <v>6.5995123205990963E-2</v>
      </c>
      <c r="L83" s="285">
        <v>343396359.15999997</v>
      </c>
      <c r="M83" s="281">
        <f t="shared" si="24"/>
        <v>0.1270307086152743</v>
      </c>
      <c r="N83" s="282">
        <f>Linkin!B59</f>
        <v>387018242</v>
      </c>
      <c r="O83" s="281">
        <f t="shared" si="24"/>
        <v>7.062324467899371E-2</v>
      </c>
      <c r="P83" s="282">
        <f>Linkin!C59</f>
        <v>414350726</v>
      </c>
    </row>
    <row r="84" spans="1:16">
      <c r="A84" s="33">
        <v>8</v>
      </c>
      <c r="B84" s="21" t="s">
        <v>75</v>
      </c>
      <c r="D84" s="193">
        <v>2250000</v>
      </c>
      <c r="E84" s="93">
        <f t="shared" si="22"/>
        <v>0</v>
      </c>
      <c r="F84" s="193">
        <v>2250000</v>
      </c>
      <c r="G84" s="93">
        <f t="shared" si="23"/>
        <v>0</v>
      </c>
      <c r="H84" s="193">
        <v>2250000</v>
      </c>
      <c r="I84" s="93">
        <f t="shared" si="24"/>
        <v>0</v>
      </c>
      <c r="J84" s="285">
        <v>2250000</v>
      </c>
      <c r="K84" s="281">
        <f t="shared" si="24"/>
        <v>0</v>
      </c>
      <c r="L84" s="285">
        <v>2250000</v>
      </c>
      <c r="M84" s="281">
        <f t="shared" si="24"/>
        <v>0</v>
      </c>
      <c r="N84" s="282">
        <f>'[2]Sch J WPs'!$R$310</f>
        <v>2250000</v>
      </c>
      <c r="O84" s="281">
        <f t="shared" si="24"/>
        <v>0</v>
      </c>
      <c r="P84" s="282">
        <f>'[2]Sch J WPs'!$AI$310</f>
        <v>2250000</v>
      </c>
    </row>
    <row r="85" spans="1:16">
      <c r="A85" s="33">
        <v>9</v>
      </c>
      <c r="B85" s="21" t="s">
        <v>76</v>
      </c>
      <c r="D85" s="193">
        <v>234587402.91</v>
      </c>
      <c r="E85" s="93">
        <f t="shared" si="22"/>
        <v>-9.8145396404056243E-2</v>
      </c>
      <c r="F85" s="193">
        <v>211563729.25999999</v>
      </c>
      <c r="G85" s="93">
        <f t="shared" si="23"/>
        <v>0.21274492824186478</v>
      </c>
      <c r="H85" s="193">
        <v>256572839.66</v>
      </c>
      <c r="I85" s="93">
        <f t="shared" si="24"/>
        <v>0.10852652005917304</v>
      </c>
      <c r="J85" s="285">
        <v>284417797.08999997</v>
      </c>
      <c r="K85" s="281">
        <f t="shared" si="24"/>
        <v>3.5771056713376631E-2</v>
      </c>
      <c r="L85" s="285">
        <v>294591722.24000001</v>
      </c>
      <c r="M85" s="281">
        <f t="shared" si="24"/>
        <v>0.14429620112278169</v>
      </c>
      <c r="N85" s="282">
        <f>'[2]Sch J WPs'!$R$41-'[2]Sch J WPs'!$R$167+'[2]Sch J WPs'!$R$219-N86</f>
        <v>337100188.64144969</v>
      </c>
      <c r="O85" s="281">
        <f t="shared" si="24"/>
        <v>0.11184476296555822</v>
      </c>
      <c r="P85" s="282">
        <f>'[2]Sch J WPs'!$AI$41-'[2]Sch J WPs'!$AI$167+'[2]Sch J WPs'!$AI$219-P86</f>
        <v>374803079.33569759</v>
      </c>
    </row>
    <row r="86" spans="1:16">
      <c r="A86" s="33">
        <v>10</v>
      </c>
      <c r="B86" s="21" t="s">
        <v>1013</v>
      </c>
      <c r="D86" s="30">
        <v>0</v>
      </c>
      <c r="E86" s="93"/>
      <c r="F86" s="30">
        <v>33000000</v>
      </c>
      <c r="G86" s="93"/>
      <c r="H86" s="30">
        <v>0</v>
      </c>
      <c r="I86" s="93"/>
      <c r="J86" s="283">
        <v>0</v>
      </c>
      <c r="K86" s="281"/>
      <c r="L86" s="283">
        <v>19000000</v>
      </c>
      <c r="M86" s="281"/>
      <c r="N86" s="283">
        <v>7500000</v>
      </c>
      <c r="O86" s="281"/>
      <c r="P86" s="283">
        <v>0</v>
      </c>
    </row>
    <row r="87" spans="1:16">
      <c r="A87" s="33">
        <v>11</v>
      </c>
      <c r="D87" s="39"/>
      <c r="E87" s="93"/>
      <c r="F87" s="39"/>
      <c r="G87" s="93"/>
      <c r="H87" s="39"/>
      <c r="I87" s="93"/>
      <c r="J87" s="287"/>
      <c r="K87" s="281"/>
      <c r="L87" s="287"/>
      <c r="M87" s="281"/>
      <c r="N87" s="287"/>
      <c r="O87" s="281"/>
      <c r="P87" s="287"/>
    </row>
    <row r="88" spans="1:16">
      <c r="A88" s="33">
        <v>12</v>
      </c>
      <c r="B88" s="21" t="s">
        <v>1014</v>
      </c>
      <c r="D88" s="21">
        <f>SUM(D83:D86)</f>
        <v>478070380.34000003</v>
      </c>
      <c r="E88" s="93">
        <f>(+D88-F88)/F88</f>
        <v>-7.5946784652012891E-2</v>
      </c>
      <c r="F88" s="21">
        <f>SUM(F83:F86)</f>
        <v>517362390.38999999</v>
      </c>
      <c r="G88" s="93">
        <f t="shared" ref="G88" si="25">(+F88-H88)/H88</f>
        <v>-5.1968292614157259E-2</v>
      </c>
      <c r="H88" s="21">
        <f>SUM(H83:H86)</f>
        <v>545722665.55999994</v>
      </c>
      <c r="I88" s="93">
        <f>(+H88-J88)/J88</f>
        <v>-0.10361619649341544</v>
      </c>
      <c r="J88" s="282">
        <f>SUM(J83:J86)</f>
        <v>608804692.16999996</v>
      </c>
      <c r="K88" s="281">
        <f>(+J88-L88)/L88</f>
        <v>-7.6502542333259121E-2</v>
      </c>
      <c r="L88" s="282">
        <f>SUM(L83:L86)</f>
        <v>659238081.39999998</v>
      </c>
      <c r="M88" s="281">
        <f>(+L88-N88)/N88</f>
        <v>-0.10169445383584336</v>
      </c>
      <c r="N88" s="282">
        <f>SUM(N83:N86)</f>
        <v>733868430.64144969</v>
      </c>
      <c r="O88" s="281">
        <f>(+N88-P88)/P88</f>
        <v>-7.270040187618583E-2</v>
      </c>
      <c r="P88" s="282">
        <f>SUM(P83:P86)</f>
        <v>791403805.33569765</v>
      </c>
    </row>
    <row r="89" spans="1:16">
      <c r="A89" s="33">
        <v>13</v>
      </c>
      <c r="D89" s="39"/>
      <c r="E89" s="93"/>
      <c r="F89" s="39"/>
      <c r="G89" s="93"/>
      <c r="H89" s="39"/>
      <c r="I89" s="93"/>
      <c r="J89" s="287"/>
      <c r="K89" s="281"/>
      <c r="L89" s="287"/>
      <c r="M89" s="281"/>
      <c r="N89" s="287"/>
      <c r="O89" s="281"/>
      <c r="P89" s="287"/>
    </row>
    <row r="90" spans="1:16">
      <c r="A90" s="33">
        <v>14</v>
      </c>
      <c r="B90" s="104" t="s">
        <v>1015</v>
      </c>
      <c r="E90" s="93"/>
      <c r="G90" s="93"/>
      <c r="I90" s="93"/>
      <c r="J90" s="282"/>
      <c r="K90" s="281"/>
      <c r="L90" s="282"/>
      <c r="M90" s="281"/>
      <c r="N90" s="282"/>
      <c r="O90" s="281"/>
      <c r="P90" s="282"/>
    </row>
    <row r="91" spans="1:16">
      <c r="A91" s="33">
        <v>15</v>
      </c>
      <c r="B91" s="21" t="s">
        <v>1016</v>
      </c>
      <c r="D91" s="193">
        <v>20290949.800000001</v>
      </c>
      <c r="E91" s="93">
        <f t="shared" ref="E91:E94" si="26">(+F91-D91)/D91</f>
        <v>-0.31683177295130865</v>
      </c>
      <c r="F91" s="193">
        <v>13862132.199999999</v>
      </c>
      <c r="G91" s="93">
        <f t="shared" ref="G91:G94" si="27">(+H91-F91)/F91</f>
        <v>0.66614761977237535</v>
      </c>
      <c r="H91" s="193">
        <v>23096358.57</v>
      </c>
      <c r="I91" s="93">
        <f t="shared" ref="I91:O94" si="28">(+J91-H91)/H91</f>
        <v>-0.55019445993992466</v>
      </c>
      <c r="J91" s="285">
        <v>10388870.039999999</v>
      </c>
      <c r="K91" s="281">
        <f t="shared" si="28"/>
        <v>0.37656174106881024</v>
      </c>
      <c r="L91" s="285">
        <v>14300921.029999999</v>
      </c>
      <c r="M91" s="281">
        <f t="shared" si="28"/>
        <v>-0.38176485406408817</v>
      </c>
      <c r="N91" s="282">
        <f>Linkin!B62</f>
        <v>8841332</v>
      </c>
      <c r="O91" s="281">
        <f t="shared" si="28"/>
        <v>-0.59335674760318924</v>
      </c>
      <c r="P91" s="282">
        <f>Linkin!C62</f>
        <v>3595268</v>
      </c>
    </row>
    <row r="92" spans="1:16">
      <c r="A92" s="33">
        <v>16</v>
      </c>
      <c r="B92" s="21" t="s">
        <v>1017</v>
      </c>
      <c r="D92" s="193">
        <v>7827631.0099999998</v>
      </c>
      <c r="E92" s="93">
        <f t="shared" si="26"/>
        <v>0.22150086504907965</v>
      </c>
      <c r="F92" s="193">
        <v>9561458.0500000007</v>
      </c>
      <c r="G92" s="93">
        <f t="shared" si="27"/>
        <v>0.51799024417620054</v>
      </c>
      <c r="H92" s="193">
        <v>14514200.039999999</v>
      </c>
      <c r="I92" s="93">
        <f t="shared" si="28"/>
        <v>0.38848475523698234</v>
      </c>
      <c r="J92" s="285">
        <v>20152745.489999998</v>
      </c>
      <c r="K92" s="281">
        <f t="shared" si="28"/>
        <v>0.28379126371828178</v>
      </c>
      <c r="L92" s="285">
        <v>25871918.600000001</v>
      </c>
      <c r="M92" s="281">
        <f t="shared" si="28"/>
        <v>-0.83770446365736495</v>
      </c>
      <c r="N92" s="283">
        <v>4198896.9053999968</v>
      </c>
      <c r="O92" s="281">
        <f t="shared" si="28"/>
        <v>0.10342328308692549</v>
      </c>
      <c r="P92" s="283">
        <v>4633160.608699996</v>
      </c>
    </row>
    <row r="93" spans="1:16">
      <c r="A93" s="33">
        <v>17</v>
      </c>
      <c r="B93" s="21" t="s">
        <v>1018</v>
      </c>
      <c r="D93" s="193">
        <v>8693649.7200000007</v>
      </c>
      <c r="E93" s="93">
        <f t="shared" si="26"/>
        <v>-8.2229399967130561E-3</v>
      </c>
      <c r="F93" s="193">
        <v>8622162.3599999994</v>
      </c>
      <c r="G93" s="93">
        <f t="shared" si="27"/>
        <v>0.42410770376632073</v>
      </c>
      <c r="H93" s="193">
        <v>12278887.84</v>
      </c>
      <c r="I93" s="93">
        <f t="shared" si="28"/>
        <v>0.16041493054309058</v>
      </c>
      <c r="J93" s="285">
        <v>14248604.779999999</v>
      </c>
      <c r="K93" s="281">
        <f t="shared" si="28"/>
        <v>0.10053623720483328</v>
      </c>
      <c r="L93" s="285">
        <v>15681105.890000001</v>
      </c>
      <c r="M93" s="281">
        <f t="shared" si="28"/>
        <v>-0.7464328877189923</v>
      </c>
      <c r="N93" s="283">
        <v>3976212.7379000019</v>
      </c>
      <c r="O93" s="281">
        <f t="shared" si="28"/>
        <v>-0.10069387992919643</v>
      </c>
      <c r="P93" s="283">
        <v>3575832.4498969577</v>
      </c>
    </row>
    <row r="94" spans="1:16">
      <c r="A94" s="33">
        <v>18</v>
      </c>
      <c r="B94" s="21" t="s">
        <v>1019</v>
      </c>
      <c r="D94" s="193">
        <v>1933741.72</v>
      </c>
      <c r="E94" s="93">
        <f t="shared" si="26"/>
        <v>1.9176981918764248E-2</v>
      </c>
      <c r="F94" s="193">
        <v>1970825.05</v>
      </c>
      <c r="G94" s="93">
        <f t="shared" si="27"/>
        <v>0.13455165388728937</v>
      </c>
      <c r="H94" s="193">
        <v>2236002.8199999998</v>
      </c>
      <c r="I94" s="93">
        <f t="shared" si="28"/>
        <v>0.22122810202895907</v>
      </c>
      <c r="J94" s="285">
        <v>2730669.48</v>
      </c>
      <c r="K94" s="281">
        <f t="shared" si="28"/>
        <v>0.18086529095421686</v>
      </c>
      <c r="L94" s="285">
        <v>3224552.81</v>
      </c>
      <c r="M94" s="281">
        <f t="shared" si="28"/>
        <v>-0.14798142192622329</v>
      </c>
      <c r="N94" s="283">
        <v>2747378.9001000011</v>
      </c>
      <c r="O94" s="281">
        <f t="shared" si="28"/>
        <v>-0.14276976136566263</v>
      </c>
      <c r="P94" s="283">
        <v>2355136.2701516673</v>
      </c>
    </row>
    <row r="95" spans="1:16">
      <c r="A95" s="33">
        <v>19</v>
      </c>
      <c r="B95" s="21" t="s">
        <v>1020</v>
      </c>
      <c r="D95" s="193">
        <v>0</v>
      </c>
      <c r="E95" s="93"/>
      <c r="F95" s="193">
        <v>0</v>
      </c>
      <c r="G95" s="93"/>
      <c r="H95" s="193">
        <v>0</v>
      </c>
      <c r="I95" s="93"/>
      <c r="J95" s="285">
        <v>0</v>
      </c>
      <c r="K95" s="281"/>
      <c r="L95" s="285">
        <v>0</v>
      </c>
      <c r="M95" s="281"/>
      <c r="N95" s="283">
        <v>0</v>
      </c>
      <c r="O95" s="281"/>
      <c r="P95" s="283">
        <v>0</v>
      </c>
    </row>
    <row r="96" spans="1:16">
      <c r="A96" s="33">
        <v>20</v>
      </c>
      <c r="B96" s="21" t="s">
        <v>1021</v>
      </c>
      <c r="D96" s="193">
        <v>0</v>
      </c>
      <c r="E96" s="93"/>
      <c r="F96" s="193">
        <v>0</v>
      </c>
      <c r="G96" s="93"/>
      <c r="H96" s="193">
        <v>0</v>
      </c>
      <c r="I96" s="93"/>
      <c r="J96" s="285">
        <v>0</v>
      </c>
      <c r="K96" s="281"/>
      <c r="L96" s="285">
        <v>0</v>
      </c>
      <c r="M96" s="281"/>
      <c r="N96" s="283">
        <v>0</v>
      </c>
      <c r="O96" s="281"/>
      <c r="P96" s="283">
        <v>0</v>
      </c>
    </row>
    <row r="97" spans="1:16">
      <c r="A97" s="33">
        <v>21</v>
      </c>
      <c r="B97" s="21" t="s">
        <v>1022</v>
      </c>
      <c r="D97" s="193">
        <v>6739794.7800000003</v>
      </c>
      <c r="E97" s="93">
        <f t="shared" ref="E97" si="29">(+F97-D97)/D97</f>
        <v>-0.13675661946490303</v>
      </c>
      <c r="F97" s="193">
        <v>5818083.2300000004</v>
      </c>
      <c r="G97" s="93">
        <f t="shared" ref="G97" si="30">(+H97-F97)/F97</f>
        <v>6.7682092956239781E-2</v>
      </c>
      <c r="H97" s="193">
        <v>6211863.2800000003</v>
      </c>
      <c r="I97" s="93">
        <f t="shared" ref="I97:M97" si="31">(+J97-H97)/H97</f>
        <v>0.3092509933670014</v>
      </c>
      <c r="J97" s="285">
        <v>8132888.1699999999</v>
      </c>
      <c r="K97" s="281">
        <f t="shared" si="31"/>
        <v>9.1011544057662958E-2</v>
      </c>
      <c r="L97" s="285">
        <v>8873074.8800000008</v>
      </c>
      <c r="M97" s="281">
        <f t="shared" si="31"/>
        <v>-1</v>
      </c>
      <c r="N97" s="283">
        <v>0</v>
      </c>
      <c r="O97" s="281">
        <v>0</v>
      </c>
      <c r="P97" s="283">
        <v>0</v>
      </c>
    </row>
    <row r="98" spans="1:16">
      <c r="A98" s="33">
        <v>22</v>
      </c>
      <c r="E98" s="93"/>
      <c r="G98" s="93"/>
      <c r="I98" s="93"/>
      <c r="J98" s="282"/>
      <c r="K98" s="281"/>
      <c r="L98" s="282"/>
      <c r="M98" s="281"/>
      <c r="N98" s="282"/>
      <c r="O98" s="281"/>
      <c r="P98" s="282"/>
    </row>
    <row r="99" spans="1:16">
      <c r="A99" s="33">
        <v>23</v>
      </c>
      <c r="B99" s="21" t="s">
        <v>999</v>
      </c>
      <c r="E99" s="93"/>
      <c r="G99" s="93"/>
      <c r="I99" s="93"/>
      <c r="J99" s="282"/>
      <c r="K99" s="281"/>
      <c r="L99" s="282"/>
      <c r="M99" s="281"/>
      <c r="N99" s="282"/>
      <c r="O99" s="281"/>
      <c r="P99" s="282"/>
    </row>
    <row r="100" spans="1:16">
      <c r="A100" s="33">
        <v>24</v>
      </c>
      <c r="B100" s="21" t="s">
        <v>1023</v>
      </c>
      <c r="D100" s="39">
        <f>SUM(D91:D97)</f>
        <v>45485767.030000001</v>
      </c>
      <c r="E100" s="93">
        <f>(+F100-D100)/D100</f>
        <v>-0.12423899846017394</v>
      </c>
      <c r="F100" s="39">
        <f>SUM(F91:F97)</f>
        <v>39834660.890000001</v>
      </c>
      <c r="G100" s="93">
        <f>(+H100-F100)/F100</f>
        <v>0.4644862350176267</v>
      </c>
      <c r="H100" s="39">
        <f>SUM(H91:H97)</f>
        <v>58337312.550000004</v>
      </c>
      <c r="I100" s="93">
        <f>(+J100-H100)/H100</f>
        <v>-4.6000312196417946E-2</v>
      </c>
      <c r="J100" s="287">
        <f>SUM(J91:J97)</f>
        <v>55653777.959999993</v>
      </c>
      <c r="K100" s="281">
        <f>(+L100-J100)/J100</f>
        <v>0.22096963945266757</v>
      </c>
      <c r="L100" s="287">
        <f>SUM(L91:L97)</f>
        <v>67951573.210000008</v>
      </c>
      <c r="M100" s="281">
        <f>(+N100-L100)/L100</f>
        <v>-0.70914844778764474</v>
      </c>
      <c r="N100" s="287">
        <f>SUM(N91:N97)</f>
        <v>19763820.543399997</v>
      </c>
      <c r="O100" s="281">
        <f>(+P100-N100)/N100</f>
        <v>-0.28356982914029433</v>
      </c>
      <c r="P100" s="286">
        <f>SUM(P91:P97)</f>
        <v>14159397.328748621</v>
      </c>
    </row>
    <row r="101" spans="1:16">
      <c r="A101" s="33">
        <v>25</v>
      </c>
      <c r="D101" s="39"/>
      <c r="E101" s="93"/>
      <c r="F101" s="39"/>
      <c r="G101" s="93"/>
      <c r="H101" s="39"/>
      <c r="I101" s="93"/>
      <c r="J101" s="299"/>
      <c r="K101" s="281"/>
      <c r="L101" s="299"/>
      <c r="M101" s="281"/>
      <c r="N101" s="299"/>
      <c r="O101" s="281"/>
      <c r="P101" s="299"/>
    </row>
    <row r="102" spans="1:16">
      <c r="A102" s="33">
        <v>26</v>
      </c>
      <c r="B102" s="104" t="s">
        <v>1024</v>
      </c>
      <c r="E102" s="93"/>
      <c r="G102" s="93"/>
      <c r="I102" s="93"/>
      <c r="J102" s="282"/>
      <c r="K102" s="281"/>
      <c r="L102" s="282"/>
      <c r="M102" s="281"/>
      <c r="N102" s="282"/>
      <c r="O102" s="281"/>
      <c r="P102" s="282"/>
    </row>
    <row r="103" spans="1:16">
      <c r="A103" s="33">
        <v>27</v>
      </c>
      <c r="B103" s="21" t="s">
        <v>1025</v>
      </c>
      <c r="D103" s="195">
        <v>10706203.26</v>
      </c>
      <c r="E103" s="93">
        <f t="shared" ref="E103:E106" si="32">(+F103-D103)/D103</f>
        <v>8.2342408283401169E-2</v>
      </c>
      <c r="F103" s="195">
        <v>11587777.82</v>
      </c>
      <c r="G103" s="93">
        <f t="shared" ref="G103:G106" si="33">(+H103-F103)/F103</f>
        <v>7.6300646572113814E-2</v>
      </c>
      <c r="H103" s="195">
        <v>12471932.76</v>
      </c>
      <c r="I103" s="93">
        <f t="shared" ref="I103:O106" si="34">(+J103-H103)/H103</f>
        <v>0.29353297603891193</v>
      </c>
      <c r="J103" s="300">
        <v>16132856.300000001</v>
      </c>
      <c r="K103" s="281">
        <f t="shared" si="34"/>
        <v>9.2633063371425333E-3</v>
      </c>
      <c r="L103" s="300">
        <v>16282299.890000001</v>
      </c>
      <c r="M103" s="281">
        <f t="shared" si="34"/>
        <v>0.29408217158196559</v>
      </c>
      <c r="N103" s="283">
        <f>+'Sch B-6'!L16</f>
        <v>21070634</v>
      </c>
      <c r="O103" s="281">
        <f t="shared" si="34"/>
        <v>0.15186140155469785</v>
      </c>
      <c r="P103" s="283">
        <f>+'Sch B-6'!N79</f>
        <v>24270450.010886069</v>
      </c>
    </row>
    <row r="104" spans="1:16">
      <c r="A104" s="33">
        <v>28</v>
      </c>
      <c r="B104" s="21" t="s">
        <v>1026</v>
      </c>
      <c r="D104" s="195">
        <v>55687913.030000001</v>
      </c>
      <c r="E104" s="93">
        <f t="shared" si="32"/>
        <v>0.11749203200477708</v>
      </c>
      <c r="F104" s="195">
        <v>62230799.090000004</v>
      </c>
      <c r="G104" s="93">
        <f t="shared" si="33"/>
        <v>0.13645941678683329</v>
      </c>
      <c r="H104" s="195">
        <v>70722777.640000001</v>
      </c>
      <c r="I104" s="93">
        <f t="shared" si="34"/>
        <v>0.11318837108954931</v>
      </c>
      <c r="J104" s="300">
        <v>78727773.640000001</v>
      </c>
      <c r="K104" s="281">
        <f t="shared" si="34"/>
        <v>2.6475854627000011E-2</v>
      </c>
      <c r="L104" s="300">
        <v>80812158.730000004</v>
      </c>
      <c r="M104" s="281">
        <f t="shared" si="34"/>
        <v>0.56805835893303813</v>
      </c>
      <c r="N104" s="283">
        <f>+'Sch B-6'!L37</f>
        <v>126718181</v>
      </c>
      <c r="O104" s="281">
        <f t="shared" si="34"/>
        <v>4.151437929226709E-2</v>
      </c>
      <c r="P104" s="283">
        <f>+'Sch B-6'!N100</f>
        <v>131978807.62926015</v>
      </c>
    </row>
    <row r="105" spans="1:16">
      <c r="A105" s="33">
        <v>29</v>
      </c>
      <c r="B105" s="21" t="s">
        <v>1027</v>
      </c>
      <c r="D105" s="195">
        <v>63066.59</v>
      </c>
      <c r="E105" s="93">
        <f t="shared" si="32"/>
        <v>-0.99999064480892341</v>
      </c>
      <c r="F105" s="195">
        <v>0.59</v>
      </c>
      <c r="G105" s="93">
        <f t="shared" si="33"/>
        <v>0</v>
      </c>
      <c r="H105" s="195">
        <v>0.59</v>
      </c>
      <c r="I105" s="93">
        <f t="shared" si="34"/>
        <v>0</v>
      </c>
      <c r="J105" s="300">
        <v>0.59</v>
      </c>
      <c r="K105" s="281">
        <f t="shared" si="34"/>
        <v>0</v>
      </c>
      <c r="L105" s="300">
        <v>0.59</v>
      </c>
      <c r="M105" s="281">
        <f t="shared" si="34"/>
        <v>0</v>
      </c>
      <c r="N105" s="282">
        <f>J105</f>
        <v>0.59</v>
      </c>
      <c r="O105" s="281">
        <f t="shared" si="34"/>
        <v>0</v>
      </c>
      <c r="P105" s="282">
        <v>0.59</v>
      </c>
    </row>
    <row r="106" spans="1:16">
      <c r="A106" s="33">
        <v>30</v>
      </c>
      <c r="B106" s="21" t="s">
        <v>1022</v>
      </c>
      <c r="D106" s="195">
        <v>46975180.329999991</v>
      </c>
      <c r="E106" s="93">
        <f t="shared" si="32"/>
        <v>-6.1378852188431483E-2</v>
      </c>
      <c r="F106" s="195">
        <v>44091897.680000007</v>
      </c>
      <c r="G106" s="93">
        <f t="shared" si="33"/>
        <v>-0.10351595826346889</v>
      </c>
      <c r="H106" s="195">
        <v>39527682.639999986</v>
      </c>
      <c r="I106" s="93">
        <f t="shared" si="34"/>
        <v>-9.3371206797363465E-2</v>
      </c>
      <c r="J106" s="300">
        <v>35836935.209999993</v>
      </c>
      <c r="K106" s="281">
        <f t="shared" si="34"/>
        <v>-0.24308754749678269</v>
      </c>
      <c r="L106" s="300">
        <v>27125422.519999996</v>
      </c>
      <c r="M106" s="281">
        <f t="shared" si="34"/>
        <v>-1.2139482469008935</v>
      </c>
      <c r="N106" s="283">
        <v>-5803436.5946000125</v>
      </c>
      <c r="O106" s="281">
        <f t="shared" si="34"/>
        <v>-0.54074535200005069</v>
      </c>
      <c r="P106" s="283">
        <v>-2665255.2304430529</v>
      </c>
    </row>
    <row r="107" spans="1:16">
      <c r="A107" s="33">
        <v>31</v>
      </c>
      <c r="D107" s="39"/>
      <c r="E107" s="93"/>
      <c r="F107" s="39"/>
      <c r="G107" s="93"/>
      <c r="H107" s="39"/>
      <c r="I107" s="93"/>
      <c r="J107" s="287"/>
      <c r="K107" s="281"/>
      <c r="L107" s="287"/>
      <c r="M107" s="281"/>
      <c r="N107" s="287"/>
      <c r="O107" s="281"/>
      <c r="P107" s="287"/>
    </row>
    <row r="108" spans="1:16">
      <c r="A108" s="33">
        <v>32</v>
      </c>
      <c r="B108" s="21" t="s">
        <v>1028</v>
      </c>
      <c r="D108" s="21">
        <f>SUM(D103:D106)</f>
        <v>113432363.20999999</v>
      </c>
      <c r="E108" s="93">
        <f>(+F108-D108)/D108</f>
        <v>3.9478256850821139E-2</v>
      </c>
      <c r="F108" s="21">
        <f>SUM(F103:F106)</f>
        <v>117910475.18000001</v>
      </c>
      <c r="G108" s="93">
        <f>(+H108-F108)/F108</f>
        <v>4.080993179489948E-2</v>
      </c>
      <c r="H108" s="21">
        <f>SUM(H103:H106)</f>
        <v>122722393.63</v>
      </c>
      <c r="I108" s="93">
        <f>(+J108-H108)/H108</f>
        <v>6.4985467395988233E-2</v>
      </c>
      <c r="J108" s="282">
        <f>SUM(J103:J106)</f>
        <v>130697565.73999999</v>
      </c>
      <c r="K108" s="281">
        <f>(+L108-J108)/J108</f>
        <v>-4.9562392178644034E-2</v>
      </c>
      <c r="L108" s="282">
        <f>SUM(L103:L106)</f>
        <v>124219881.73</v>
      </c>
      <c r="M108" s="281">
        <f>(+N108-L108)/L108</f>
        <v>0.14301653662828662</v>
      </c>
      <c r="N108" s="282">
        <f>SUM(N103:N106)</f>
        <v>141985378.99539998</v>
      </c>
      <c r="O108" s="281">
        <f>(+P108-N108)/N108</f>
        <v>8.1688861813574182E-2</v>
      </c>
      <c r="P108" s="282">
        <f>SUM(P103:P106)</f>
        <v>153584002.99970317</v>
      </c>
    </row>
    <row r="109" spans="1:16">
      <c r="A109" s="33">
        <v>33</v>
      </c>
      <c r="D109" s="39"/>
      <c r="E109" s="93"/>
      <c r="F109" s="39"/>
      <c r="G109" s="93"/>
      <c r="H109" s="39"/>
      <c r="I109" s="93"/>
      <c r="J109" s="287"/>
      <c r="K109" s="281"/>
      <c r="L109" s="287"/>
      <c r="M109" s="281"/>
      <c r="N109" s="287"/>
      <c r="O109" s="281"/>
      <c r="P109" s="287"/>
    </row>
    <row r="110" spans="1:16">
      <c r="A110" s="33">
        <v>34</v>
      </c>
      <c r="B110" s="21" t="s">
        <v>1029</v>
      </c>
      <c r="E110" s="93"/>
      <c r="G110" s="93"/>
      <c r="I110" s="93"/>
      <c r="J110" s="282"/>
      <c r="K110" s="281"/>
      <c r="L110" s="282"/>
      <c r="M110" s="281"/>
      <c r="N110" s="282"/>
      <c r="O110" s="281"/>
      <c r="P110" s="283"/>
    </row>
    <row r="111" spans="1:16">
      <c r="A111" s="33">
        <v>35</v>
      </c>
      <c r="B111" s="21" t="s">
        <v>1030</v>
      </c>
      <c r="D111" s="195">
        <v>78104076.239999995</v>
      </c>
      <c r="E111" s="93">
        <f>(+F111-D111)/D111</f>
        <v>1.9173476623657551E-2</v>
      </c>
      <c r="F111" s="195">
        <v>79601602.920000002</v>
      </c>
      <c r="G111" s="93">
        <f>(+H111-F111)/F111</f>
        <v>1.9485802334393419E-2</v>
      </c>
      <c r="H111" s="195">
        <v>81152704.019999996</v>
      </c>
      <c r="I111" s="93">
        <f>(+J111-H111)/H111</f>
        <v>-6.8883448401452592E-3</v>
      </c>
      <c r="J111" s="300">
        <v>80593696.209999993</v>
      </c>
      <c r="K111" s="281">
        <f>(+L111-J111)/J111</f>
        <v>-3.7045478621807425E-2</v>
      </c>
      <c r="L111" s="300">
        <v>77608064.159999996</v>
      </c>
      <c r="M111" s="281">
        <f>(+N111-L111)/L111</f>
        <v>-3.4472566594167149E-2</v>
      </c>
      <c r="N111" s="283">
        <f>+'Sch B-6'!L18</f>
        <v>74932715</v>
      </c>
      <c r="O111" s="281">
        <f>(+P111-N111)/N111</f>
        <v>-1.1635069012361362E-2</v>
      </c>
      <c r="P111" s="283">
        <f>+'Sch B-6'!N81</f>
        <v>74060867.689691395</v>
      </c>
    </row>
    <row r="112" spans="1:16">
      <c r="A112" s="33">
        <v>36</v>
      </c>
      <c r="D112" s="39"/>
      <c r="E112" s="93"/>
      <c r="F112" s="39"/>
      <c r="G112" s="93"/>
      <c r="H112" s="39"/>
      <c r="I112" s="93"/>
      <c r="J112" s="287"/>
      <c r="K112" s="281"/>
      <c r="L112" s="287"/>
      <c r="M112" s="281"/>
      <c r="N112" s="287"/>
      <c r="O112" s="281"/>
      <c r="P112" s="287"/>
    </row>
    <row r="113" spans="1:16">
      <c r="A113" s="33">
        <v>37</v>
      </c>
      <c r="E113" s="93"/>
      <c r="G113" s="93"/>
      <c r="I113" s="93"/>
      <c r="J113" s="282"/>
      <c r="K113" s="281"/>
      <c r="L113" s="282"/>
      <c r="M113" s="281"/>
      <c r="N113" s="282"/>
      <c r="O113" s="281"/>
      <c r="P113" s="282"/>
    </row>
    <row r="114" spans="1:16" ht="15.75" thickBot="1">
      <c r="A114" s="33">
        <v>38</v>
      </c>
      <c r="B114" s="21" t="s">
        <v>1031</v>
      </c>
      <c r="D114" s="37">
        <f>D111+D108+D100+D88</f>
        <v>715092586.82000005</v>
      </c>
      <c r="E114" s="93">
        <f>(+F114-D114)/D114</f>
        <v>5.540057789743532E-2</v>
      </c>
      <c r="F114" s="37">
        <f>F111+F108+F100+F88</f>
        <v>754709129.38</v>
      </c>
      <c r="G114" s="93">
        <f>(+H114-F114)/F114</f>
        <v>7.0525112666552162E-2</v>
      </c>
      <c r="H114" s="37">
        <f>H111+H108+H100+H88</f>
        <v>807935075.75999999</v>
      </c>
      <c r="I114" s="93">
        <f>(+J114-H114)/H114</f>
        <v>8.3935774488078443E-2</v>
      </c>
      <c r="J114" s="280">
        <f>J111+J108+J100+J88</f>
        <v>875749732.07999992</v>
      </c>
      <c r="K114" s="281">
        <f>(+L114-J114)/J114</f>
        <v>6.0825446436030474E-2</v>
      </c>
      <c r="L114" s="280">
        <f>L111+L108+L100+L88</f>
        <v>929017600.5</v>
      </c>
      <c r="M114" s="281">
        <f>(+N114-L114)/L114</f>
        <v>4.4706090237576386E-2</v>
      </c>
      <c r="N114" s="280">
        <f>N111+N108+N100+N88</f>
        <v>970550345.18024969</v>
      </c>
      <c r="O114" s="281">
        <f>(+P114-N114)/N114</f>
        <v>6.4558967481438995E-2</v>
      </c>
      <c r="P114" s="280">
        <f>P111+P108+P100+P88</f>
        <v>1033208073.3538408</v>
      </c>
    </row>
    <row r="115" spans="1:16" ht="15.75" thickTop="1">
      <c r="A115" s="33"/>
      <c r="D115" s="87"/>
      <c r="F115" s="87"/>
      <c r="H115" s="87"/>
      <c r="J115" s="288"/>
      <c r="K115" s="282"/>
      <c r="L115" s="288"/>
      <c r="M115" s="282"/>
      <c r="N115" s="288"/>
      <c r="O115" s="282"/>
      <c r="P115" s="288"/>
    </row>
    <row r="116" spans="1:16">
      <c r="A116" s="33"/>
      <c r="D116" s="196"/>
      <c r="E116" s="196"/>
      <c r="F116" s="196"/>
      <c r="G116" s="196"/>
      <c r="H116" s="196"/>
      <c r="I116" s="93"/>
      <c r="J116" s="301"/>
      <c r="K116" s="281"/>
      <c r="L116" s="301"/>
      <c r="M116" s="281"/>
      <c r="N116" s="280"/>
      <c r="O116" s="281"/>
      <c r="P116" s="280"/>
    </row>
    <row r="117" spans="1:16">
      <c r="A117" s="33"/>
      <c r="J117" s="282"/>
      <c r="K117" s="282"/>
      <c r="L117" s="282"/>
      <c r="M117" s="282"/>
      <c r="N117" s="282"/>
      <c r="O117" s="282"/>
      <c r="P117" s="282"/>
    </row>
    <row r="118" spans="1:16">
      <c r="A118" s="33"/>
    </row>
    <row r="119" spans="1:16">
      <c r="A119" s="33"/>
    </row>
    <row r="120" spans="1:16">
      <c r="A120" s="33"/>
    </row>
    <row r="121" spans="1:16">
      <c r="A121" s="33"/>
    </row>
    <row r="122" spans="1:16">
      <c r="A122" s="33"/>
    </row>
    <row r="123" spans="1:16">
      <c r="A123" s="33"/>
    </row>
    <row r="124" spans="1:16">
      <c r="A124" s="33"/>
    </row>
    <row r="125" spans="1:16">
      <c r="A125" s="33"/>
    </row>
    <row r="138" spans="3:3">
      <c r="C138" s="84"/>
    </row>
    <row r="190" spans="1:15">
      <c r="A190" s="34"/>
      <c r="B190" s="34"/>
      <c r="C190" s="34"/>
      <c r="D190" s="34"/>
      <c r="E190" s="34"/>
      <c r="F190" s="34"/>
      <c r="G190" s="34"/>
      <c r="H190" s="34"/>
      <c r="I190" s="34"/>
      <c r="J190" s="34"/>
      <c r="K190" s="34"/>
      <c r="L190" s="34"/>
      <c r="M190" s="34"/>
      <c r="O190" s="34"/>
    </row>
  </sheetData>
  <customSheetViews>
    <customSheetView guid="{4E8676F3-F8E9-4B82-A801-CEC84738F427}" scale="75" showPageBreaks="1" printArea="1" showRuler="0">
      <rowBreaks count="1" manualBreakCount="1">
        <brk id="61" max="15" man="1"/>
      </rowBreaks>
      <pageMargins left="0" right="0" top="0" bottom="0" header="0" footer="0"/>
      <pageSetup scale="50" orientation="landscape" r:id="rId1"/>
      <headerFooter alignWithMargins="0"/>
    </customSheetView>
    <customSheetView guid="{DC435F00-643C-4507-82D4-894505D8FDA5}" scale="75" showPageBreaks="1" printArea="1" showRuler="0">
      <rowBreaks count="1" manualBreakCount="1">
        <brk id="61" max="15" man="1"/>
      </rowBreaks>
      <pageMargins left="0" right="0" top="0" bottom="0" header="0" footer="0"/>
      <pageSetup scale="50" orientation="landscape" r:id="rId2"/>
      <headerFooter alignWithMargins="0"/>
    </customSheetView>
    <customSheetView guid="{6806E151-5E14-4AFD-87E4-963C9A6AC622}" scale="75" showPageBreaks="1" printArea="1" showRuler="0">
      <rowBreaks count="1" manualBreakCount="1">
        <brk id="61" max="15" man="1"/>
      </rowBreaks>
      <pageMargins left="0" right="0" top="0" bottom="0" header="0" footer="0"/>
      <pageSetup scale="50" orientation="landscape" r:id="rId3"/>
      <headerFooter alignWithMargins="0"/>
    </customSheetView>
    <customSheetView guid="{CB2DDF95-6E3D-4BC1-9D30-54963EA34987}" scale="75" showPageBreaks="1" printArea="1" showRuler="0">
      <rowBreaks count="1" manualBreakCount="1">
        <brk id="61" max="15" man="1"/>
      </rowBreaks>
      <pageMargins left="0" right="0" top="0" bottom="0" header="0" footer="0"/>
      <pageSetup scale="50" orientation="landscape" r:id="rId4"/>
      <headerFooter alignWithMargins="0"/>
    </customSheetView>
    <customSheetView guid="{B339DAC4-A962-4729-81C2-E354C0B54027}" scale="75" showPageBreaks="1" printArea="1" showRuler="0">
      <rowBreaks count="1" manualBreakCount="1">
        <brk id="61" max="15" man="1"/>
      </rowBreaks>
      <pageMargins left="0" right="0" top="0" bottom="0" header="0" footer="0"/>
      <pageSetup scale="50" orientation="landscape" r:id="rId5"/>
      <headerFooter alignWithMargins="0"/>
    </customSheetView>
    <customSheetView guid="{30F99172-C4F2-44CA-968C-724910CD8C0D}" scale="75" showPageBreaks="1" printArea="1" showRuler="0">
      <rowBreaks count="1" manualBreakCount="1">
        <brk id="61" max="15" man="1"/>
      </rowBreaks>
      <pageMargins left="0" right="0" top="0" bottom="0" header="0" footer="0"/>
      <pageSetup scale="50" orientation="landscape" r:id="rId6"/>
      <headerFooter alignWithMargins="0"/>
    </customSheetView>
    <customSheetView guid="{2B785BFB-7564-44CF-85B0-B660EDED919E}" scale="75" showPageBreaks="1" printArea="1" showRuler="0">
      <rowBreaks count="1" manualBreakCount="1">
        <brk id="61" max="15" man="1"/>
      </rowBreaks>
      <pageMargins left="0" right="0" top="0" bottom="0" header="0" footer="0"/>
      <pageSetup scale="50" orientation="landscape" r:id="rId7"/>
      <headerFooter alignWithMargins="0"/>
    </customSheetView>
    <customSheetView guid="{B8F938A3-B40C-4099-ABD8-B6D835D2359F}" scale="75" showPageBreaks="1" printArea="1" showRuler="0">
      <rowBreaks count="1" manualBreakCount="1">
        <brk id="61" max="15" man="1"/>
      </rowBreaks>
      <pageMargins left="0" right="0" top="0" bottom="0" header="0" footer="0"/>
      <pageSetup scale="50" orientation="landscape" r:id="rId8"/>
      <headerFooter alignWithMargins="0"/>
    </customSheetView>
    <customSheetView guid="{7F548A59-6325-4863-A2CD-C4C2FE9990B9}" scale="75" showPageBreaks="1" printArea="1" showRuler="0">
      <rowBreaks count="1" manualBreakCount="1">
        <brk id="61" max="15" man="1"/>
      </rowBreaks>
      <pageMargins left="0" right="0" top="0" bottom="0" header="0" footer="0"/>
      <pageSetup scale="50" orientation="landscape" r:id="rId9"/>
      <headerFooter alignWithMargins="0"/>
    </customSheetView>
    <customSheetView guid="{6B79D4D5-16CF-4897-8F30-1E695809C85C}" scale="75" showPageBreaks="1" printArea="1" showRuler="0">
      <rowBreaks count="1" manualBreakCount="1">
        <brk id="61" max="15" man="1"/>
      </rowBreaks>
      <pageMargins left="0" right="0" top="0" bottom="0" header="0" footer="0"/>
      <pageSetup scale="50" orientation="landscape" r:id="rId10"/>
      <headerFooter alignWithMargins="0"/>
    </customSheetView>
    <customSheetView guid="{5C6CC12D-4976-49E7-B4BF-0BC5FC5930C4}" scale="75" showPageBreaks="1" printArea="1" showRuler="0">
      <rowBreaks count="1" manualBreakCount="1">
        <brk id="61" max="15" man="1"/>
      </rowBreaks>
      <pageMargins left="0" right="0" top="0" bottom="0" header="0" footer="0"/>
      <pageSetup scale="50" orientation="landscape" r:id="rId11"/>
      <headerFooter alignWithMargins="0"/>
    </customSheetView>
    <customSheetView guid="{949C0204-0136-46BF-80A5-3F78E0511D46}" scale="75" showPageBreaks="1" printArea="1" showRuler="0">
      <rowBreaks count="1" manualBreakCount="1">
        <brk id="61" max="15" man="1"/>
      </rowBreaks>
      <pageMargins left="0" right="0" top="0" bottom="0" header="0" footer="0"/>
      <pageSetup scale="50" orientation="landscape" r:id="rId12"/>
      <headerFooter alignWithMargins="0"/>
    </customSheetView>
    <customSheetView guid="{C26CB08D-E75A-444E-97C0-685DE1198CEB}" scale="75" showPageBreaks="1" printArea="1" showRuler="0">
      <rowBreaks count="1" manualBreakCount="1">
        <brk id="61" max="15" man="1"/>
      </rowBreaks>
      <pageMargins left="0" right="0" top="0" bottom="0" header="0" footer="0"/>
      <pageSetup scale="50" orientation="landscape" r:id="rId13"/>
      <headerFooter alignWithMargins="0"/>
    </customSheetView>
    <customSheetView guid="{DF50C4EA-FB13-4C2C-90E3-833D566A43BF}" scale="75" showPageBreaks="1" printArea="1" showRuler="0">
      <rowBreaks count="1" manualBreakCount="1">
        <brk id="61" max="15" man="1"/>
      </rowBreaks>
      <pageMargins left="0" right="0" top="0" bottom="0" header="0" footer="0"/>
      <pageSetup scale="50" orientation="landscape" r:id="rId14"/>
      <headerFooter alignWithMargins="0"/>
    </customSheetView>
    <customSheetView guid="{B768E8BE-E40F-4622-8687-5C13CF63FEF1}" scale="75" showPageBreaks="1" printArea="1" showRuler="0">
      <rowBreaks count="1" manualBreakCount="1">
        <brk id="61" max="15" man="1"/>
      </rowBreaks>
      <pageMargins left="0" right="0" top="0" bottom="0" header="0" footer="0"/>
      <pageSetup scale="50" orientation="landscape" r:id="rId15"/>
      <headerFooter alignWithMargins="0"/>
    </customSheetView>
    <customSheetView guid="{17EC1D8B-C312-4928-92BF-E4B8E04733C9}" scale="75" showPageBreaks="1" printArea="1" showRuler="0">
      <rowBreaks count="1" manualBreakCount="1">
        <brk id="61" max="15" man="1"/>
      </rowBreaks>
      <pageMargins left="0" right="0" top="0" bottom="0" header="0" footer="0"/>
      <pageSetup scale="50" orientation="landscape" r:id="rId16"/>
      <headerFooter alignWithMargins="0"/>
    </customSheetView>
    <customSheetView guid="{BC5E0361-74E9-4A40-A93E-A28F6B6112CC}" scale="75" showPageBreaks="1" printArea="1" showRuler="0">
      <rowBreaks count="1" manualBreakCount="1">
        <brk id="61" max="15" man="1"/>
      </rowBreaks>
      <pageMargins left="0" right="0" top="0" bottom="0" header="0" footer="0"/>
      <pageSetup scale="50" orientation="landscape" r:id="rId17"/>
      <headerFooter alignWithMargins="0"/>
    </customSheetView>
    <customSheetView guid="{6B73F06A-6B8B-492D-98E8-4B1867446724}" scale="75" showPageBreaks="1" printArea="1" showRuler="0">
      <rowBreaks count="1" manualBreakCount="1">
        <brk id="61" max="15" man="1"/>
      </rowBreaks>
      <pageMargins left="0" right="0" top="0" bottom="0" header="0" footer="0"/>
      <pageSetup scale="50" orientation="landscape" r:id="rId18"/>
      <headerFooter alignWithMargins="0"/>
    </customSheetView>
    <customSheetView guid="{4D71A4B5-3501-4D55-925A-603836C1CD6A}" scale="75" showPageBreaks="1" printArea="1" showRuler="0">
      <rowBreaks count="1" manualBreakCount="1">
        <brk id="61" max="15" man="1"/>
      </rowBreaks>
      <pageMargins left="0" right="0" top="0" bottom="0" header="0" footer="0"/>
      <pageSetup scale="50" orientation="landscape" r:id="rId19"/>
      <headerFooter alignWithMargins="0"/>
    </customSheetView>
    <customSheetView guid="{B11022C5-E08B-4A9C-A0FF-33A3D6D2F386}" scale="75" showPageBreaks="1" printArea="1" showRuler="0">
      <rowBreaks count="1" manualBreakCount="1">
        <brk id="61" max="15" man="1"/>
      </rowBreaks>
      <pageMargins left="0" right="0" top="0" bottom="0" header="0" footer="0"/>
      <pageSetup scale="50" orientation="landscape" r:id="rId20"/>
      <headerFooter alignWithMargins="0"/>
    </customSheetView>
    <customSheetView guid="{0827DD1F-A9BE-4D13-BDC7-18E2F5303A4C}" scale="75" showPageBreaks="1" printArea="1" showRuler="0">
      <rowBreaks count="1" manualBreakCount="1">
        <brk id="61" max="15" man="1"/>
      </rowBreaks>
      <pageMargins left="0" right="0" top="0" bottom="0" header="0" footer="0"/>
      <pageSetup scale="50" orientation="landscape" r:id="rId21"/>
      <headerFooter alignWithMargins="0"/>
    </customSheetView>
    <customSheetView guid="{BA17188F-41F9-429B-8466-0B115E6076C4}" scale="75" showPageBreaks="1" printArea="1" showRuler="0">
      <rowBreaks count="1" manualBreakCount="1">
        <brk id="61" max="15" man="1"/>
      </rowBreaks>
      <pageMargins left="0" right="0" top="0" bottom="0" header="0" footer="0"/>
      <pageSetup scale="50" orientation="landscape" r:id="rId22"/>
      <headerFooter alignWithMargins="0"/>
    </customSheetView>
    <customSheetView guid="{17F81FAD-A804-409E-AD77-E4B3A0D493B1}" scale="75" showPageBreaks="1" printArea="1" showRuler="0">
      <rowBreaks count="1" manualBreakCount="1">
        <brk id="61" max="15" man="1"/>
      </rowBreaks>
      <pageMargins left="0" right="0" top="0" bottom="0" header="0" footer="0"/>
      <pageSetup scale="50" orientation="landscape" r:id="rId23"/>
      <headerFooter alignWithMargins="0"/>
    </customSheetView>
    <customSheetView guid="{9B3B6D0E-03C7-49B0-92DB-C4FD245E93BC}" scale="75" showPageBreaks="1" printArea="1" showRuler="0">
      <rowBreaks count="1" manualBreakCount="1">
        <brk id="61" max="15" man="1"/>
      </rowBreaks>
      <pageMargins left="0" right="0" top="0" bottom="0" header="0" footer="0"/>
      <pageSetup scale="50" orientation="landscape" r:id="rId24"/>
      <headerFooter alignWithMargins="0"/>
    </customSheetView>
    <customSheetView guid="{BEA31234-456D-4B58-9D73-CDF96CBEAFF0}" scale="75" showPageBreaks="1" printArea="1" showRuler="0">
      <rowBreaks count="1" manualBreakCount="1">
        <brk id="61" max="15" man="1"/>
      </rowBreaks>
      <pageMargins left="0" right="0" top="0" bottom="0" header="0" footer="0"/>
      <pageSetup scale="50" orientation="landscape" r:id="rId25"/>
      <headerFooter alignWithMargins="0"/>
    </customSheetView>
    <customSheetView guid="{650001A7-7F5D-4C25-A793-6874747A9BCA}" scale="75" showPageBreaks="1" printArea="1" showRuler="0">
      <rowBreaks count="1" manualBreakCount="1">
        <brk id="61" max="15" man="1"/>
      </rowBreaks>
      <pageMargins left="0" right="0" top="0" bottom="0" header="0" footer="0"/>
      <pageSetup scale="50" orientation="landscape" r:id="rId26"/>
      <headerFooter alignWithMargins="0"/>
    </customSheetView>
    <customSheetView guid="{50E30236-B87B-46B0-8AB7-5CB07C32AD51}" scale="75" showPageBreaks="1" printArea="1" showRuler="0">
      <rowBreaks count="1" manualBreakCount="1">
        <brk id="61" max="15" man="1"/>
      </rowBreaks>
      <pageMargins left="0" right="0" top="0" bottom="0" header="0" footer="0"/>
      <pageSetup scale="50" orientation="landscape" r:id="rId27"/>
      <headerFooter alignWithMargins="0"/>
    </customSheetView>
    <customSheetView guid="{5446BA9A-8B69-404B-A913-5A53E8937DEF}" scale="75" showPageBreaks="1" printArea="1" showRuler="0">
      <rowBreaks count="1" manualBreakCount="1">
        <brk id="61" max="15" man="1"/>
      </rowBreaks>
      <pageMargins left="0" right="0" top="0" bottom="0" header="0" footer="0"/>
      <pageSetup scale="50" orientation="landscape" r:id="rId28"/>
      <headerFooter alignWithMargins="0"/>
    </customSheetView>
    <customSheetView guid="{9A6DA5E0-B602-4D30-BF57-B9A64673419A}" scale="75" showPageBreaks="1" printArea="1" showRuler="0">
      <rowBreaks count="1" manualBreakCount="1">
        <brk id="61" max="15" man="1"/>
      </rowBreaks>
      <pageMargins left="0" right="0" top="0" bottom="0" header="0" footer="0"/>
      <pageSetup scale="50" orientation="landscape" r:id="rId29"/>
      <headerFooter alignWithMargins="0"/>
    </customSheetView>
  </customSheetViews>
  <phoneticPr fontId="17" type="noConversion"/>
  <printOptions horizontalCentered="1"/>
  <pageMargins left="0.25" right="0.25" top="1" bottom="0.5" header="0.5" footer="0.5"/>
  <pageSetup scale="54" orientation="landscape" r:id="rId30"/>
  <headerFooter alignWithMargins="0">
    <oddFooter xml:space="preserve">&amp;C
</oddFooter>
  </headerFooter>
  <rowBreaks count="1" manualBreakCount="1">
    <brk id="63" max="15" man="1"/>
  </rowBreaks>
  <customProperties>
    <customPr name="_pios_id" r:id="rId3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AH90"/>
  <sheetViews>
    <sheetView workbookViewId="0">
      <selection activeCell="E268" sqref="E268"/>
    </sheetView>
  </sheetViews>
  <sheetFormatPr defaultColWidth="8.88671875" defaultRowHeight="15"/>
  <cols>
    <col min="1" max="1" width="2.109375" style="616" customWidth="1"/>
    <col min="2" max="4" width="8.88671875" style="616"/>
    <col min="5" max="5" width="26.88671875" style="616" bestFit="1" customWidth="1"/>
    <col min="6" max="6" width="8.88671875" style="616" customWidth="1"/>
    <col min="7" max="7" width="10.88671875" style="616" customWidth="1"/>
    <col min="8" max="29" width="10.44140625" style="616" customWidth="1"/>
    <col min="30" max="30" width="2.109375" style="616" customWidth="1"/>
    <col min="31" max="31" width="12.6640625" style="616" customWidth="1"/>
    <col min="32" max="32" width="2.6640625" style="616" customWidth="1"/>
    <col min="33" max="33" width="12.6640625" style="616" customWidth="1"/>
    <col min="34" max="16384" width="8.88671875" style="616"/>
  </cols>
  <sheetData>
    <row r="1" spans="2:34">
      <c r="B1" s="423" t="str">
        <f>'[1]Activity UPIS-ACQ'!B1</f>
        <v>Kentucky American Water Company</v>
      </c>
      <c r="C1" s="425"/>
      <c r="D1" s="425"/>
      <c r="E1" s="432"/>
    </row>
    <row r="2" spans="2:34">
      <c r="B2" s="423" t="str">
        <f>'[1]Activity UPIS-ACQ'!B2</f>
        <v>Case No. 2026-00094</v>
      </c>
      <c r="C2" s="425"/>
      <c r="D2" s="425"/>
      <c r="E2" s="432"/>
      <c r="H2" s="615"/>
    </row>
    <row r="3" spans="2:34">
      <c r="B3" s="423" t="s">
        <v>1107</v>
      </c>
      <c r="C3" s="425"/>
      <c r="D3" s="425"/>
      <c r="E3" s="432"/>
      <c r="H3" s="615"/>
    </row>
    <row r="4" spans="2:34">
      <c r="B4" s="638"/>
      <c r="C4" s="639"/>
      <c r="D4" s="639"/>
      <c r="E4" s="640"/>
      <c r="F4" s="434"/>
      <c r="H4" s="615"/>
      <c r="AE4" s="492"/>
      <c r="AF4" s="492"/>
      <c r="AG4" s="492"/>
    </row>
    <row r="5" spans="2:34">
      <c r="B5" s="617" t="s">
        <v>520</v>
      </c>
      <c r="E5" s="618" t="str">
        <f>'[1]Activity UPIS-ACQ'!E5</f>
        <v>W/P - 1-1</v>
      </c>
      <c r="F5" s="618"/>
      <c r="G5" s="619"/>
      <c r="H5" s="615"/>
    </row>
    <row r="6" spans="2:34">
      <c r="C6" s="432"/>
      <c r="D6" s="432"/>
      <c r="E6" s="620"/>
      <c r="F6" s="432"/>
      <c r="G6" s="444"/>
      <c r="H6" s="443"/>
    </row>
    <row r="7" spans="2:34">
      <c r="B7" s="304" t="s">
        <v>523</v>
      </c>
      <c r="C7" s="432"/>
      <c r="D7" s="432"/>
      <c r="E7" s="425"/>
      <c r="F7" s="432"/>
      <c r="G7" s="619"/>
      <c r="H7" s="621"/>
    </row>
    <row r="8" spans="2:34">
      <c r="C8" s="432"/>
      <c r="D8" s="432"/>
      <c r="E8" s="432"/>
      <c r="F8" s="432"/>
      <c r="G8" s="443"/>
      <c r="H8" s="618"/>
      <c r="AE8" s="74" t="s">
        <v>555</v>
      </c>
      <c r="AF8" s="16"/>
      <c r="AG8" s="74" t="s">
        <v>556</v>
      </c>
    </row>
    <row r="9" spans="2:34">
      <c r="B9" s="618"/>
      <c r="C9" s="449"/>
      <c r="D9" s="449" t="s">
        <v>527</v>
      </c>
      <c r="E9" s="449"/>
      <c r="F9" s="449" t="s">
        <v>528</v>
      </c>
      <c r="G9" s="449" t="s">
        <v>437</v>
      </c>
      <c r="H9" s="618"/>
      <c r="AE9" s="74" t="s">
        <v>68</v>
      </c>
      <c r="AF9" s="74"/>
      <c r="AG9" s="74" t="s">
        <v>69</v>
      </c>
    </row>
    <row r="10" spans="2:34">
      <c r="B10" s="622" t="s">
        <v>532</v>
      </c>
      <c r="C10" s="452" t="s">
        <v>533</v>
      </c>
      <c r="D10" s="452" t="s">
        <v>403</v>
      </c>
      <c r="E10" s="452" t="s">
        <v>403</v>
      </c>
      <c r="F10" s="452" t="s">
        <v>403</v>
      </c>
      <c r="G10" s="453" t="s">
        <v>534</v>
      </c>
      <c r="H10" s="623">
        <f>'[1]Activity UPIS-ACQ'!H10</f>
        <v>46112</v>
      </c>
      <c r="I10" s="623">
        <f>'[1]Activity UPIS-ACQ'!I10</f>
        <v>46142</v>
      </c>
      <c r="J10" s="623">
        <f>'[1]Activity UPIS-ACQ'!J10</f>
        <v>46173</v>
      </c>
      <c r="K10" s="623">
        <f>'[1]Activity UPIS-ACQ'!K10</f>
        <v>46203</v>
      </c>
      <c r="L10" s="623">
        <f>'[1]Activity UPIS-ACQ'!L10</f>
        <v>46234</v>
      </c>
      <c r="M10" s="623">
        <f>'[1]Activity UPIS-ACQ'!M10</f>
        <v>46265</v>
      </c>
      <c r="N10" s="623">
        <f>'[1]Activity UPIS-ACQ'!N10</f>
        <v>46295</v>
      </c>
      <c r="O10" s="623">
        <f>'[1]Activity UPIS-ACQ'!O10</f>
        <v>46326</v>
      </c>
      <c r="P10" s="623">
        <f>'[1]Activity UPIS-ACQ'!P10</f>
        <v>46356</v>
      </c>
      <c r="Q10" s="623">
        <f>'[1]Activity UPIS-ACQ'!Q10</f>
        <v>46387</v>
      </c>
      <c r="R10" s="623">
        <f>'[1]Activity UPIS-ACQ'!R10</f>
        <v>46418</v>
      </c>
      <c r="S10" s="623">
        <f>'[1]Activity UPIS-ACQ'!S10</f>
        <v>46446</v>
      </c>
      <c r="T10" s="623">
        <f>'[1]Activity UPIS-ACQ'!T10</f>
        <v>46477</v>
      </c>
      <c r="U10" s="623">
        <f>'[1]Activity UPIS-ACQ'!U10</f>
        <v>46507</v>
      </c>
      <c r="V10" s="623">
        <f>'[1]Activity UPIS-ACQ'!V10</f>
        <v>46538</v>
      </c>
      <c r="W10" s="623">
        <f>'[1]Activity UPIS-ACQ'!W10</f>
        <v>46568</v>
      </c>
      <c r="X10" s="623">
        <f>'[1]Activity UPIS-ACQ'!X10</f>
        <v>46599</v>
      </c>
      <c r="Y10" s="623">
        <f>'[1]Activity UPIS-ACQ'!Y10</f>
        <v>46630</v>
      </c>
      <c r="Z10" s="623">
        <f>'[1]Activity UPIS-ACQ'!Z10</f>
        <v>46660</v>
      </c>
      <c r="AA10" s="623">
        <f>'[1]Activity UPIS-ACQ'!AA10</f>
        <v>46691</v>
      </c>
      <c r="AB10" s="623">
        <f>'[1]Activity UPIS-ACQ'!AB10</f>
        <v>46721</v>
      </c>
      <c r="AC10" s="623">
        <f>'[1]Activity UPIS-ACQ'!AC10</f>
        <v>46752</v>
      </c>
      <c r="AD10" s="623"/>
      <c r="AE10" s="435">
        <f>M10</f>
        <v>46265</v>
      </c>
      <c r="AF10" s="387"/>
      <c r="AG10" s="435">
        <f>AC10</f>
        <v>46752</v>
      </c>
      <c r="AH10" s="623"/>
    </row>
    <row r="11" spans="2:34">
      <c r="B11" s="161">
        <v>1</v>
      </c>
      <c r="C11" s="624" t="str">
        <f>'[1]Activity UPIS-ACQ'!C11</f>
        <v>Water</v>
      </c>
      <c r="D11" s="624">
        <f>'[1]Activity UPIS-ACQ'!D11</f>
        <v>301000</v>
      </c>
      <c r="E11" s="625" t="str">
        <f>'[1]Activity UPIS-ACQ'!E11</f>
        <v>301000-Organization</v>
      </c>
      <c r="F11" s="624" t="str">
        <f>'[1]Activity UPIS-ACQ'!F11</f>
        <v>10130100</v>
      </c>
      <c r="G11" s="624">
        <f>'[1]Activity UPIS-ACQ'!G11</f>
        <v>301.10000000000002</v>
      </c>
      <c r="H11" s="626">
        <f>'[1]Activity UPIS-ACQ'!H11</f>
        <v>0</v>
      </c>
      <c r="I11" s="626">
        <f>'[1]Activity UPIS-ACQ'!I11</f>
        <v>0</v>
      </c>
      <c r="J11" s="626">
        <f>'[1]Activity UPIS-ACQ'!J11</f>
        <v>0</v>
      </c>
      <c r="K11" s="626">
        <f>'[1]Activity UPIS-ACQ'!K11</f>
        <v>0</v>
      </c>
      <c r="L11" s="626">
        <f>'[1]Activity UPIS-ACQ'!L11</f>
        <v>0</v>
      </c>
      <c r="M11" s="626">
        <f>'[1]Activity UPIS-ACQ'!M11</f>
        <v>0</v>
      </c>
      <c r="N11" s="626">
        <f>'[1]Activity UPIS-ACQ'!N11</f>
        <v>0</v>
      </c>
      <c r="O11" s="626">
        <f>'[1]Activity UPIS-ACQ'!O11</f>
        <v>0</v>
      </c>
      <c r="P11" s="626">
        <f>'[1]Activity UPIS-ACQ'!P11</f>
        <v>0</v>
      </c>
      <c r="Q11" s="626">
        <f>'[1]Activity UPIS-ACQ'!Q11</f>
        <v>0</v>
      </c>
      <c r="R11" s="626">
        <f>'[1]Activity UPIS-ACQ'!R11</f>
        <v>0</v>
      </c>
      <c r="S11" s="626">
        <f>'[1]Activity UPIS-ACQ'!S11</f>
        <v>0</v>
      </c>
      <c r="T11" s="626">
        <f>'[1]Activity UPIS-ACQ'!T11</f>
        <v>0</v>
      </c>
      <c r="U11" s="626">
        <f>'[1]Activity UPIS-ACQ'!U11</f>
        <v>0</v>
      </c>
      <c r="V11" s="626">
        <f>'[1]Activity UPIS-ACQ'!V11</f>
        <v>0</v>
      </c>
      <c r="W11" s="626">
        <f>'[1]Activity UPIS-ACQ'!W11</f>
        <v>0</v>
      </c>
      <c r="X11" s="626">
        <f>'[1]Activity UPIS-ACQ'!X11</f>
        <v>0</v>
      </c>
      <c r="Y11" s="626">
        <f>'[1]Activity UPIS-ACQ'!Y11</f>
        <v>0</v>
      </c>
      <c r="Z11" s="626">
        <f>'[1]Activity UPIS-ACQ'!Z11</f>
        <v>0</v>
      </c>
      <c r="AA11" s="626">
        <f>'[1]Activity UPIS-ACQ'!AA11</f>
        <v>0</v>
      </c>
      <c r="AB11" s="626">
        <f>'[1]Activity UPIS-ACQ'!AB11</f>
        <v>0</v>
      </c>
      <c r="AC11" s="626">
        <f>'[1]Activity UPIS-ACQ'!AC11</f>
        <v>0</v>
      </c>
      <c r="AE11" s="627">
        <f>SUM(H11:M11)</f>
        <v>0</v>
      </c>
      <c r="AG11" s="627">
        <f>SUM(R11:AC11)</f>
        <v>0</v>
      </c>
    </row>
    <row r="12" spans="2:34">
      <c r="B12" s="161">
        <v>2</v>
      </c>
      <c r="C12" s="624" t="str">
        <f>'[1]Activity UPIS-ACQ'!C12</f>
        <v>Water</v>
      </c>
      <c r="D12" s="624">
        <f>'[1]Activity UPIS-ACQ'!D12</f>
        <v>302000</v>
      </c>
      <c r="E12" s="625" t="str">
        <f>'[1]Activity UPIS-ACQ'!E12</f>
        <v>302000-Franchises</v>
      </c>
      <c r="F12" s="624" t="str">
        <f>'[1]Activity UPIS-ACQ'!F12</f>
        <v>10130200</v>
      </c>
      <c r="G12" s="624">
        <f>'[1]Activity UPIS-ACQ'!G12</f>
        <v>302.10000000000002</v>
      </c>
      <c r="H12" s="628">
        <f>'[1]Activity UPIS-ACQ'!H12</f>
        <v>0</v>
      </c>
      <c r="I12" s="628">
        <f>'[1]Activity UPIS-ACQ'!I12</f>
        <v>0</v>
      </c>
      <c r="J12" s="628">
        <f>'[1]Activity UPIS-ACQ'!J12</f>
        <v>0</v>
      </c>
      <c r="K12" s="628">
        <f>'[1]Activity UPIS-ACQ'!K12</f>
        <v>0</v>
      </c>
      <c r="L12" s="628">
        <f>'[1]Activity UPIS-ACQ'!L12</f>
        <v>0</v>
      </c>
      <c r="M12" s="628">
        <f>'[1]Activity UPIS-ACQ'!M12</f>
        <v>0</v>
      </c>
      <c r="N12" s="628">
        <f>'[1]Activity UPIS-ACQ'!N12</f>
        <v>0</v>
      </c>
      <c r="O12" s="628">
        <f>'[1]Activity UPIS-ACQ'!O12</f>
        <v>0</v>
      </c>
      <c r="P12" s="628">
        <f>'[1]Activity UPIS-ACQ'!P12</f>
        <v>0</v>
      </c>
      <c r="Q12" s="628">
        <f>'[1]Activity UPIS-ACQ'!Q12</f>
        <v>0</v>
      </c>
      <c r="R12" s="628">
        <f>'[1]Activity UPIS-ACQ'!R12</f>
        <v>0</v>
      </c>
      <c r="S12" s="628">
        <f>'[1]Activity UPIS-ACQ'!S12</f>
        <v>0</v>
      </c>
      <c r="T12" s="628">
        <f>'[1]Activity UPIS-ACQ'!T12</f>
        <v>0</v>
      </c>
      <c r="U12" s="628">
        <f>'[1]Activity UPIS-ACQ'!U12</f>
        <v>0</v>
      </c>
      <c r="V12" s="628">
        <f>'[1]Activity UPIS-ACQ'!V12</f>
        <v>0</v>
      </c>
      <c r="W12" s="628">
        <f>'[1]Activity UPIS-ACQ'!W12</f>
        <v>0</v>
      </c>
      <c r="X12" s="628">
        <f>'[1]Activity UPIS-ACQ'!X12</f>
        <v>0</v>
      </c>
      <c r="Y12" s="628">
        <f>'[1]Activity UPIS-ACQ'!Y12</f>
        <v>0</v>
      </c>
      <c r="Z12" s="628">
        <f>'[1]Activity UPIS-ACQ'!Z12</f>
        <v>0</v>
      </c>
      <c r="AA12" s="628">
        <f>'[1]Activity UPIS-ACQ'!AA12</f>
        <v>0</v>
      </c>
      <c r="AB12" s="628">
        <f>'[1]Activity UPIS-ACQ'!AB12</f>
        <v>0</v>
      </c>
      <c r="AC12" s="628">
        <f>'[1]Activity UPIS-ACQ'!AC12</f>
        <v>0</v>
      </c>
      <c r="AE12" s="615">
        <f>SUM(H12:M12)</f>
        <v>0</v>
      </c>
      <c r="AF12" s="615"/>
      <c r="AG12" s="615">
        <f>SUM(R12:AC12)</f>
        <v>0</v>
      </c>
    </row>
    <row r="13" spans="2:34">
      <c r="B13" s="161">
        <v>3</v>
      </c>
      <c r="C13" s="624" t="str">
        <f>'[1]Activity UPIS-ACQ'!C13</f>
        <v>Water</v>
      </c>
      <c r="D13" s="624">
        <f>'[1]Activity UPIS-ACQ'!D13</f>
        <v>303200</v>
      </c>
      <c r="E13" s="625" t="str">
        <f>'[1]Activity UPIS-ACQ'!E13</f>
        <v>303200-Land &amp; Land Rights-Supply</v>
      </c>
      <c r="F13" s="624" t="str">
        <f>'[1]Activity UPIS-ACQ'!F13</f>
        <v>10130320</v>
      </c>
      <c r="G13" s="624">
        <f>'[1]Activity UPIS-ACQ'!G13</f>
        <v>303.2</v>
      </c>
      <c r="H13" s="628">
        <f>'[1]Activity UPIS-ACQ'!H13</f>
        <v>0</v>
      </c>
      <c r="I13" s="628">
        <f>'[1]Activity UPIS-ACQ'!I13</f>
        <v>0</v>
      </c>
      <c r="J13" s="628">
        <f>'[1]Activity UPIS-ACQ'!J13</f>
        <v>0</v>
      </c>
      <c r="K13" s="628">
        <f>'[1]Activity UPIS-ACQ'!K13</f>
        <v>0</v>
      </c>
      <c r="L13" s="628">
        <f>'[1]Activity UPIS-ACQ'!L13</f>
        <v>0</v>
      </c>
      <c r="M13" s="628">
        <f>'[1]Activity UPIS-ACQ'!M13</f>
        <v>0</v>
      </c>
      <c r="N13" s="628">
        <f>'[1]Activity UPIS-ACQ'!N13</f>
        <v>0</v>
      </c>
      <c r="O13" s="628">
        <f>'[1]Activity UPIS-ACQ'!O13</f>
        <v>0</v>
      </c>
      <c r="P13" s="628">
        <f>'[1]Activity UPIS-ACQ'!P13</f>
        <v>0</v>
      </c>
      <c r="Q13" s="628">
        <f>'[1]Activity UPIS-ACQ'!Q13</f>
        <v>0</v>
      </c>
      <c r="R13" s="628">
        <f>'[1]Activity UPIS-ACQ'!R13</f>
        <v>0</v>
      </c>
      <c r="S13" s="628">
        <f>'[1]Activity UPIS-ACQ'!S13</f>
        <v>0</v>
      </c>
      <c r="T13" s="628">
        <f>'[1]Activity UPIS-ACQ'!T13</f>
        <v>0</v>
      </c>
      <c r="U13" s="628">
        <f>'[1]Activity UPIS-ACQ'!U13</f>
        <v>0</v>
      </c>
      <c r="V13" s="628">
        <f>'[1]Activity UPIS-ACQ'!V13</f>
        <v>0</v>
      </c>
      <c r="W13" s="628">
        <f>'[1]Activity UPIS-ACQ'!W13</f>
        <v>0</v>
      </c>
      <c r="X13" s="628">
        <f>'[1]Activity UPIS-ACQ'!X13</f>
        <v>0</v>
      </c>
      <c r="Y13" s="628">
        <f>'[1]Activity UPIS-ACQ'!Y13</f>
        <v>0</v>
      </c>
      <c r="Z13" s="628">
        <f>'[1]Activity UPIS-ACQ'!Z13</f>
        <v>0</v>
      </c>
      <c r="AA13" s="628">
        <f>'[1]Activity UPIS-ACQ'!AA13</f>
        <v>0</v>
      </c>
      <c r="AB13" s="628">
        <f>'[1]Activity UPIS-ACQ'!AB13</f>
        <v>0</v>
      </c>
      <c r="AC13" s="628">
        <f>'[1]Activity UPIS-ACQ'!AC13</f>
        <v>0</v>
      </c>
      <c r="AE13" s="615">
        <f t="shared" ref="AE13:AE76" si="0">SUM(H13:M13)</f>
        <v>0</v>
      </c>
      <c r="AF13" s="615"/>
      <c r="AG13" s="615">
        <f t="shared" ref="AG13:AG76" si="1">SUM(R13:AC13)</f>
        <v>0</v>
      </c>
    </row>
    <row r="14" spans="2:34">
      <c r="B14" s="161">
        <v>4</v>
      </c>
      <c r="C14" s="624" t="str">
        <f>'[1]Activity UPIS-ACQ'!C14</f>
        <v>Water</v>
      </c>
      <c r="D14" s="624">
        <f>'[1]Activity UPIS-ACQ'!D14</f>
        <v>303300</v>
      </c>
      <c r="E14" s="625" t="str">
        <f>'[1]Activity UPIS-ACQ'!E14</f>
        <v>303300-Land &amp; Land Rights-Pumping</v>
      </c>
      <c r="F14" s="624" t="str">
        <f>'[1]Activity UPIS-ACQ'!F14</f>
        <v>10130330</v>
      </c>
      <c r="G14" s="624">
        <f>'[1]Activity UPIS-ACQ'!G14</f>
        <v>303.2</v>
      </c>
      <c r="H14" s="628">
        <f>'[1]Activity UPIS-ACQ'!H14</f>
        <v>0</v>
      </c>
      <c r="I14" s="628">
        <f>'[1]Activity UPIS-ACQ'!I14</f>
        <v>0</v>
      </c>
      <c r="J14" s="628">
        <f>'[1]Activity UPIS-ACQ'!J14</f>
        <v>0</v>
      </c>
      <c r="K14" s="628">
        <f>'[1]Activity UPIS-ACQ'!K14</f>
        <v>0</v>
      </c>
      <c r="L14" s="628">
        <f>'[1]Activity UPIS-ACQ'!L14</f>
        <v>0</v>
      </c>
      <c r="M14" s="628">
        <f>'[1]Activity UPIS-ACQ'!M14</f>
        <v>0</v>
      </c>
      <c r="N14" s="628">
        <f>'[1]Activity UPIS-ACQ'!N14</f>
        <v>0</v>
      </c>
      <c r="O14" s="628">
        <f>'[1]Activity UPIS-ACQ'!O14</f>
        <v>0</v>
      </c>
      <c r="P14" s="628">
        <f>'[1]Activity UPIS-ACQ'!P14</f>
        <v>0</v>
      </c>
      <c r="Q14" s="628">
        <f>'[1]Activity UPIS-ACQ'!Q14</f>
        <v>0</v>
      </c>
      <c r="R14" s="628">
        <f>'[1]Activity UPIS-ACQ'!R14</f>
        <v>0</v>
      </c>
      <c r="S14" s="628">
        <f>'[1]Activity UPIS-ACQ'!S14</f>
        <v>0</v>
      </c>
      <c r="T14" s="628">
        <f>'[1]Activity UPIS-ACQ'!T14</f>
        <v>0</v>
      </c>
      <c r="U14" s="628">
        <f>'[1]Activity UPIS-ACQ'!U14</f>
        <v>0</v>
      </c>
      <c r="V14" s="628">
        <f>'[1]Activity UPIS-ACQ'!V14</f>
        <v>0</v>
      </c>
      <c r="W14" s="628">
        <f>'[1]Activity UPIS-ACQ'!W14</f>
        <v>0</v>
      </c>
      <c r="X14" s="628">
        <f>'[1]Activity UPIS-ACQ'!X14</f>
        <v>0</v>
      </c>
      <c r="Y14" s="628">
        <f>'[1]Activity UPIS-ACQ'!Y14</f>
        <v>0</v>
      </c>
      <c r="Z14" s="628">
        <f>'[1]Activity UPIS-ACQ'!Z14</f>
        <v>0</v>
      </c>
      <c r="AA14" s="628">
        <f>'[1]Activity UPIS-ACQ'!AA14</f>
        <v>0</v>
      </c>
      <c r="AB14" s="628">
        <f>'[1]Activity UPIS-ACQ'!AB14</f>
        <v>0</v>
      </c>
      <c r="AC14" s="628">
        <f>'[1]Activity UPIS-ACQ'!AC14</f>
        <v>0</v>
      </c>
      <c r="AE14" s="615">
        <f t="shared" si="0"/>
        <v>0</v>
      </c>
      <c r="AF14" s="615"/>
      <c r="AG14" s="615">
        <f t="shared" si="1"/>
        <v>0</v>
      </c>
    </row>
    <row r="15" spans="2:34">
      <c r="B15" s="161">
        <v>5</v>
      </c>
      <c r="C15" s="624" t="str">
        <f>'[1]Activity UPIS-ACQ'!C15</f>
        <v>Water</v>
      </c>
      <c r="D15" s="624">
        <f>'[1]Activity UPIS-ACQ'!D15</f>
        <v>303400</v>
      </c>
      <c r="E15" s="625" t="str">
        <f>'[1]Activity UPIS-ACQ'!E15</f>
        <v>303400-Land &amp; Land Rights-Treatment</v>
      </c>
      <c r="F15" s="624" t="str">
        <f>'[1]Activity UPIS-ACQ'!F15</f>
        <v>10130340</v>
      </c>
      <c r="G15" s="624">
        <f>'[1]Activity UPIS-ACQ'!G15</f>
        <v>303.3</v>
      </c>
      <c r="H15" s="628">
        <f>'[1]Activity UPIS-ACQ'!H15</f>
        <v>0</v>
      </c>
      <c r="I15" s="628">
        <f>'[1]Activity UPIS-ACQ'!I15</f>
        <v>0</v>
      </c>
      <c r="J15" s="628">
        <f>'[1]Activity UPIS-ACQ'!J15</f>
        <v>0</v>
      </c>
      <c r="K15" s="628">
        <f>'[1]Activity UPIS-ACQ'!K15</f>
        <v>0</v>
      </c>
      <c r="L15" s="628">
        <f>'[1]Activity UPIS-ACQ'!L15</f>
        <v>0</v>
      </c>
      <c r="M15" s="628">
        <f>'[1]Activity UPIS-ACQ'!M15</f>
        <v>0</v>
      </c>
      <c r="N15" s="628">
        <f>'[1]Activity UPIS-ACQ'!N15</f>
        <v>0</v>
      </c>
      <c r="O15" s="628">
        <f>'[1]Activity UPIS-ACQ'!O15</f>
        <v>0</v>
      </c>
      <c r="P15" s="628">
        <f>'[1]Activity UPIS-ACQ'!P15</f>
        <v>0</v>
      </c>
      <c r="Q15" s="628">
        <f>'[1]Activity UPIS-ACQ'!Q15</f>
        <v>0</v>
      </c>
      <c r="R15" s="628">
        <f>'[1]Activity UPIS-ACQ'!R15</f>
        <v>0</v>
      </c>
      <c r="S15" s="628">
        <f>'[1]Activity UPIS-ACQ'!S15</f>
        <v>0</v>
      </c>
      <c r="T15" s="628">
        <f>'[1]Activity UPIS-ACQ'!T15</f>
        <v>0</v>
      </c>
      <c r="U15" s="628">
        <f>'[1]Activity UPIS-ACQ'!U15</f>
        <v>0</v>
      </c>
      <c r="V15" s="628">
        <f>'[1]Activity UPIS-ACQ'!V15</f>
        <v>0</v>
      </c>
      <c r="W15" s="628">
        <f>'[1]Activity UPIS-ACQ'!W15</f>
        <v>0</v>
      </c>
      <c r="X15" s="628">
        <f>'[1]Activity UPIS-ACQ'!X15</f>
        <v>0</v>
      </c>
      <c r="Y15" s="628">
        <f>'[1]Activity UPIS-ACQ'!Y15</f>
        <v>0</v>
      </c>
      <c r="Z15" s="628">
        <f>'[1]Activity UPIS-ACQ'!Z15</f>
        <v>0</v>
      </c>
      <c r="AA15" s="628">
        <f>'[1]Activity UPIS-ACQ'!AA15</f>
        <v>0</v>
      </c>
      <c r="AB15" s="628">
        <f>'[1]Activity UPIS-ACQ'!AB15</f>
        <v>0</v>
      </c>
      <c r="AC15" s="628">
        <f>'[1]Activity UPIS-ACQ'!AC15</f>
        <v>0</v>
      </c>
      <c r="AE15" s="615">
        <f t="shared" si="0"/>
        <v>0</v>
      </c>
      <c r="AF15" s="615"/>
      <c r="AG15" s="615">
        <f t="shared" si="1"/>
        <v>0</v>
      </c>
    </row>
    <row r="16" spans="2:34">
      <c r="B16" s="161">
        <v>6</v>
      </c>
      <c r="C16" s="624" t="str">
        <f>'[1]Activity UPIS-ACQ'!C16</f>
        <v>Water</v>
      </c>
      <c r="D16" s="624">
        <f>'[1]Activity UPIS-ACQ'!D16</f>
        <v>303500</v>
      </c>
      <c r="E16" s="625" t="str">
        <f>'[1]Activity UPIS-ACQ'!E16</f>
        <v>303500-Land &amp; Land Rights-T&amp;D</v>
      </c>
      <c r="F16" s="624" t="str">
        <f>'[1]Activity UPIS-ACQ'!F16</f>
        <v>10130350</v>
      </c>
      <c r="G16" s="624">
        <f>'[1]Activity UPIS-ACQ'!G16</f>
        <v>303.39999999999998</v>
      </c>
      <c r="H16" s="628">
        <f>'[1]Activity UPIS-ACQ'!H16</f>
        <v>0</v>
      </c>
      <c r="I16" s="628">
        <f>'[1]Activity UPIS-ACQ'!I16</f>
        <v>0</v>
      </c>
      <c r="J16" s="628">
        <f>'[1]Activity UPIS-ACQ'!J16</f>
        <v>0</v>
      </c>
      <c r="K16" s="628">
        <f>'[1]Activity UPIS-ACQ'!K16</f>
        <v>0</v>
      </c>
      <c r="L16" s="628">
        <f>'[1]Activity UPIS-ACQ'!L16</f>
        <v>0</v>
      </c>
      <c r="M16" s="628">
        <f>'[1]Activity UPIS-ACQ'!M16</f>
        <v>0</v>
      </c>
      <c r="N16" s="628">
        <f>'[1]Activity UPIS-ACQ'!N16</f>
        <v>0</v>
      </c>
      <c r="O16" s="628">
        <f>'[1]Activity UPIS-ACQ'!O16</f>
        <v>0</v>
      </c>
      <c r="P16" s="628">
        <f>'[1]Activity UPIS-ACQ'!P16</f>
        <v>0</v>
      </c>
      <c r="Q16" s="628">
        <f>'[1]Activity UPIS-ACQ'!Q16</f>
        <v>0</v>
      </c>
      <c r="R16" s="628">
        <f>'[1]Activity UPIS-ACQ'!R16</f>
        <v>0</v>
      </c>
      <c r="S16" s="628">
        <f>'[1]Activity UPIS-ACQ'!S16</f>
        <v>0</v>
      </c>
      <c r="T16" s="628">
        <f>'[1]Activity UPIS-ACQ'!T16</f>
        <v>0</v>
      </c>
      <c r="U16" s="628">
        <f>'[1]Activity UPIS-ACQ'!U16</f>
        <v>0</v>
      </c>
      <c r="V16" s="628">
        <f>'[1]Activity UPIS-ACQ'!V16</f>
        <v>0</v>
      </c>
      <c r="W16" s="628">
        <f>'[1]Activity UPIS-ACQ'!W16</f>
        <v>0</v>
      </c>
      <c r="X16" s="628">
        <f>'[1]Activity UPIS-ACQ'!X16</f>
        <v>0</v>
      </c>
      <c r="Y16" s="628">
        <f>'[1]Activity UPIS-ACQ'!Y16</f>
        <v>0</v>
      </c>
      <c r="Z16" s="628">
        <f>'[1]Activity UPIS-ACQ'!Z16</f>
        <v>0</v>
      </c>
      <c r="AA16" s="628">
        <f>'[1]Activity UPIS-ACQ'!AA16</f>
        <v>0</v>
      </c>
      <c r="AB16" s="628">
        <f>'[1]Activity UPIS-ACQ'!AB16</f>
        <v>0</v>
      </c>
      <c r="AC16" s="628">
        <f>'[1]Activity UPIS-ACQ'!AC16</f>
        <v>0</v>
      </c>
      <c r="AE16" s="615">
        <f t="shared" si="0"/>
        <v>0</v>
      </c>
      <c r="AF16" s="615"/>
      <c r="AG16" s="615">
        <f t="shared" si="1"/>
        <v>0</v>
      </c>
    </row>
    <row r="17" spans="2:33">
      <c r="B17" s="161">
        <v>7</v>
      </c>
      <c r="C17" s="624" t="str">
        <f>'[1]Activity UPIS-ACQ'!C17</f>
        <v>Water</v>
      </c>
      <c r="D17" s="624">
        <f>'[1]Activity UPIS-ACQ'!D17</f>
        <v>304100</v>
      </c>
      <c r="E17" s="625" t="str">
        <f>'[1]Activity UPIS-ACQ'!E17</f>
        <v>304100-Struct &amp; Imp-Supply</v>
      </c>
      <c r="F17" s="624" t="str">
        <f>'[1]Activity UPIS-ACQ'!F17</f>
        <v>10130410</v>
      </c>
      <c r="G17" s="624">
        <f>'[1]Activity UPIS-ACQ'!G17</f>
        <v>304.2</v>
      </c>
      <c r="H17" s="628">
        <f>'[1]Activity UPIS-ACQ'!H17</f>
        <v>0</v>
      </c>
      <c r="I17" s="628">
        <f>'[1]Activity UPIS-ACQ'!I17</f>
        <v>0</v>
      </c>
      <c r="J17" s="628">
        <f>'[1]Activity UPIS-ACQ'!J17</f>
        <v>0</v>
      </c>
      <c r="K17" s="628">
        <f>'[1]Activity UPIS-ACQ'!K17</f>
        <v>0</v>
      </c>
      <c r="L17" s="628">
        <f>'[1]Activity UPIS-ACQ'!L17</f>
        <v>0</v>
      </c>
      <c r="M17" s="628">
        <f>'[1]Activity UPIS-ACQ'!M17</f>
        <v>0</v>
      </c>
      <c r="N17" s="628">
        <f>'[1]Activity UPIS-ACQ'!N17</f>
        <v>0</v>
      </c>
      <c r="O17" s="628">
        <f>'[1]Activity UPIS-ACQ'!O17</f>
        <v>0</v>
      </c>
      <c r="P17" s="628">
        <f>'[1]Activity UPIS-ACQ'!P17</f>
        <v>0</v>
      </c>
      <c r="Q17" s="628">
        <f>'[1]Activity UPIS-ACQ'!Q17</f>
        <v>0</v>
      </c>
      <c r="R17" s="628">
        <f>'[1]Activity UPIS-ACQ'!R17</f>
        <v>0</v>
      </c>
      <c r="S17" s="628">
        <f>'[1]Activity UPIS-ACQ'!S17</f>
        <v>0</v>
      </c>
      <c r="T17" s="628">
        <f>'[1]Activity UPIS-ACQ'!T17</f>
        <v>0</v>
      </c>
      <c r="U17" s="628">
        <f>'[1]Activity UPIS-ACQ'!U17</f>
        <v>0</v>
      </c>
      <c r="V17" s="628">
        <f>'[1]Activity UPIS-ACQ'!V17</f>
        <v>0</v>
      </c>
      <c r="W17" s="628">
        <f>'[1]Activity UPIS-ACQ'!W17</f>
        <v>0</v>
      </c>
      <c r="X17" s="628">
        <f>'[1]Activity UPIS-ACQ'!X17</f>
        <v>0</v>
      </c>
      <c r="Y17" s="628">
        <f>'[1]Activity UPIS-ACQ'!Y17</f>
        <v>0</v>
      </c>
      <c r="Z17" s="628">
        <f>'[1]Activity UPIS-ACQ'!Z17</f>
        <v>0</v>
      </c>
      <c r="AA17" s="628">
        <f>'[1]Activity UPIS-ACQ'!AA17</f>
        <v>0</v>
      </c>
      <c r="AB17" s="628">
        <f>'[1]Activity UPIS-ACQ'!AB17</f>
        <v>0</v>
      </c>
      <c r="AC17" s="628">
        <f>'[1]Activity UPIS-ACQ'!AC17</f>
        <v>0</v>
      </c>
      <c r="AE17" s="615">
        <f t="shared" si="0"/>
        <v>0</v>
      </c>
      <c r="AF17" s="615"/>
      <c r="AG17" s="615">
        <f t="shared" si="1"/>
        <v>0</v>
      </c>
    </row>
    <row r="18" spans="2:33">
      <c r="B18" s="161">
        <v>8</v>
      </c>
      <c r="C18" s="624" t="str">
        <f>'[1]Activity UPIS-ACQ'!C18</f>
        <v>Water</v>
      </c>
      <c r="D18" s="624">
        <f>'[1]Activity UPIS-ACQ'!D18</f>
        <v>304200</v>
      </c>
      <c r="E18" s="625" t="str">
        <f>'[1]Activity UPIS-ACQ'!E18</f>
        <v>304200-Struct &amp; Imp-Pumping</v>
      </c>
      <c r="F18" s="624" t="str">
        <f>'[1]Activity UPIS-ACQ'!F18</f>
        <v>10130420</v>
      </c>
      <c r="G18" s="624">
        <f>'[1]Activity UPIS-ACQ'!G18</f>
        <v>304.2</v>
      </c>
      <c r="H18" s="628">
        <f>'[1]Activity UPIS-ACQ'!H18</f>
        <v>0</v>
      </c>
      <c r="I18" s="628">
        <f>'[1]Activity UPIS-ACQ'!I18</f>
        <v>0</v>
      </c>
      <c r="J18" s="628">
        <f>'[1]Activity UPIS-ACQ'!J18</f>
        <v>0</v>
      </c>
      <c r="K18" s="628">
        <f>'[1]Activity UPIS-ACQ'!K18</f>
        <v>0</v>
      </c>
      <c r="L18" s="628">
        <f>'[1]Activity UPIS-ACQ'!L18</f>
        <v>0</v>
      </c>
      <c r="M18" s="628">
        <f>'[1]Activity UPIS-ACQ'!M18</f>
        <v>0</v>
      </c>
      <c r="N18" s="628">
        <f>'[1]Activity UPIS-ACQ'!N18</f>
        <v>0</v>
      </c>
      <c r="O18" s="628">
        <f>'[1]Activity UPIS-ACQ'!O18</f>
        <v>0</v>
      </c>
      <c r="P18" s="628">
        <f>'[1]Activity UPIS-ACQ'!P18</f>
        <v>0</v>
      </c>
      <c r="Q18" s="628">
        <f>'[1]Activity UPIS-ACQ'!Q18</f>
        <v>0</v>
      </c>
      <c r="R18" s="628">
        <f>'[1]Activity UPIS-ACQ'!R18</f>
        <v>0</v>
      </c>
      <c r="S18" s="628">
        <f>'[1]Activity UPIS-ACQ'!S18</f>
        <v>0</v>
      </c>
      <c r="T18" s="628">
        <f>'[1]Activity UPIS-ACQ'!T18</f>
        <v>0</v>
      </c>
      <c r="U18" s="628">
        <f>'[1]Activity UPIS-ACQ'!U18</f>
        <v>0</v>
      </c>
      <c r="V18" s="628">
        <f>'[1]Activity UPIS-ACQ'!V18</f>
        <v>0</v>
      </c>
      <c r="W18" s="628">
        <f>'[1]Activity UPIS-ACQ'!W18</f>
        <v>0</v>
      </c>
      <c r="X18" s="628">
        <f>'[1]Activity UPIS-ACQ'!X18</f>
        <v>0</v>
      </c>
      <c r="Y18" s="628">
        <f>'[1]Activity UPIS-ACQ'!Y18</f>
        <v>0</v>
      </c>
      <c r="Z18" s="628">
        <f>'[1]Activity UPIS-ACQ'!Z18</f>
        <v>0</v>
      </c>
      <c r="AA18" s="628">
        <f>'[1]Activity UPIS-ACQ'!AA18</f>
        <v>0</v>
      </c>
      <c r="AB18" s="628">
        <f>'[1]Activity UPIS-ACQ'!AB18</f>
        <v>0</v>
      </c>
      <c r="AC18" s="628">
        <f>'[1]Activity UPIS-ACQ'!AC18</f>
        <v>0</v>
      </c>
      <c r="AE18" s="615">
        <f t="shared" si="0"/>
        <v>0</v>
      </c>
      <c r="AF18" s="615"/>
      <c r="AG18" s="615">
        <f t="shared" si="1"/>
        <v>0</v>
      </c>
    </row>
    <row r="19" spans="2:33">
      <c r="B19" s="161">
        <v>9</v>
      </c>
      <c r="C19" s="624" t="str">
        <f>'[1]Activity UPIS-ACQ'!C19</f>
        <v>Water</v>
      </c>
      <c r="D19" s="624">
        <f>'[1]Activity UPIS-ACQ'!D19</f>
        <v>304300</v>
      </c>
      <c r="E19" s="625" t="str">
        <f>'[1]Activity UPIS-ACQ'!E19</f>
        <v>304300-Struct &amp; Imp-Treatment</v>
      </c>
      <c r="F19" s="624" t="str">
        <f>'[1]Activity UPIS-ACQ'!F19</f>
        <v>10130430</v>
      </c>
      <c r="G19" s="624">
        <f>'[1]Activity UPIS-ACQ'!G19</f>
        <v>304.3</v>
      </c>
      <c r="H19" s="628">
        <f>'[1]Activity UPIS-ACQ'!H19</f>
        <v>0</v>
      </c>
      <c r="I19" s="628">
        <f>'[1]Activity UPIS-ACQ'!I19</f>
        <v>0</v>
      </c>
      <c r="J19" s="628">
        <f>'[1]Activity UPIS-ACQ'!J19</f>
        <v>0</v>
      </c>
      <c r="K19" s="628">
        <f>'[1]Activity UPIS-ACQ'!K19</f>
        <v>0</v>
      </c>
      <c r="L19" s="628">
        <f>'[1]Activity UPIS-ACQ'!L19</f>
        <v>0</v>
      </c>
      <c r="M19" s="628">
        <f>'[1]Activity UPIS-ACQ'!M19</f>
        <v>0</v>
      </c>
      <c r="N19" s="628">
        <f>'[1]Activity UPIS-ACQ'!N19</f>
        <v>0</v>
      </c>
      <c r="O19" s="628">
        <f>'[1]Activity UPIS-ACQ'!O19</f>
        <v>0</v>
      </c>
      <c r="P19" s="628">
        <f>'[1]Activity UPIS-ACQ'!P19</f>
        <v>0</v>
      </c>
      <c r="Q19" s="628">
        <f>'[1]Activity UPIS-ACQ'!Q19</f>
        <v>0</v>
      </c>
      <c r="R19" s="628">
        <f>'[1]Activity UPIS-ACQ'!R19</f>
        <v>0</v>
      </c>
      <c r="S19" s="628">
        <f>'[1]Activity UPIS-ACQ'!S19</f>
        <v>0</v>
      </c>
      <c r="T19" s="628">
        <f>'[1]Activity UPIS-ACQ'!T19</f>
        <v>0</v>
      </c>
      <c r="U19" s="628">
        <f>'[1]Activity UPIS-ACQ'!U19</f>
        <v>0</v>
      </c>
      <c r="V19" s="628">
        <f>'[1]Activity UPIS-ACQ'!V19</f>
        <v>0</v>
      </c>
      <c r="W19" s="628">
        <f>'[1]Activity UPIS-ACQ'!W19</f>
        <v>0</v>
      </c>
      <c r="X19" s="628">
        <f>'[1]Activity UPIS-ACQ'!X19</f>
        <v>0</v>
      </c>
      <c r="Y19" s="628">
        <f>'[1]Activity UPIS-ACQ'!Y19</f>
        <v>0</v>
      </c>
      <c r="Z19" s="628">
        <f>'[1]Activity UPIS-ACQ'!Z19</f>
        <v>0</v>
      </c>
      <c r="AA19" s="628">
        <f>'[1]Activity UPIS-ACQ'!AA19</f>
        <v>0</v>
      </c>
      <c r="AB19" s="628">
        <f>'[1]Activity UPIS-ACQ'!AB19</f>
        <v>0</v>
      </c>
      <c r="AC19" s="628">
        <f>'[1]Activity UPIS-ACQ'!AC19</f>
        <v>0</v>
      </c>
      <c r="AE19" s="615">
        <f t="shared" si="0"/>
        <v>0</v>
      </c>
      <c r="AF19" s="615"/>
      <c r="AG19" s="615">
        <f t="shared" si="1"/>
        <v>0</v>
      </c>
    </row>
    <row r="20" spans="2:33">
      <c r="B20" s="161">
        <v>10</v>
      </c>
      <c r="C20" s="624" t="str">
        <f>'[1]Activity UPIS-ACQ'!C20</f>
        <v>Water</v>
      </c>
      <c r="D20" s="624">
        <f>'[1]Activity UPIS-ACQ'!D20</f>
        <v>304400</v>
      </c>
      <c r="E20" s="625" t="str">
        <f>'[1]Activity UPIS-ACQ'!E20</f>
        <v>304400-Struct &amp; Imp-T&amp;D</v>
      </c>
      <c r="F20" s="624" t="str">
        <f>'[1]Activity UPIS-ACQ'!F20</f>
        <v>10130440</v>
      </c>
      <c r="G20" s="624">
        <f>'[1]Activity UPIS-ACQ'!G20</f>
        <v>304.39999999999998</v>
      </c>
      <c r="H20" s="628">
        <f>'[1]Activity UPIS-ACQ'!H20</f>
        <v>0</v>
      </c>
      <c r="I20" s="628">
        <f>'[1]Activity UPIS-ACQ'!I20</f>
        <v>0</v>
      </c>
      <c r="J20" s="628">
        <f>'[1]Activity UPIS-ACQ'!J20</f>
        <v>0</v>
      </c>
      <c r="K20" s="628">
        <f>'[1]Activity UPIS-ACQ'!K20</f>
        <v>0</v>
      </c>
      <c r="L20" s="628">
        <f>'[1]Activity UPIS-ACQ'!L20</f>
        <v>0</v>
      </c>
      <c r="M20" s="628">
        <f>'[1]Activity UPIS-ACQ'!M20</f>
        <v>0</v>
      </c>
      <c r="N20" s="628">
        <f>'[1]Activity UPIS-ACQ'!N20</f>
        <v>0</v>
      </c>
      <c r="O20" s="628">
        <f>'[1]Activity UPIS-ACQ'!O20</f>
        <v>0</v>
      </c>
      <c r="P20" s="628">
        <f>'[1]Activity UPIS-ACQ'!P20</f>
        <v>0</v>
      </c>
      <c r="Q20" s="628">
        <f>'[1]Activity UPIS-ACQ'!Q20</f>
        <v>0</v>
      </c>
      <c r="R20" s="628">
        <f>'[1]Activity UPIS-ACQ'!R20</f>
        <v>0</v>
      </c>
      <c r="S20" s="628">
        <f>'[1]Activity UPIS-ACQ'!S20</f>
        <v>0</v>
      </c>
      <c r="T20" s="628">
        <f>'[1]Activity UPIS-ACQ'!T20</f>
        <v>0</v>
      </c>
      <c r="U20" s="628">
        <f>'[1]Activity UPIS-ACQ'!U20</f>
        <v>0</v>
      </c>
      <c r="V20" s="628">
        <f>'[1]Activity UPIS-ACQ'!V20</f>
        <v>0</v>
      </c>
      <c r="W20" s="628">
        <f>'[1]Activity UPIS-ACQ'!W20</f>
        <v>0</v>
      </c>
      <c r="X20" s="628">
        <f>'[1]Activity UPIS-ACQ'!X20</f>
        <v>0</v>
      </c>
      <c r="Y20" s="628">
        <f>'[1]Activity UPIS-ACQ'!Y20</f>
        <v>0</v>
      </c>
      <c r="Z20" s="628">
        <f>'[1]Activity UPIS-ACQ'!Z20</f>
        <v>0</v>
      </c>
      <c r="AA20" s="628">
        <f>'[1]Activity UPIS-ACQ'!AA20</f>
        <v>0</v>
      </c>
      <c r="AB20" s="628">
        <f>'[1]Activity UPIS-ACQ'!AB20</f>
        <v>0</v>
      </c>
      <c r="AC20" s="628">
        <f>'[1]Activity UPIS-ACQ'!AC20</f>
        <v>0</v>
      </c>
      <c r="AE20" s="615">
        <f t="shared" si="0"/>
        <v>0</v>
      </c>
      <c r="AF20" s="615"/>
      <c r="AG20" s="615">
        <f t="shared" si="1"/>
        <v>0</v>
      </c>
    </row>
    <row r="21" spans="2:33">
      <c r="B21" s="161">
        <v>11</v>
      </c>
      <c r="C21" s="624" t="str">
        <f>'[1]Activity UPIS-ACQ'!C21</f>
        <v>Water</v>
      </c>
      <c r="D21" s="624">
        <f>'[1]Activity UPIS-ACQ'!D21</f>
        <v>304500</v>
      </c>
      <c r="E21" s="625" t="str">
        <f>'[1]Activity UPIS-ACQ'!E21</f>
        <v>304500-Struct &amp; Imp-General</v>
      </c>
      <c r="F21" s="624" t="str">
        <f>'[1]Activity UPIS-ACQ'!F21</f>
        <v>10130450</v>
      </c>
      <c r="G21" s="624">
        <f>'[1]Activity UPIS-ACQ'!G21</f>
        <v>304.5</v>
      </c>
      <c r="H21" s="628">
        <f>'[1]Activity UPIS-ACQ'!H21</f>
        <v>0</v>
      </c>
      <c r="I21" s="628">
        <f>'[1]Activity UPIS-ACQ'!I21</f>
        <v>0</v>
      </c>
      <c r="J21" s="628">
        <f>'[1]Activity UPIS-ACQ'!J21</f>
        <v>0</v>
      </c>
      <c r="K21" s="628">
        <f>'[1]Activity UPIS-ACQ'!K21</f>
        <v>0</v>
      </c>
      <c r="L21" s="628">
        <f>'[1]Activity UPIS-ACQ'!L21</f>
        <v>0</v>
      </c>
      <c r="M21" s="628">
        <f>'[1]Activity UPIS-ACQ'!M21</f>
        <v>0</v>
      </c>
      <c r="N21" s="628">
        <f>'[1]Activity UPIS-ACQ'!N21</f>
        <v>0</v>
      </c>
      <c r="O21" s="628">
        <f>'[1]Activity UPIS-ACQ'!O21</f>
        <v>0</v>
      </c>
      <c r="P21" s="628">
        <f>'[1]Activity UPIS-ACQ'!P21</f>
        <v>0</v>
      </c>
      <c r="Q21" s="628">
        <f>'[1]Activity UPIS-ACQ'!Q21</f>
        <v>0</v>
      </c>
      <c r="R21" s="628">
        <f>'[1]Activity UPIS-ACQ'!R21</f>
        <v>0</v>
      </c>
      <c r="S21" s="628">
        <f>'[1]Activity UPIS-ACQ'!S21</f>
        <v>0</v>
      </c>
      <c r="T21" s="628">
        <f>'[1]Activity UPIS-ACQ'!T21</f>
        <v>0</v>
      </c>
      <c r="U21" s="628">
        <f>'[1]Activity UPIS-ACQ'!U21</f>
        <v>0</v>
      </c>
      <c r="V21" s="628">
        <f>'[1]Activity UPIS-ACQ'!V21</f>
        <v>0</v>
      </c>
      <c r="W21" s="628">
        <f>'[1]Activity UPIS-ACQ'!W21</f>
        <v>0</v>
      </c>
      <c r="X21" s="628">
        <f>'[1]Activity UPIS-ACQ'!X21</f>
        <v>0</v>
      </c>
      <c r="Y21" s="628">
        <f>'[1]Activity UPIS-ACQ'!Y21</f>
        <v>0</v>
      </c>
      <c r="Z21" s="628">
        <f>'[1]Activity UPIS-ACQ'!Z21</f>
        <v>0</v>
      </c>
      <c r="AA21" s="628">
        <f>'[1]Activity UPIS-ACQ'!AA21</f>
        <v>0</v>
      </c>
      <c r="AB21" s="628">
        <f>'[1]Activity UPIS-ACQ'!AB21</f>
        <v>0</v>
      </c>
      <c r="AC21" s="628">
        <f>'[1]Activity UPIS-ACQ'!AC21</f>
        <v>0</v>
      </c>
      <c r="AE21" s="615">
        <f t="shared" si="0"/>
        <v>0</v>
      </c>
      <c r="AF21" s="615"/>
      <c r="AG21" s="615">
        <f t="shared" si="1"/>
        <v>0</v>
      </c>
    </row>
    <row r="22" spans="2:33">
      <c r="B22" s="161">
        <v>12</v>
      </c>
      <c r="C22" s="624" t="str">
        <f>'[1]Activity UPIS-ACQ'!C22</f>
        <v>Water</v>
      </c>
      <c r="D22" s="624">
        <f>'[1]Activity UPIS-ACQ'!D22</f>
        <v>304600</v>
      </c>
      <c r="E22" s="625" t="str">
        <f>'[1]Activity UPIS-ACQ'!E22</f>
        <v>304600-Struct &amp; Imp-Offices</v>
      </c>
      <c r="F22" s="624" t="str">
        <f>'[1]Activity UPIS-ACQ'!F22</f>
        <v>10130450</v>
      </c>
      <c r="G22" s="624">
        <f>'[1]Activity UPIS-ACQ'!G22</f>
        <v>304.5</v>
      </c>
      <c r="H22" s="628">
        <f>'[1]Activity UPIS-ACQ'!H22</f>
        <v>0</v>
      </c>
      <c r="I22" s="628">
        <f>'[1]Activity UPIS-ACQ'!I22</f>
        <v>0</v>
      </c>
      <c r="J22" s="628">
        <f>'[1]Activity UPIS-ACQ'!J22</f>
        <v>0</v>
      </c>
      <c r="K22" s="628">
        <f>'[1]Activity UPIS-ACQ'!K22</f>
        <v>0</v>
      </c>
      <c r="L22" s="628">
        <f>'[1]Activity UPIS-ACQ'!L22</f>
        <v>0</v>
      </c>
      <c r="M22" s="628">
        <f>'[1]Activity UPIS-ACQ'!M22</f>
        <v>0</v>
      </c>
      <c r="N22" s="628">
        <f>'[1]Activity UPIS-ACQ'!N22</f>
        <v>0</v>
      </c>
      <c r="O22" s="628">
        <f>'[1]Activity UPIS-ACQ'!O22</f>
        <v>0</v>
      </c>
      <c r="P22" s="628">
        <f>'[1]Activity UPIS-ACQ'!P22</f>
        <v>0</v>
      </c>
      <c r="Q22" s="628">
        <f>'[1]Activity UPIS-ACQ'!Q22</f>
        <v>0</v>
      </c>
      <c r="R22" s="628">
        <f>'[1]Activity UPIS-ACQ'!R22</f>
        <v>0</v>
      </c>
      <c r="S22" s="628">
        <f>'[1]Activity UPIS-ACQ'!S22</f>
        <v>0</v>
      </c>
      <c r="T22" s="628">
        <f>'[1]Activity UPIS-ACQ'!T22</f>
        <v>0</v>
      </c>
      <c r="U22" s="628">
        <f>'[1]Activity UPIS-ACQ'!U22</f>
        <v>0</v>
      </c>
      <c r="V22" s="628">
        <f>'[1]Activity UPIS-ACQ'!V22</f>
        <v>0</v>
      </c>
      <c r="W22" s="628">
        <f>'[1]Activity UPIS-ACQ'!W22</f>
        <v>0</v>
      </c>
      <c r="X22" s="628">
        <f>'[1]Activity UPIS-ACQ'!X22</f>
        <v>0</v>
      </c>
      <c r="Y22" s="628">
        <f>'[1]Activity UPIS-ACQ'!Y22</f>
        <v>0</v>
      </c>
      <c r="Z22" s="628">
        <f>'[1]Activity UPIS-ACQ'!Z22</f>
        <v>0</v>
      </c>
      <c r="AA22" s="628">
        <f>'[1]Activity UPIS-ACQ'!AA22</f>
        <v>0</v>
      </c>
      <c r="AB22" s="628">
        <f>'[1]Activity UPIS-ACQ'!AB22</f>
        <v>0</v>
      </c>
      <c r="AC22" s="628">
        <f>'[1]Activity UPIS-ACQ'!AC22</f>
        <v>0</v>
      </c>
      <c r="AE22" s="615">
        <f t="shared" si="0"/>
        <v>0</v>
      </c>
      <c r="AF22" s="615"/>
      <c r="AG22" s="615">
        <f t="shared" si="1"/>
        <v>0</v>
      </c>
    </row>
    <row r="23" spans="2:33">
      <c r="B23" s="161">
        <v>13</v>
      </c>
      <c r="C23" s="624" t="str">
        <f>'[1]Activity UPIS-ACQ'!C23</f>
        <v>Water</v>
      </c>
      <c r="D23" s="624">
        <f>'[1]Activity UPIS-ACQ'!D23</f>
        <v>304610</v>
      </c>
      <c r="E23" s="625" t="str">
        <f>'[1]Activity UPIS-ACQ'!E23</f>
        <v>304610-Struct &amp; Imp-HVAC</v>
      </c>
      <c r="F23" s="624" t="str">
        <f>'[1]Activity UPIS-ACQ'!F23</f>
        <v>10130450</v>
      </c>
      <c r="G23" s="624">
        <f>'[1]Activity UPIS-ACQ'!G23</f>
        <v>304.5</v>
      </c>
      <c r="H23" s="628">
        <f>'[1]Activity UPIS-ACQ'!H23</f>
        <v>0</v>
      </c>
      <c r="I23" s="628">
        <f>'[1]Activity UPIS-ACQ'!I23</f>
        <v>0</v>
      </c>
      <c r="J23" s="628">
        <f>'[1]Activity UPIS-ACQ'!J23</f>
        <v>0</v>
      </c>
      <c r="K23" s="628">
        <f>'[1]Activity UPIS-ACQ'!K23</f>
        <v>0</v>
      </c>
      <c r="L23" s="628">
        <f>'[1]Activity UPIS-ACQ'!L23</f>
        <v>0</v>
      </c>
      <c r="M23" s="628">
        <f>'[1]Activity UPIS-ACQ'!M23</f>
        <v>0</v>
      </c>
      <c r="N23" s="628">
        <f>'[1]Activity UPIS-ACQ'!N23</f>
        <v>0</v>
      </c>
      <c r="O23" s="628">
        <f>'[1]Activity UPIS-ACQ'!O23</f>
        <v>0</v>
      </c>
      <c r="P23" s="628">
        <f>'[1]Activity UPIS-ACQ'!P23</f>
        <v>0</v>
      </c>
      <c r="Q23" s="628">
        <f>'[1]Activity UPIS-ACQ'!Q23</f>
        <v>0</v>
      </c>
      <c r="R23" s="628">
        <f>'[1]Activity UPIS-ACQ'!R23</f>
        <v>0</v>
      </c>
      <c r="S23" s="628">
        <f>'[1]Activity UPIS-ACQ'!S23</f>
        <v>0</v>
      </c>
      <c r="T23" s="628">
        <f>'[1]Activity UPIS-ACQ'!T23</f>
        <v>0</v>
      </c>
      <c r="U23" s="628">
        <f>'[1]Activity UPIS-ACQ'!U23</f>
        <v>0</v>
      </c>
      <c r="V23" s="628">
        <f>'[1]Activity UPIS-ACQ'!V23</f>
        <v>0</v>
      </c>
      <c r="W23" s="628">
        <f>'[1]Activity UPIS-ACQ'!W23</f>
        <v>0</v>
      </c>
      <c r="X23" s="628">
        <f>'[1]Activity UPIS-ACQ'!X23</f>
        <v>0</v>
      </c>
      <c r="Y23" s="628">
        <f>'[1]Activity UPIS-ACQ'!Y23</f>
        <v>0</v>
      </c>
      <c r="Z23" s="628">
        <f>'[1]Activity UPIS-ACQ'!Z23</f>
        <v>0</v>
      </c>
      <c r="AA23" s="628">
        <f>'[1]Activity UPIS-ACQ'!AA23</f>
        <v>0</v>
      </c>
      <c r="AB23" s="628">
        <f>'[1]Activity UPIS-ACQ'!AB23</f>
        <v>0</v>
      </c>
      <c r="AC23" s="628">
        <f>'[1]Activity UPIS-ACQ'!AC23</f>
        <v>0</v>
      </c>
      <c r="AE23" s="615">
        <f t="shared" si="0"/>
        <v>0</v>
      </c>
      <c r="AF23" s="615"/>
      <c r="AG23" s="615">
        <f t="shared" si="1"/>
        <v>0</v>
      </c>
    </row>
    <row r="24" spans="2:33">
      <c r="B24" s="161">
        <v>14</v>
      </c>
      <c r="C24" s="624" t="str">
        <f>'[1]Activity UPIS-ACQ'!C24</f>
        <v>Water</v>
      </c>
      <c r="D24" s="624">
        <f>'[1]Activity UPIS-ACQ'!D24</f>
        <v>304700</v>
      </c>
      <c r="E24" s="625" t="str">
        <f>'[1]Activity UPIS-ACQ'!E24</f>
        <v>304700-Struct &amp; Imp-Store,Shop,Gar</v>
      </c>
      <c r="F24" s="624" t="str">
        <f>'[1]Activity UPIS-ACQ'!F24</f>
        <v>10130450</v>
      </c>
      <c r="G24" s="624">
        <f>'[1]Activity UPIS-ACQ'!G24</f>
        <v>304.5</v>
      </c>
      <c r="H24" s="628">
        <f>'[1]Activity UPIS-ACQ'!H24</f>
        <v>0</v>
      </c>
      <c r="I24" s="628">
        <f>'[1]Activity UPIS-ACQ'!I24</f>
        <v>0</v>
      </c>
      <c r="J24" s="628">
        <f>'[1]Activity UPIS-ACQ'!J24</f>
        <v>0</v>
      </c>
      <c r="K24" s="628">
        <f>'[1]Activity UPIS-ACQ'!K24</f>
        <v>0</v>
      </c>
      <c r="L24" s="628">
        <f>'[1]Activity UPIS-ACQ'!L24</f>
        <v>0</v>
      </c>
      <c r="M24" s="628">
        <f>'[1]Activity UPIS-ACQ'!M24</f>
        <v>0</v>
      </c>
      <c r="N24" s="628">
        <f>'[1]Activity UPIS-ACQ'!N24</f>
        <v>0</v>
      </c>
      <c r="O24" s="628">
        <f>'[1]Activity UPIS-ACQ'!O24</f>
        <v>0</v>
      </c>
      <c r="P24" s="628">
        <f>'[1]Activity UPIS-ACQ'!P24</f>
        <v>0</v>
      </c>
      <c r="Q24" s="628">
        <f>'[1]Activity UPIS-ACQ'!Q24</f>
        <v>0</v>
      </c>
      <c r="R24" s="628">
        <f>'[1]Activity UPIS-ACQ'!R24</f>
        <v>0</v>
      </c>
      <c r="S24" s="628">
        <f>'[1]Activity UPIS-ACQ'!S24</f>
        <v>0</v>
      </c>
      <c r="T24" s="628">
        <f>'[1]Activity UPIS-ACQ'!T24</f>
        <v>0</v>
      </c>
      <c r="U24" s="628">
        <f>'[1]Activity UPIS-ACQ'!U24</f>
        <v>0</v>
      </c>
      <c r="V24" s="628">
        <f>'[1]Activity UPIS-ACQ'!V24</f>
        <v>0</v>
      </c>
      <c r="W24" s="628">
        <f>'[1]Activity UPIS-ACQ'!W24</f>
        <v>0</v>
      </c>
      <c r="X24" s="628">
        <f>'[1]Activity UPIS-ACQ'!X24</f>
        <v>0</v>
      </c>
      <c r="Y24" s="628">
        <f>'[1]Activity UPIS-ACQ'!Y24</f>
        <v>0</v>
      </c>
      <c r="Z24" s="628">
        <f>'[1]Activity UPIS-ACQ'!Z24</f>
        <v>0</v>
      </c>
      <c r="AA24" s="628">
        <f>'[1]Activity UPIS-ACQ'!AA24</f>
        <v>0</v>
      </c>
      <c r="AB24" s="628">
        <f>'[1]Activity UPIS-ACQ'!AB24</f>
        <v>0</v>
      </c>
      <c r="AC24" s="628">
        <f>'[1]Activity UPIS-ACQ'!AC24</f>
        <v>0</v>
      </c>
      <c r="AE24" s="615">
        <f t="shared" si="0"/>
        <v>0</v>
      </c>
      <c r="AF24" s="615"/>
      <c r="AG24" s="615">
        <f t="shared" si="1"/>
        <v>0</v>
      </c>
    </row>
    <row r="25" spans="2:33">
      <c r="B25" s="161">
        <v>15</v>
      </c>
      <c r="C25" s="624" t="str">
        <f>'[1]Activity UPIS-ACQ'!C25</f>
        <v>Water</v>
      </c>
      <c r="D25" s="624">
        <f>'[1]Activity UPIS-ACQ'!D25</f>
        <v>304800</v>
      </c>
      <c r="E25" s="625" t="str">
        <f>'[1]Activity UPIS-ACQ'!E25</f>
        <v>304800-Struct &amp; Imp-Misc</v>
      </c>
      <c r="F25" s="624" t="str">
        <f>'[1]Activity UPIS-ACQ'!F25</f>
        <v>10130450</v>
      </c>
      <c r="G25" s="624">
        <f>'[1]Activity UPIS-ACQ'!G25</f>
        <v>304.5</v>
      </c>
      <c r="H25" s="628">
        <f>'[1]Activity UPIS-ACQ'!H25</f>
        <v>0</v>
      </c>
      <c r="I25" s="628">
        <f>'[1]Activity UPIS-ACQ'!I25</f>
        <v>0</v>
      </c>
      <c r="J25" s="628">
        <f>'[1]Activity UPIS-ACQ'!J25</f>
        <v>0</v>
      </c>
      <c r="K25" s="628">
        <f>'[1]Activity UPIS-ACQ'!K25</f>
        <v>0</v>
      </c>
      <c r="L25" s="628">
        <f>'[1]Activity UPIS-ACQ'!L25</f>
        <v>0</v>
      </c>
      <c r="M25" s="628">
        <f>'[1]Activity UPIS-ACQ'!M25</f>
        <v>0</v>
      </c>
      <c r="N25" s="628">
        <f>'[1]Activity UPIS-ACQ'!N25</f>
        <v>0</v>
      </c>
      <c r="O25" s="628">
        <f>'[1]Activity UPIS-ACQ'!O25</f>
        <v>0</v>
      </c>
      <c r="P25" s="628">
        <f>'[1]Activity UPIS-ACQ'!P25</f>
        <v>0</v>
      </c>
      <c r="Q25" s="628">
        <f>'[1]Activity UPIS-ACQ'!Q25</f>
        <v>0</v>
      </c>
      <c r="R25" s="628">
        <f>'[1]Activity UPIS-ACQ'!R25</f>
        <v>0</v>
      </c>
      <c r="S25" s="628">
        <f>'[1]Activity UPIS-ACQ'!S25</f>
        <v>0</v>
      </c>
      <c r="T25" s="628">
        <f>'[1]Activity UPIS-ACQ'!T25</f>
        <v>0</v>
      </c>
      <c r="U25" s="628">
        <f>'[1]Activity UPIS-ACQ'!U25</f>
        <v>0</v>
      </c>
      <c r="V25" s="628">
        <f>'[1]Activity UPIS-ACQ'!V25</f>
        <v>0</v>
      </c>
      <c r="W25" s="628">
        <f>'[1]Activity UPIS-ACQ'!W25</f>
        <v>0</v>
      </c>
      <c r="X25" s="628">
        <f>'[1]Activity UPIS-ACQ'!X25</f>
        <v>0</v>
      </c>
      <c r="Y25" s="628">
        <f>'[1]Activity UPIS-ACQ'!Y25</f>
        <v>0</v>
      </c>
      <c r="Z25" s="628">
        <f>'[1]Activity UPIS-ACQ'!Z25</f>
        <v>0</v>
      </c>
      <c r="AA25" s="628">
        <f>'[1]Activity UPIS-ACQ'!AA25</f>
        <v>0</v>
      </c>
      <c r="AB25" s="628">
        <f>'[1]Activity UPIS-ACQ'!AB25</f>
        <v>0</v>
      </c>
      <c r="AC25" s="628">
        <f>'[1]Activity UPIS-ACQ'!AC25</f>
        <v>0</v>
      </c>
      <c r="AE25" s="615">
        <f t="shared" si="0"/>
        <v>0</v>
      </c>
      <c r="AF25" s="615"/>
      <c r="AG25" s="615">
        <f t="shared" si="1"/>
        <v>0</v>
      </c>
    </row>
    <row r="26" spans="2:33">
      <c r="B26" s="161">
        <v>16</v>
      </c>
      <c r="C26" s="624" t="str">
        <f>'[1]Activity UPIS-ACQ'!C26</f>
        <v>Water</v>
      </c>
      <c r="D26" s="624">
        <f>'[1]Activity UPIS-ACQ'!D26</f>
        <v>305000</v>
      </c>
      <c r="E26" s="625" t="str">
        <f>'[1]Activity UPIS-ACQ'!E26</f>
        <v>305000-Collect &amp; Impound Reservoirs</v>
      </c>
      <c r="F26" s="624" t="str">
        <f>'[1]Activity UPIS-ACQ'!F26</f>
        <v>10130500</v>
      </c>
      <c r="G26" s="624">
        <f>'[1]Activity UPIS-ACQ'!G26</f>
        <v>305.2</v>
      </c>
      <c r="H26" s="628">
        <f>'[1]Activity UPIS-ACQ'!H26</f>
        <v>0</v>
      </c>
      <c r="I26" s="628">
        <f>'[1]Activity UPIS-ACQ'!I26</f>
        <v>0</v>
      </c>
      <c r="J26" s="628">
        <f>'[1]Activity UPIS-ACQ'!J26</f>
        <v>0</v>
      </c>
      <c r="K26" s="628">
        <f>'[1]Activity UPIS-ACQ'!K26</f>
        <v>0</v>
      </c>
      <c r="L26" s="628">
        <f>'[1]Activity UPIS-ACQ'!L26</f>
        <v>0</v>
      </c>
      <c r="M26" s="628">
        <f>'[1]Activity UPIS-ACQ'!M26</f>
        <v>0</v>
      </c>
      <c r="N26" s="628">
        <f>'[1]Activity UPIS-ACQ'!N26</f>
        <v>0</v>
      </c>
      <c r="O26" s="628">
        <f>'[1]Activity UPIS-ACQ'!O26</f>
        <v>0</v>
      </c>
      <c r="P26" s="628">
        <f>'[1]Activity UPIS-ACQ'!P26</f>
        <v>0</v>
      </c>
      <c r="Q26" s="628">
        <f>'[1]Activity UPIS-ACQ'!Q26</f>
        <v>0</v>
      </c>
      <c r="R26" s="628">
        <f>'[1]Activity UPIS-ACQ'!R26</f>
        <v>0</v>
      </c>
      <c r="S26" s="628">
        <f>'[1]Activity UPIS-ACQ'!S26</f>
        <v>0</v>
      </c>
      <c r="T26" s="628">
        <f>'[1]Activity UPIS-ACQ'!T26</f>
        <v>0</v>
      </c>
      <c r="U26" s="628">
        <f>'[1]Activity UPIS-ACQ'!U26</f>
        <v>0</v>
      </c>
      <c r="V26" s="628">
        <f>'[1]Activity UPIS-ACQ'!V26</f>
        <v>0</v>
      </c>
      <c r="W26" s="628">
        <f>'[1]Activity UPIS-ACQ'!W26</f>
        <v>0</v>
      </c>
      <c r="X26" s="628">
        <f>'[1]Activity UPIS-ACQ'!X26</f>
        <v>0</v>
      </c>
      <c r="Y26" s="628">
        <f>'[1]Activity UPIS-ACQ'!Y26</f>
        <v>0</v>
      </c>
      <c r="Z26" s="628">
        <f>'[1]Activity UPIS-ACQ'!Z26</f>
        <v>0</v>
      </c>
      <c r="AA26" s="628">
        <f>'[1]Activity UPIS-ACQ'!AA26</f>
        <v>0</v>
      </c>
      <c r="AB26" s="628">
        <f>'[1]Activity UPIS-ACQ'!AB26</f>
        <v>0</v>
      </c>
      <c r="AC26" s="628">
        <f>'[1]Activity UPIS-ACQ'!AC26</f>
        <v>0</v>
      </c>
      <c r="AE26" s="615">
        <f t="shared" si="0"/>
        <v>0</v>
      </c>
      <c r="AF26" s="615"/>
      <c r="AG26" s="615">
        <f t="shared" si="1"/>
        <v>0</v>
      </c>
    </row>
    <row r="27" spans="2:33">
      <c r="B27" s="161">
        <v>17</v>
      </c>
      <c r="C27" s="624" t="str">
        <f>'[1]Activity UPIS-ACQ'!C27</f>
        <v>Water</v>
      </c>
      <c r="D27" s="624">
        <f>'[1]Activity UPIS-ACQ'!D27</f>
        <v>306000</v>
      </c>
      <c r="E27" s="625" t="str">
        <f>'[1]Activity UPIS-ACQ'!E27</f>
        <v>306000-Lake, River &amp; Other Intakes</v>
      </c>
      <c r="F27" s="624" t="str">
        <f>'[1]Activity UPIS-ACQ'!F27</f>
        <v>10130600</v>
      </c>
      <c r="G27" s="624">
        <f>'[1]Activity UPIS-ACQ'!G27</f>
        <v>306.2</v>
      </c>
      <c r="H27" s="628">
        <f>'[1]Activity UPIS-ACQ'!H27</f>
        <v>0</v>
      </c>
      <c r="I27" s="628">
        <f>'[1]Activity UPIS-ACQ'!I27</f>
        <v>0</v>
      </c>
      <c r="J27" s="628">
        <f>'[1]Activity UPIS-ACQ'!J27</f>
        <v>0</v>
      </c>
      <c r="K27" s="628">
        <f>'[1]Activity UPIS-ACQ'!K27</f>
        <v>0</v>
      </c>
      <c r="L27" s="628">
        <f>'[1]Activity UPIS-ACQ'!L27</f>
        <v>0</v>
      </c>
      <c r="M27" s="628">
        <f>'[1]Activity UPIS-ACQ'!M27</f>
        <v>0</v>
      </c>
      <c r="N27" s="628">
        <f>'[1]Activity UPIS-ACQ'!N27</f>
        <v>0</v>
      </c>
      <c r="O27" s="628">
        <f>'[1]Activity UPIS-ACQ'!O27</f>
        <v>0</v>
      </c>
      <c r="P27" s="628">
        <f>'[1]Activity UPIS-ACQ'!P27</f>
        <v>0</v>
      </c>
      <c r="Q27" s="628">
        <f>'[1]Activity UPIS-ACQ'!Q27</f>
        <v>0</v>
      </c>
      <c r="R27" s="628">
        <f>'[1]Activity UPIS-ACQ'!R27</f>
        <v>0</v>
      </c>
      <c r="S27" s="628">
        <f>'[1]Activity UPIS-ACQ'!S27</f>
        <v>0</v>
      </c>
      <c r="T27" s="628">
        <f>'[1]Activity UPIS-ACQ'!T27</f>
        <v>0</v>
      </c>
      <c r="U27" s="628">
        <f>'[1]Activity UPIS-ACQ'!U27</f>
        <v>0</v>
      </c>
      <c r="V27" s="628">
        <f>'[1]Activity UPIS-ACQ'!V27</f>
        <v>0</v>
      </c>
      <c r="W27" s="628">
        <f>'[1]Activity UPIS-ACQ'!W27</f>
        <v>0</v>
      </c>
      <c r="X27" s="628">
        <f>'[1]Activity UPIS-ACQ'!X27</f>
        <v>0</v>
      </c>
      <c r="Y27" s="628">
        <f>'[1]Activity UPIS-ACQ'!Y27</f>
        <v>0</v>
      </c>
      <c r="Z27" s="628">
        <f>'[1]Activity UPIS-ACQ'!Z27</f>
        <v>0</v>
      </c>
      <c r="AA27" s="628">
        <f>'[1]Activity UPIS-ACQ'!AA27</f>
        <v>0</v>
      </c>
      <c r="AB27" s="628">
        <f>'[1]Activity UPIS-ACQ'!AB27</f>
        <v>0</v>
      </c>
      <c r="AC27" s="628">
        <f>'[1]Activity UPIS-ACQ'!AC27</f>
        <v>0</v>
      </c>
      <c r="AE27" s="615">
        <f t="shared" si="0"/>
        <v>0</v>
      </c>
      <c r="AF27" s="615"/>
      <c r="AG27" s="615">
        <f t="shared" si="1"/>
        <v>0</v>
      </c>
    </row>
    <row r="28" spans="2:33">
      <c r="B28" s="161">
        <v>18</v>
      </c>
      <c r="C28" s="624" t="str">
        <f>'[1]Activity UPIS-ACQ'!C28</f>
        <v>Water</v>
      </c>
      <c r="D28" s="624">
        <f>'[1]Activity UPIS-ACQ'!D28</f>
        <v>309000</v>
      </c>
      <c r="E28" s="625" t="str">
        <f>'[1]Activity UPIS-ACQ'!E28</f>
        <v>309000-Supply Mains</v>
      </c>
      <c r="F28" s="624" t="str">
        <f>'[1]Activity UPIS-ACQ'!F28</f>
        <v>10130900</v>
      </c>
      <c r="G28" s="624">
        <f>'[1]Activity UPIS-ACQ'!G28</f>
        <v>309.2</v>
      </c>
      <c r="H28" s="628">
        <f>'[1]Activity UPIS-ACQ'!H28</f>
        <v>0</v>
      </c>
      <c r="I28" s="628">
        <f>'[1]Activity UPIS-ACQ'!I28</f>
        <v>0</v>
      </c>
      <c r="J28" s="628">
        <f>'[1]Activity UPIS-ACQ'!J28</f>
        <v>0</v>
      </c>
      <c r="K28" s="628">
        <f>'[1]Activity UPIS-ACQ'!K28</f>
        <v>0</v>
      </c>
      <c r="L28" s="628">
        <f>'[1]Activity UPIS-ACQ'!L28</f>
        <v>0</v>
      </c>
      <c r="M28" s="628">
        <f>'[1]Activity UPIS-ACQ'!M28</f>
        <v>0</v>
      </c>
      <c r="N28" s="628">
        <f>'[1]Activity UPIS-ACQ'!N28</f>
        <v>0</v>
      </c>
      <c r="O28" s="628">
        <f>'[1]Activity UPIS-ACQ'!O28</f>
        <v>0</v>
      </c>
      <c r="P28" s="628">
        <f>'[1]Activity UPIS-ACQ'!P28</f>
        <v>0</v>
      </c>
      <c r="Q28" s="628">
        <f>'[1]Activity UPIS-ACQ'!Q28</f>
        <v>0</v>
      </c>
      <c r="R28" s="628">
        <f>'[1]Activity UPIS-ACQ'!R28</f>
        <v>0</v>
      </c>
      <c r="S28" s="628">
        <f>'[1]Activity UPIS-ACQ'!S28</f>
        <v>0</v>
      </c>
      <c r="T28" s="628">
        <f>'[1]Activity UPIS-ACQ'!T28</f>
        <v>0</v>
      </c>
      <c r="U28" s="628">
        <f>'[1]Activity UPIS-ACQ'!U28</f>
        <v>0</v>
      </c>
      <c r="V28" s="628">
        <f>'[1]Activity UPIS-ACQ'!V28</f>
        <v>0</v>
      </c>
      <c r="W28" s="628">
        <f>'[1]Activity UPIS-ACQ'!W28</f>
        <v>0</v>
      </c>
      <c r="X28" s="628">
        <f>'[1]Activity UPIS-ACQ'!X28</f>
        <v>0</v>
      </c>
      <c r="Y28" s="628">
        <f>'[1]Activity UPIS-ACQ'!Y28</f>
        <v>0</v>
      </c>
      <c r="Z28" s="628">
        <f>'[1]Activity UPIS-ACQ'!Z28</f>
        <v>0</v>
      </c>
      <c r="AA28" s="628">
        <f>'[1]Activity UPIS-ACQ'!AA28</f>
        <v>0</v>
      </c>
      <c r="AB28" s="628">
        <f>'[1]Activity UPIS-ACQ'!AB28</f>
        <v>0</v>
      </c>
      <c r="AC28" s="628">
        <f>'[1]Activity UPIS-ACQ'!AC28</f>
        <v>0</v>
      </c>
      <c r="AE28" s="615">
        <f t="shared" si="0"/>
        <v>0</v>
      </c>
      <c r="AF28" s="615"/>
      <c r="AG28" s="615">
        <f t="shared" si="1"/>
        <v>0</v>
      </c>
    </row>
    <row r="29" spans="2:33">
      <c r="B29" s="161">
        <v>19</v>
      </c>
      <c r="C29" s="624" t="str">
        <f>'[1]Activity UPIS-ACQ'!C29</f>
        <v>Water</v>
      </c>
      <c r="D29" s="624">
        <f>'[1]Activity UPIS-ACQ'!D29</f>
        <v>310000</v>
      </c>
      <c r="E29" s="625" t="str">
        <f>'[1]Activity UPIS-ACQ'!E29</f>
        <v>310000-Power Generation Equip</v>
      </c>
      <c r="F29" s="624" t="str">
        <f>'[1]Activity UPIS-ACQ'!F29</f>
        <v>10131000</v>
      </c>
      <c r="G29" s="624">
        <f>'[1]Activity UPIS-ACQ'!G29</f>
        <v>310.2</v>
      </c>
      <c r="H29" s="628">
        <f>'[1]Activity UPIS-ACQ'!H29</f>
        <v>0</v>
      </c>
      <c r="I29" s="628">
        <f>'[1]Activity UPIS-ACQ'!I29</f>
        <v>0</v>
      </c>
      <c r="J29" s="628">
        <f>'[1]Activity UPIS-ACQ'!J29</f>
        <v>0</v>
      </c>
      <c r="K29" s="628">
        <f>'[1]Activity UPIS-ACQ'!K29</f>
        <v>0</v>
      </c>
      <c r="L29" s="628">
        <f>'[1]Activity UPIS-ACQ'!L29</f>
        <v>0</v>
      </c>
      <c r="M29" s="628">
        <f>'[1]Activity UPIS-ACQ'!M29</f>
        <v>0</v>
      </c>
      <c r="N29" s="628">
        <f>'[1]Activity UPIS-ACQ'!N29</f>
        <v>0</v>
      </c>
      <c r="O29" s="628">
        <f>'[1]Activity UPIS-ACQ'!O29</f>
        <v>0</v>
      </c>
      <c r="P29" s="628">
        <f>'[1]Activity UPIS-ACQ'!P29</f>
        <v>0</v>
      </c>
      <c r="Q29" s="628">
        <f>'[1]Activity UPIS-ACQ'!Q29</f>
        <v>0</v>
      </c>
      <c r="R29" s="628">
        <f>'[1]Activity UPIS-ACQ'!R29</f>
        <v>0</v>
      </c>
      <c r="S29" s="628">
        <f>'[1]Activity UPIS-ACQ'!S29</f>
        <v>0</v>
      </c>
      <c r="T29" s="628">
        <f>'[1]Activity UPIS-ACQ'!T29</f>
        <v>0</v>
      </c>
      <c r="U29" s="628">
        <f>'[1]Activity UPIS-ACQ'!U29</f>
        <v>0</v>
      </c>
      <c r="V29" s="628">
        <f>'[1]Activity UPIS-ACQ'!V29</f>
        <v>0</v>
      </c>
      <c r="W29" s="628">
        <f>'[1]Activity UPIS-ACQ'!W29</f>
        <v>0</v>
      </c>
      <c r="X29" s="628">
        <f>'[1]Activity UPIS-ACQ'!X29</f>
        <v>0</v>
      </c>
      <c r="Y29" s="628">
        <f>'[1]Activity UPIS-ACQ'!Y29</f>
        <v>0</v>
      </c>
      <c r="Z29" s="628">
        <f>'[1]Activity UPIS-ACQ'!Z29</f>
        <v>0</v>
      </c>
      <c r="AA29" s="628">
        <f>'[1]Activity UPIS-ACQ'!AA29</f>
        <v>0</v>
      </c>
      <c r="AB29" s="628">
        <f>'[1]Activity UPIS-ACQ'!AB29</f>
        <v>0</v>
      </c>
      <c r="AC29" s="628">
        <f>'[1]Activity UPIS-ACQ'!AC29</f>
        <v>0</v>
      </c>
      <c r="AE29" s="615">
        <f t="shared" si="0"/>
        <v>0</v>
      </c>
      <c r="AF29" s="615"/>
      <c r="AG29" s="615">
        <f t="shared" si="1"/>
        <v>0</v>
      </c>
    </row>
    <row r="30" spans="2:33">
      <c r="B30" s="161">
        <v>20</v>
      </c>
      <c r="C30" s="624" t="str">
        <f>'[1]Activity UPIS-ACQ'!C30</f>
        <v>Water</v>
      </c>
      <c r="D30" s="624">
        <f>'[1]Activity UPIS-ACQ'!D30</f>
        <v>311200</v>
      </c>
      <c r="E30" s="625" t="str">
        <f>'[1]Activity UPIS-ACQ'!E30</f>
        <v>311200-Pump Eqp Electric</v>
      </c>
      <c r="F30" s="624" t="str">
        <f>'[1]Activity UPIS-ACQ'!F30</f>
        <v>10131120</v>
      </c>
      <c r="G30" s="624">
        <f>'[1]Activity UPIS-ACQ'!G30</f>
        <v>311.2</v>
      </c>
      <c r="H30" s="628">
        <f>'[1]Activity UPIS-ACQ'!H30</f>
        <v>0</v>
      </c>
      <c r="I30" s="628">
        <f>'[1]Activity UPIS-ACQ'!I30</f>
        <v>0</v>
      </c>
      <c r="J30" s="628">
        <f>'[1]Activity UPIS-ACQ'!J30</f>
        <v>0</v>
      </c>
      <c r="K30" s="628">
        <f>'[1]Activity UPIS-ACQ'!K30</f>
        <v>0</v>
      </c>
      <c r="L30" s="628">
        <f>'[1]Activity UPIS-ACQ'!L30</f>
        <v>0</v>
      </c>
      <c r="M30" s="628">
        <f>'[1]Activity UPIS-ACQ'!M30</f>
        <v>0</v>
      </c>
      <c r="N30" s="628">
        <f>'[1]Activity UPIS-ACQ'!N30</f>
        <v>0</v>
      </c>
      <c r="O30" s="628">
        <f>'[1]Activity UPIS-ACQ'!O30</f>
        <v>0</v>
      </c>
      <c r="P30" s="628">
        <f>'[1]Activity UPIS-ACQ'!P30</f>
        <v>0</v>
      </c>
      <c r="Q30" s="628">
        <f>'[1]Activity UPIS-ACQ'!Q30</f>
        <v>0</v>
      </c>
      <c r="R30" s="628">
        <f>'[1]Activity UPIS-ACQ'!R30</f>
        <v>0</v>
      </c>
      <c r="S30" s="628">
        <f>'[1]Activity UPIS-ACQ'!S30</f>
        <v>0</v>
      </c>
      <c r="T30" s="628">
        <f>'[1]Activity UPIS-ACQ'!T30</f>
        <v>0</v>
      </c>
      <c r="U30" s="628">
        <f>'[1]Activity UPIS-ACQ'!U30</f>
        <v>0</v>
      </c>
      <c r="V30" s="628">
        <f>'[1]Activity UPIS-ACQ'!V30</f>
        <v>0</v>
      </c>
      <c r="W30" s="628">
        <f>'[1]Activity UPIS-ACQ'!W30</f>
        <v>0</v>
      </c>
      <c r="X30" s="628">
        <f>'[1]Activity UPIS-ACQ'!X30</f>
        <v>0</v>
      </c>
      <c r="Y30" s="628">
        <f>'[1]Activity UPIS-ACQ'!Y30</f>
        <v>0</v>
      </c>
      <c r="Z30" s="628">
        <f>'[1]Activity UPIS-ACQ'!Z30</f>
        <v>0</v>
      </c>
      <c r="AA30" s="628">
        <f>'[1]Activity UPIS-ACQ'!AA30</f>
        <v>0</v>
      </c>
      <c r="AB30" s="628">
        <f>'[1]Activity UPIS-ACQ'!AB30</f>
        <v>0</v>
      </c>
      <c r="AC30" s="628">
        <f>'[1]Activity UPIS-ACQ'!AC30</f>
        <v>0</v>
      </c>
      <c r="AE30" s="615">
        <f t="shared" si="0"/>
        <v>0</v>
      </c>
      <c r="AF30" s="615"/>
      <c r="AG30" s="615">
        <f t="shared" si="1"/>
        <v>0</v>
      </c>
    </row>
    <row r="31" spans="2:33">
      <c r="B31" s="161">
        <v>21</v>
      </c>
      <c r="C31" s="624" t="str">
        <f>'[1]Activity UPIS-ACQ'!C31</f>
        <v>Water</v>
      </c>
      <c r="D31" s="624">
        <f>'[1]Activity UPIS-ACQ'!D31</f>
        <v>311300</v>
      </c>
      <c r="E31" s="625" t="str">
        <f>'[1]Activity UPIS-ACQ'!E31</f>
        <v>311300-Pump Eqp Diesel</v>
      </c>
      <c r="F31" s="624" t="str">
        <f>'[1]Activity UPIS-ACQ'!F31</f>
        <v>10131130</v>
      </c>
      <c r="G31" s="624">
        <f>'[1]Activity UPIS-ACQ'!G31</f>
        <v>311.2</v>
      </c>
      <c r="H31" s="628">
        <f>'[1]Activity UPIS-ACQ'!H31</f>
        <v>0</v>
      </c>
      <c r="I31" s="628">
        <f>'[1]Activity UPIS-ACQ'!I31</f>
        <v>0</v>
      </c>
      <c r="J31" s="628">
        <f>'[1]Activity UPIS-ACQ'!J31</f>
        <v>0</v>
      </c>
      <c r="K31" s="628">
        <f>'[1]Activity UPIS-ACQ'!K31</f>
        <v>0</v>
      </c>
      <c r="L31" s="628">
        <f>'[1]Activity UPIS-ACQ'!L31</f>
        <v>0</v>
      </c>
      <c r="M31" s="628">
        <f>'[1]Activity UPIS-ACQ'!M31</f>
        <v>0</v>
      </c>
      <c r="N31" s="628">
        <f>'[1]Activity UPIS-ACQ'!N31</f>
        <v>0</v>
      </c>
      <c r="O31" s="628">
        <f>'[1]Activity UPIS-ACQ'!O31</f>
        <v>0</v>
      </c>
      <c r="P31" s="628">
        <f>'[1]Activity UPIS-ACQ'!P31</f>
        <v>0</v>
      </c>
      <c r="Q31" s="628">
        <f>'[1]Activity UPIS-ACQ'!Q31</f>
        <v>0</v>
      </c>
      <c r="R31" s="628">
        <f>'[1]Activity UPIS-ACQ'!R31</f>
        <v>0</v>
      </c>
      <c r="S31" s="628">
        <f>'[1]Activity UPIS-ACQ'!S31</f>
        <v>0</v>
      </c>
      <c r="T31" s="628">
        <f>'[1]Activity UPIS-ACQ'!T31</f>
        <v>0</v>
      </c>
      <c r="U31" s="628">
        <f>'[1]Activity UPIS-ACQ'!U31</f>
        <v>0</v>
      </c>
      <c r="V31" s="628">
        <f>'[1]Activity UPIS-ACQ'!V31</f>
        <v>0</v>
      </c>
      <c r="W31" s="628">
        <f>'[1]Activity UPIS-ACQ'!W31</f>
        <v>0</v>
      </c>
      <c r="X31" s="628">
        <f>'[1]Activity UPIS-ACQ'!X31</f>
        <v>0</v>
      </c>
      <c r="Y31" s="628">
        <f>'[1]Activity UPIS-ACQ'!Y31</f>
        <v>0</v>
      </c>
      <c r="Z31" s="628">
        <f>'[1]Activity UPIS-ACQ'!Z31</f>
        <v>0</v>
      </c>
      <c r="AA31" s="628">
        <f>'[1]Activity UPIS-ACQ'!AA31</f>
        <v>0</v>
      </c>
      <c r="AB31" s="628">
        <f>'[1]Activity UPIS-ACQ'!AB31</f>
        <v>0</v>
      </c>
      <c r="AC31" s="628">
        <f>'[1]Activity UPIS-ACQ'!AC31</f>
        <v>0</v>
      </c>
      <c r="AE31" s="615">
        <f t="shared" si="0"/>
        <v>0</v>
      </c>
      <c r="AF31" s="615"/>
      <c r="AG31" s="615">
        <f t="shared" si="1"/>
        <v>0</v>
      </c>
    </row>
    <row r="32" spans="2:33">
      <c r="B32" s="161">
        <v>22</v>
      </c>
      <c r="C32" s="624" t="str">
        <f>'[1]Activity UPIS-ACQ'!C32</f>
        <v>Water</v>
      </c>
      <c r="D32" s="624">
        <f>'[1]Activity UPIS-ACQ'!D32</f>
        <v>311400</v>
      </c>
      <c r="E32" s="625" t="str">
        <f>'[1]Activity UPIS-ACQ'!E32</f>
        <v>311400-Pump Eqp Hydraulic</v>
      </c>
      <c r="F32" s="624" t="str">
        <f>'[1]Activity UPIS-ACQ'!F32</f>
        <v>10131140</v>
      </c>
      <c r="G32" s="624">
        <f>'[1]Activity UPIS-ACQ'!G32</f>
        <v>311.2</v>
      </c>
      <c r="H32" s="628">
        <f>'[1]Activity UPIS-ACQ'!H32</f>
        <v>0</v>
      </c>
      <c r="I32" s="628">
        <f>'[1]Activity UPIS-ACQ'!I32</f>
        <v>0</v>
      </c>
      <c r="J32" s="628">
        <f>'[1]Activity UPIS-ACQ'!J32</f>
        <v>0</v>
      </c>
      <c r="K32" s="628">
        <f>'[1]Activity UPIS-ACQ'!K32</f>
        <v>0</v>
      </c>
      <c r="L32" s="628">
        <f>'[1]Activity UPIS-ACQ'!L32</f>
        <v>0</v>
      </c>
      <c r="M32" s="628">
        <f>'[1]Activity UPIS-ACQ'!M32</f>
        <v>0</v>
      </c>
      <c r="N32" s="628">
        <f>'[1]Activity UPIS-ACQ'!N32</f>
        <v>0</v>
      </c>
      <c r="O32" s="628">
        <f>'[1]Activity UPIS-ACQ'!O32</f>
        <v>0</v>
      </c>
      <c r="P32" s="628">
        <f>'[1]Activity UPIS-ACQ'!P32</f>
        <v>0</v>
      </c>
      <c r="Q32" s="628">
        <f>'[1]Activity UPIS-ACQ'!Q32</f>
        <v>0</v>
      </c>
      <c r="R32" s="628">
        <f>'[1]Activity UPIS-ACQ'!R32</f>
        <v>0</v>
      </c>
      <c r="S32" s="628">
        <f>'[1]Activity UPIS-ACQ'!S32</f>
        <v>0</v>
      </c>
      <c r="T32" s="628">
        <f>'[1]Activity UPIS-ACQ'!T32</f>
        <v>0</v>
      </c>
      <c r="U32" s="628">
        <f>'[1]Activity UPIS-ACQ'!U32</f>
        <v>0</v>
      </c>
      <c r="V32" s="628">
        <f>'[1]Activity UPIS-ACQ'!V32</f>
        <v>0</v>
      </c>
      <c r="W32" s="628">
        <f>'[1]Activity UPIS-ACQ'!W32</f>
        <v>0</v>
      </c>
      <c r="X32" s="628">
        <f>'[1]Activity UPIS-ACQ'!X32</f>
        <v>0</v>
      </c>
      <c r="Y32" s="628">
        <f>'[1]Activity UPIS-ACQ'!Y32</f>
        <v>0</v>
      </c>
      <c r="Z32" s="628">
        <f>'[1]Activity UPIS-ACQ'!Z32</f>
        <v>0</v>
      </c>
      <c r="AA32" s="628">
        <f>'[1]Activity UPIS-ACQ'!AA32</f>
        <v>0</v>
      </c>
      <c r="AB32" s="628">
        <f>'[1]Activity UPIS-ACQ'!AB32</f>
        <v>0</v>
      </c>
      <c r="AC32" s="628">
        <f>'[1]Activity UPIS-ACQ'!AC32</f>
        <v>0</v>
      </c>
      <c r="AE32" s="615">
        <f t="shared" si="0"/>
        <v>0</v>
      </c>
      <c r="AF32" s="615"/>
      <c r="AG32" s="615">
        <f t="shared" si="1"/>
        <v>0</v>
      </c>
    </row>
    <row r="33" spans="2:33">
      <c r="B33" s="161">
        <v>23</v>
      </c>
      <c r="C33" s="624" t="str">
        <f>'[1]Activity UPIS-ACQ'!C33</f>
        <v>Water</v>
      </c>
      <c r="D33" s="624">
        <f>'[1]Activity UPIS-ACQ'!D33</f>
        <v>311500</v>
      </c>
      <c r="E33" s="625" t="str">
        <f>'[1]Activity UPIS-ACQ'!E33</f>
        <v>311500-Pump Eqp Other</v>
      </c>
      <c r="F33" s="624" t="str">
        <f>'[1]Activity UPIS-ACQ'!F33</f>
        <v>10131150</v>
      </c>
      <c r="G33" s="624">
        <f>'[1]Activity UPIS-ACQ'!G33</f>
        <v>311.2</v>
      </c>
      <c r="H33" s="628">
        <f>'[1]Activity UPIS-ACQ'!H33</f>
        <v>0</v>
      </c>
      <c r="I33" s="628">
        <f>'[1]Activity UPIS-ACQ'!I33</f>
        <v>0</v>
      </c>
      <c r="J33" s="628">
        <f>'[1]Activity UPIS-ACQ'!J33</f>
        <v>0</v>
      </c>
      <c r="K33" s="628">
        <f>'[1]Activity UPIS-ACQ'!K33</f>
        <v>0</v>
      </c>
      <c r="L33" s="628">
        <f>'[1]Activity UPIS-ACQ'!L33</f>
        <v>0</v>
      </c>
      <c r="M33" s="628">
        <f>'[1]Activity UPIS-ACQ'!M33</f>
        <v>0</v>
      </c>
      <c r="N33" s="628">
        <f>'[1]Activity UPIS-ACQ'!N33</f>
        <v>0</v>
      </c>
      <c r="O33" s="628">
        <f>'[1]Activity UPIS-ACQ'!O33</f>
        <v>0</v>
      </c>
      <c r="P33" s="628">
        <f>'[1]Activity UPIS-ACQ'!P33</f>
        <v>0</v>
      </c>
      <c r="Q33" s="628">
        <f>'[1]Activity UPIS-ACQ'!Q33</f>
        <v>0</v>
      </c>
      <c r="R33" s="628">
        <f>'[1]Activity UPIS-ACQ'!R33</f>
        <v>0</v>
      </c>
      <c r="S33" s="628">
        <f>'[1]Activity UPIS-ACQ'!S33</f>
        <v>0</v>
      </c>
      <c r="T33" s="628">
        <f>'[1]Activity UPIS-ACQ'!T33</f>
        <v>0</v>
      </c>
      <c r="U33" s="628">
        <f>'[1]Activity UPIS-ACQ'!U33</f>
        <v>0</v>
      </c>
      <c r="V33" s="628">
        <f>'[1]Activity UPIS-ACQ'!V33</f>
        <v>0</v>
      </c>
      <c r="W33" s="628">
        <f>'[1]Activity UPIS-ACQ'!W33</f>
        <v>0</v>
      </c>
      <c r="X33" s="628">
        <f>'[1]Activity UPIS-ACQ'!X33</f>
        <v>0</v>
      </c>
      <c r="Y33" s="628">
        <f>'[1]Activity UPIS-ACQ'!Y33</f>
        <v>0</v>
      </c>
      <c r="Z33" s="628">
        <f>'[1]Activity UPIS-ACQ'!Z33</f>
        <v>0</v>
      </c>
      <c r="AA33" s="628">
        <f>'[1]Activity UPIS-ACQ'!AA33</f>
        <v>0</v>
      </c>
      <c r="AB33" s="628">
        <f>'[1]Activity UPIS-ACQ'!AB33</f>
        <v>0</v>
      </c>
      <c r="AC33" s="628">
        <f>'[1]Activity UPIS-ACQ'!AC33</f>
        <v>0</v>
      </c>
      <c r="AE33" s="615">
        <f t="shared" si="0"/>
        <v>0</v>
      </c>
      <c r="AF33" s="615"/>
      <c r="AG33" s="615">
        <f t="shared" si="1"/>
        <v>0</v>
      </c>
    </row>
    <row r="34" spans="2:33">
      <c r="B34" s="161">
        <v>24</v>
      </c>
      <c r="C34" s="624" t="str">
        <f>'[1]Activity UPIS-ACQ'!C34</f>
        <v>Water</v>
      </c>
      <c r="D34" s="624">
        <f>'[1]Activity UPIS-ACQ'!D34</f>
        <v>311520</v>
      </c>
      <c r="E34" s="625" t="str">
        <f>'[1]Activity UPIS-ACQ'!E34</f>
        <v>311520-Pump Eqp-SOS &amp; Pumping</v>
      </c>
      <c r="F34" s="624" t="str">
        <f>'[1]Activity UPIS-ACQ'!F34</f>
        <v>10131152</v>
      </c>
      <c r="G34" s="624">
        <f>'[1]Activity UPIS-ACQ'!G34</f>
        <v>311.2</v>
      </c>
      <c r="H34" s="628">
        <f>'[1]Activity UPIS-ACQ'!H34</f>
        <v>0</v>
      </c>
      <c r="I34" s="628">
        <f>'[1]Activity UPIS-ACQ'!I34</f>
        <v>0</v>
      </c>
      <c r="J34" s="628">
        <f>'[1]Activity UPIS-ACQ'!J34</f>
        <v>0</v>
      </c>
      <c r="K34" s="628">
        <f>'[1]Activity UPIS-ACQ'!K34</f>
        <v>0</v>
      </c>
      <c r="L34" s="628">
        <f>'[1]Activity UPIS-ACQ'!L34</f>
        <v>0</v>
      </c>
      <c r="M34" s="628">
        <f>'[1]Activity UPIS-ACQ'!M34</f>
        <v>0</v>
      </c>
      <c r="N34" s="628">
        <f>'[1]Activity UPIS-ACQ'!N34</f>
        <v>0</v>
      </c>
      <c r="O34" s="628">
        <f>'[1]Activity UPIS-ACQ'!O34</f>
        <v>0</v>
      </c>
      <c r="P34" s="628">
        <f>'[1]Activity UPIS-ACQ'!P34</f>
        <v>0</v>
      </c>
      <c r="Q34" s="628">
        <f>'[1]Activity UPIS-ACQ'!Q34</f>
        <v>0</v>
      </c>
      <c r="R34" s="628">
        <f>'[1]Activity UPIS-ACQ'!R34</f>
        <v>0</v>
      </c>
      <c r="S34" s="628">
        <f>'[1]Activity UPIS-ACQ'!S34</f>
        <v>0</v>
      </c>
      <c r="T34" s="628">
        <f>'[1]Activity UPIS-ACQ'!T34</f>
        <v>0</v>
      </c>
      <c r="U34" s="628">
        <f>'[1]Activity UPIS-ACQ'!U34</f>
        <v>0</v>
      </c>
      <c r="V34" s="628">
        <f>'[1]Activity UPIS-ACQ'!V34</f>
        <v>0</v>
      </c>
      <c r="W34" s="628">
        <f>'[1]Activity UPIS-ACQ'!W34</f>
        <v>0</v>
      </c>
      <c r="X34" s="628">
        <f>'[1]Activity UPIS-ACQ'!X34</f>
        <v>0</v>
      </c>
      <c r="Y34" s="628">
        <f>'[1]Activity UPIS-ACQ'!Y34</f>
        <v>0</v>
      </c>
      <c r="Z34" s="628">
        <f>'[1]Activity UPIS-ACQ'!Z34</f>
        <v>0</v>
      </c>
      <c r="AA34" s="628">
        <f>'[1]Activity UPIS-ACQ'!AA34</f>
        <v>0</v>
      </c>
      <c r="AB34" s="628">
        <f>'[1]Activity UPIS-ACQ'!AB34</f>
        <v>0</v>
      </c>
      <c r="AC34" s="628">
        <f>'[1]Activity UPIS-ACQ'!AC34</f>
        <v>0</v>
      </c>
      <c r="AE34" s="615">
        <f t="shared" si="0"/>
        <v>0</v>
      </c>
      <c r="AF34" s="615"/>
      <c r="AG34" s="615">
        <f t="shared" si="1"/>
        <v>0</v>
      </c>
    </row>
    <row r="35" spans="2:33">
      <c r="B35" s="161">
        <v>25</v>
      </c>
      <c r="C35" s="624" t="str">
        <f>'[1]Activity UPIS-ACQ'!C35</f>
        <v>Water</v>
      </c>
      <c r="D35" s="624">
        <f>'[1]Activity UPIS-ACQ'!D35</f>
        <v>311530</v>
      </c>
      <c r="E35" s="625" t="str">
        <f>'[1]Activity UPIS-ACQ'!E35</f>
        <v>311530-Pump Eqp Wtr Treatment</v>
      </c>
      <c r="F35" s="624" t="str">
        <f>'[1]Activity UPIS-ACQ'!F35</f>
        <v>10131153</v>
      </c>
      <c r="G35" s="624">
        <f>'[1]Activity UPIS-ACQ'!G35</f>
        <v>311.3</v>
      </c>
      <c r="H35" s="628">
        <f>'[1]Activity UPIS-ACQ'!H35</f>
        <v>0</v>
      </c>
      <c r="I35" s="628">
        <f>'[1]Activity UPIS-ACQ'!I35</f>
        <v>0</v>
      </c>
      <c r="J35" s="628">
        <f>'[1]Activity UPIS-ACQ'!J35</f>
        <v>0</v>
      </c>
      <c r="K35" s="628">
        <f>'[1]Activity UPIS-ACQ'!K35</f>
        <v>0</v>
      </c>
      <c r="L35" s="628">
        <f>'[1]Activity UPIS-ACQ'!L35</f>
        <v>0</v>
      </c>
      <c r="M35" s="628">
        <f>'[1]Activity UPIS-ACQ'!M35</f>
        <v>0</v>
      </c>
      <c r="N35" s="628">
        <f>'[1]Activity UPIS-ACQ'!N35</f>
        <v>0</v>
      </c>
      <c r="O35" s="628">
        <f>'[1]Activity UPIS-ACQ'!O35</f>
        <v>0</v>
      </c>
      <c r="P35" s="628">
        <f>'[1]Activity UPIS-ACQ'!P35</f>
        <v>0</v>
      </c>
      <c r="Q35" s="628">
        <f>'[1]Activity UPIS-ACQ'!Q35</f>
        <v>0</v>
      </c>
      <c r="R35" s="628">
        <f>'[1]Activity UPIS-ACQ'!R35</f>
        <v>0</v>
      </c>
      <c r="S35" s="628">
        <f>'[1]Activity UPIS-ACQ'!S35</f>
        <v>0</v>
      </c>
      <c r="T35" s="628">
        <f>'[1]Activity UPIS-ACQ'!T35</f>
        <v>0</v>
      </c>
      <c r="U35" s="628">
        <f>'[1]Activity UPIS-ACQ'!U35</f>
        <v>0</v>
      </c>
      <c r="V35" s="628">
        <f>'[1]Activity UPIS-ACQ'!V35</f>
        <v>0</v>
      </c>
      <c r="W35" s="628">
        <f>'[1]Activity UPIS-ACQ'!W35</f>
        <v>0</v>
      </c>
      <c r="X35" s="628">
        <f>'[1]Activity UPIS-ACQ'!X35</f>
        <v>0</v>
      </c>
      <c r="Y35" s="628">
        <f>'[1]Activity UPIS-ACQ'!Y35</f>
        <v>0</v>
      </c>
      <c r="Z35" s="628">
        <f>'[1]Activity UPIS-ACQ'!Z35</f>
        <v>0</v>
      </c>
      <c r="AA35" s="628">
        <f>'[1]Activity UPIS-ACQ'!AA35</f>
        <v>0</v>
      </c>
      <c r="AB35" s="628">
        <f>'[1]Activity UPIS-ACQ'!AB35</f>
        <v>0</v>
      </c>
      <c r="AC35" s="628">
        <f>'[1]Activity UPIS-ACQ'!AC35</f>
        <v>0</v>
      </c>
      <c r="AE35" s="615">
        <f t="shared" si="0"/>
        <v>0</v>
      </c>
      <c r="AF35" s="615"/>
      <c r="AG35" s="615">
        <f t="shared" si="1"/>
        <v>0</v>
      </c>
    </row>
    <row r="36" spans="2:33">
      <c r="B36" s="161">
        <v>26</v>
      </c>
      <c r="C36" s="624" t="str">
        <f>'[1]Activity UPIS-ACQ'!C36</f>
        <v>Water</v>
      </c>
      <c r="D36" s="624">
        <f>'[1]Activity UPIS-ACQ'!D36</f>
        <v>311540</v>
      </c>
      <c r="E36" s="625" t="str">
        <f>'[1]Activity UPIS-ACQ'!E36</f>
        <v>311540-Pump Eqp T&amp;D</v>
      </c>
      <c r="F36" s="624" t="str">
        <f>'[1]Activity UPIS-ACQ'!F36</f>
        <v>10131154</v>
      </c>
      <c r="G36" s="624">
        <f>'[1]Activity UPIS-ACQ'!G36</f>
        <v>311.39999999999998</v>
      </c>
      <c r="H36" s="628">
        <f>'[1]Activity UPIS-ACQ'!H36</f>
        <v>0</v>
      </c>
      <c r="I36" s="628">
        <f>'[1]Activity UPIS-ACQ'!I36</f>
        <v>0</v>
      </c>
      <c r="J36" s="628">
        <f>'[1]Activity UPIS-ACQ'!J36</f>
        <v>0</v>
      </c>
      <c r="K36" s="628">
        <f>'[1]Activity UPIS-ACQ'!K36</f>
        <v>0</v>
      </c>
      <c r="L36" s="628">
        <f>'[1]Activity UPIS-ACQ'!L36</f>
        <v>0</v>
      </c>
      <c r="M36" s="628">
        <f>'[1]Activity UPIS-ACQ'!M36</f>
        <v>0</v>
      </c>
      <c r="N36" s="628">
        <f>'[1]Activity UPIS-ACQ'!N36</f>
        <v>0</v>
      </c>
      <c r="O36" s="628">
        <f>'[1]Activity UPIS-ACQ'!O36</f>
        <v>0</v>
      </c>
      <c r="P36" s="628">
        <f>'[1]Activity UPIS-ACQ'!P36</f>
        <v>0</v>
      </c>
      <c r="Q36" s="628">
        <f>'[1]Activity UPIS-ACQ'!Q36</f>
        <v>0</v>
      </c>
      <c r="R36" s="628">
        <f>'[1]Activity UPIS-ACQ'!R36</f>
        <v>0</v>
      </c>
      <c r="S36" s="628">
        <f>'[1]Activity UPIS-ACQ'!S36</f>
        <v>0</v>
      </c>
      <c r="T36" s="628">
        <f>'[1]Activity UPIS-ACQ'!T36</f>
        <v>0</v>
      </c>
      <c r="U36" s="628">
        <f>'[1]Activity UPIS-ACQ'!U36</f>
        <v>0</v>
      </c>
      <c r="V36" s="628">
        <f>'[1]Activity UPIS-ACQ'!V36</f>
        <v>0</v>
      </c>
      <c r="W36" s="628">
        <f>'[1]Activity UPIS-ACQ'!W36</f>
        <v>0</v>
      </c>
      <c r="X36" s="628">
        <f>'[1]Activity UPIS-ACQ'!X36</f>
        <v>0</v>
      </c>
      <c r="Y36" s="628">
        <f>'[1]Activity UPIS-ACQ'!Y36</f>
        <v>0</v>
      </c>
      <c r="Z36" s="628">
        <f>'[1]Activity UPIS-ACQ'!Z36</f>
        <v>0</v>
      </c>
      <c r="AA36" s="628">
        <f>'[1]Activity UPIS-ACQ'!AA36</f>
        <v>0</v>
      </c>
      <c r="AB36" s="628">
        <f>'[1]Activity UPIS-ACQ'!AB36</f>
        <v>0</v>
      </c>
      <c r="AC36" s="628">
        <f>'[1]Activity UPIS-ACQ'!AC36</f>
        <v>0</v>
      </c>
      <c r="AE36" s="615">
        <f t="shared" si="0"/>
        <v>0</v>
      </c>
      <c r="AF36" s="615"/>
      <c r="AG36" s="615">
        <f t="shared" si="1"/>
        <v>0</v>
      </c>
    </row>
    <row r="37" spans="2:33">
      <c r="B37" s="161">
        <v>27</v>
      </c>
      <c r="C37" s="624" t="str">
        <f>'[1]Activity UPIS-ACQ'!C37</f>
        <v>Water</v>
      </c>
      <c r="D37" s="624">
        <f>'[1]Activity UPIS-ACQ'!D37</f>
        <v>320100</v>
      </c>
      <c r="E37" s="625" t="str">
        <f>'[1]Activity UPIS-ACQ'!E37</f>
        <v>320100-WT Equip Non-Media</v>
      </c>
      <c r="F37" s="624" t="str">
        <f>'[1]Activity UPIS-ACQ'!F37</f>
        <v>10132010</v>
      </c>
      <c r="G37" s="624">
        <f>'[1]Activity UPIS-ACQ'!G37</f>
        <v>320.3</v>
      </c>
      <c r="H37" s="628">
        <f>'[1]Activity UPIS-ACQ'!H37</f>
        <v>0</v>
      </c>
      <c r="I37" s="628">
        <f>'[1]Activity UPIS-ACQ'!I37</f>
        <v>0</v>
      </c>
      <c r="J37" s="628">
        <f>'[1]Activity UPIS-ACQ'!J37</f>
        <v>0</v>
      </c>
      <c r="K37" s="628">
        <f>'[1]Activity UPIS-ACQ'!K37</f>
        <v>0</v>
      </c>
      <c r="L37" s="628">
        <f>'[1]Activity UPIS-ACQ'!L37</f>
        <v>0</v>
      </c>
      <c r="M37" s="628">
        <f>'[1]Activity UPIS-ACQ'!M37</f>
        <v>0</v>
      </c>
      <c r="N37" s="628">
        <f>'[1]Activity UPIS-ACQ'!N37</f>
        <v>0</v>
      </c>
      <c r="O37" s="628">
        <f>'[1]Activity UPIS-ACQ'!O37</f>
        <v>0</v>
      </c>
      <c r="P37" s="628">
        <f>'[1]Activity UPIS-ACQ'!P37</f>
        <v>0</v>
      </c>
      <c r="Q37" s="628">
        <f>'[1]Activity UPIS-ACQ'!Q37</f>
        <v>0</v>
      </c>
      <c r="R37" s="628">
        <f>'[1]Activity UPIS-ACQ'!R37</f>
        <v>0</v>
      </c>
      <c r="S37" s="628">
        <f>'[1]Activity UPIS-ACQ'!S37</f>
        <v>0</v>
      </c>
      <c r="T37" s="628">
        <f>'[1]Activity UPIS-ACQ'!T37</f>
        <v>0</v>
      </c>
      <c r="U37" s="628">
        <f>'[1]Activity UPIS-ACQ'!U37</f>
        <v>0</v>
      </c>
      <c r="V37" s="628">
        <f>'[1]Activity UPIS-ACQ'!V37</f>
        <v>0</v>
      </c>
      <c r="W37" s="628">
        <f>'[1]Activity UPIS-ACQ'!W37</f>
        <v>0</v>
      </c>
      <c r="X37" s="628">
        <f>'[1]Activity UPIS-ACQ'!X37</f>
        <v>0</v>
      </c>
      <c r="Y37" s="628">
        <f>'[1]Activity UPIS-ACQ'!Y37</f>
        <v>0</v>
      </c>
      <c r="Z37" s="628">
        <f>'[1]Activity UPIS-ACQ'!Z37</f>
        <v>0</v>
      </c>
      <c r="AA37" s="628">
        <f>'[1]Activity UPIS-ACQ'!AA37</f>
        <v>0</v>
      </c>
      <c r="AB37" s="628">
        <f>'[1]Activity UPIS-ACQ'!AB37</f>
        <v>0</v>
      </c>
      <c r="AC37" s="628">
        <f>'[1]Activity UPIS-ACQ'!AC37</f>
        <v>0</v>
      </c>
      <c r="AE37" s="615">
        <f t="shared" si="0"/>
        <v>0</v>
      </c>
      <c r="AF37" s="615"/>
      <c r="AG37" s="615">
        <f t="shared" si="1"/>
        <v>0</v>
      </c>
    </row>
    <row r="38" spans="2:33">
      <c r="B38" s="161">
        <v>28</v>
      </c>
      <c r="C38" s="624" t="str">
        <f>'[1]Activity UPIS-ACQ'!C38</f>
        <v>Water</v>
      </c>
      <c r="D38" s="624">
        <f>'[1]Activity UPIS-ACQ'!D38</f>
        <v>320200</v>
      </c>
      <c r="E38" s="625" t="str">
        <f>'[1]Activity UPIS-ACQ'!E38</f>
        <v>320200-WT Equip Filter Media</v>
      </c>
      <c r="F38" s="624" t="str">
        <f>'[1]Activity UPIS-ACQ'!F38</f>
        <v>10132010</v>
      </c>
      <c r="G38" s="624">
        <f>'[1]Activity UPIS-ACQ'!G38</f>
        <v>320.3</v>
      </c>
      <c r="H38" s="628">
        <f>'[1]Activity UPIS-ACQ'!H38</f>
        <v>0</v>
      </c>
      <c r="I38" s="628">
        <f>'[1]Activity UPIS-ACQ'!I38</f>
        <v>0</v>
      </c>
      <c r="J38" s="628">
        <f>'[1]Activity UPIS-ACQ'!J38</f>
        <v>0</v>
      </c>
      <c r="K38" s="628">
        <f>'[1]Activity UPIS-ACQ'!K38</f>
        <v>0</v>
      </c>
      <c r="L38" s="628">
        <f>'[1]Activity UPIS-ACQ'!L38</f>
        <v>0</v>
      </c>
      <c r="M38" s="628">
        <f>'[1]Activity UPIS-ACQ'!M38</f>
        <v>0</v>
      </c>
      <c r="N38" s="628">
        <f>'[1]Activity UPIS-ACQ'!N38</f>
        <v>0</v>
      </c>
      <c r="O38" s="628">
        <f>'[1]Activity UPIS-ACQ'!O38</f>
        <v>0</v>
      </c>
      <c r="P38" s="628">
        <f>'[1]Activity UPIS-ACQ'!P38</f>
        <v>0</v>
      </c>
      <c r="Q38" s="628">
        <f>'[1]Activity UPIS-ACQ'!Q38</f>
        <v>0</v>
      </c>
      <c r="R38" s="628">
        <f>'[1]Activity UPIS-ACQ'!R38</f>
        <v>0</v>
      </c>
      <c r="S38" s="628">
        <f>'[1]Activity UPIS-ACQ'!S38</f>
        <v>0</v>
      </c>
      <c r="T38" s="628">
        <f>'[1]Activity UPIS-ACQ'!T38</f>
        <v>0</v>
      </c>
      <c r="U38" s="628">
        <f>'[1]Activity UPIS-ACQ'!U38</f>
        <v>0</v>
      </c>
      <c r="V38" s="628">
        <f>'[1]Activity UPIS-ACQ'!V38</f>
        <v>0</v>
      </c>
      <c r="W38" s="628">
        <f>'[1]Activity UPIS-ACQ'!W38</f>
        <v>0</v>
      </c>
      <c r="X38" s="628">
        <f>'[1]Activity UPIS-ACQ'!X38</f>
        <v>0</v>
      </c>
      <c r="Y38" s="628">
        <f>'[1]Activity UPIS-ACQ'!Y38</f>
        <v>0</v>
      </c>
      <c r="Z38" s="628">
        <f>'[1]Activity UPIS-ACQ'!Z38</f>
        <v>0</v>
      </c>
      <c r="AA38" s="628">
        <f>'[1]Activity UPIS-ACQ'!AA38</f>
        <v>0</v>
      </c>
      <c r="AB38" s="628">
        <f>'[1]Activity UPIS-ACQ'!AB38</f>
        <v>0</v>
      </c>
      <c r="AC38" s="628">
        <f>'[1]Activity UPIS-ACQ'!AC38</f>
        <v>0</v>
      </c>
      <c r="AE38" s="615">
        <f t="shared" si="0"/>
        <v>0</v>
      </c>
      <c r="AF38" s="615"/>
      <c r="AG38" s="615">
        <f t="shared" si="1"/>
        <v>0</v>
      </c>
    </row>
    <row r="39" spans="2:33">
      <c r="B39" s="161">
        <v>29</v>
      </c>
      <c r="C39" s="624" t="str">
        <f>'[1]Activity UPIS-ACQ'!C39</f>
        <v>Water</v>
      </c>
      <c r="D39" s="624">
        <f>'[1]Activity UPIS-ACQ'!D39</f>
        <v>330000</v>
      </c>
      <c r="E39" s="625" t="str">
        <f>'[1]Activity UPIS-ACQ'!E39</f>
        <v>330000-Dist Reservoirs &amp; Standpipes</v>
      </c>
      <c r="F39" s="624" t="str">
        <f>'[1]Activity UPIS-ACQ'!F39</f>
        <v>10133000</v>
      </c>
      <c r="G39" s="624">
        <f>'[1]Activity UPIS-ACQ'!G39</f>
        <v>330.4</v>
      </c>
      <c r="H39" s="628">
        <f>'[1]Activity UPIS-ACQ'!H39</f>
        <v>0</v>
      </c>
      <c r="I39" s="628">
        <f>'[1]Activity UPIS-ACQ'!I39</f>
        <v>0</v>
      </c>
      <c r="J39" s="628">
        <f>'[1]Activity UPIS-ACQ'!J39</f>
        <v>0</v>
      </c>
      <c r="K39" s="628">
        <f>'[1]Activity UPIS-ACQ'!K39</f>
        <v>0</v>
      </c>
      <c r="L39" s="628">
        <f>'[1]Activity UPIS-ACQ'!L39</f>
        <v>0</v>
      </c>
      <c r="M39" s="628">
        <f>'[1]Activity UPIS-ACQ'!M39</f>
        <v>0</v>
      </c>
      <c r="N39" s="628">
        <f>'[1]Activity UPIS-ACQ'!N39</f>
        <v>0</v>
      </c>
      <c r="O39" s="628">
        <f>'[1]Activity UPIS-ACQ'!O39</f>
        <v>0</v>
      </c>
      <c r="P39" s="628">
        <f>'[1]Activity UPIS-ACQ'!P39</f>
        <v>0</v>
      </c>
      <c r="Q39" s="628">
        <f>'[1]Activity UPIS-ACQ'!Q39</f>
        <v>0</v>
      </c>
      <c r="R39" s="628">
        <f>'[1]Activity UPIS-ACQ'!R39</f>
        <v>0</v>
      </c>
      <c r="S39" s="628">
        <f>'[1]Activity UPIS-ACQ'!S39</f>
        <v>0</v>
      </c>
      <c r="T39" s="628">
        <f>'[1]Activity UPIS-ACQ'!T39</f>
        <v>0</v>
      </c>
      <c r="U39" s="628">
        <f>'[1]Activity UPIS-ACQ'!U39</f>
        <v>0</v>
      </c>
      <c r="V39" s="628">
        <f>'[1]Activity UPIS-ACQ'!V39</f>
        <v>0</v>
      </c>
      <c r="W39" s="628">
        <f>'[1]Activity UPIS-ACQ'!W39</f>
        <v>0</v>
      </c>
      <c r="X39" s="628">
        <f>'[1]Activity UPIS-ACQ'!X39</f>
        <v>0</v>
      </c>
      <c r="Y39" s="628">
        <f>'[1]Activity UPIS-ACQ'!Y39</f>
        <v>0</v>
      </c>
      <c r="Z39" s="628">
        <f>'[1]Activity UPIS-ACQ'!Z39</f>
        <v>0</v>
      </c>
      <c r="AA39" s="628">
        <f>'[1]Activity UPIS-ACQ'!AA39</f>
        <v>0</v>
      </c>
      <c r="AB39" s="628">
        <f>'[1]Activity UPIS-ACQ'!AB39</f>
        <v>0</v>
      </c>
      <c r="AC39" s="628">
        <f>'[1]Activity UPIS-ACQ'!AC39</f>
        <v>0</v>
      </c>
      <c r="AE39" s="615">
        <f t="shared" si="0"/>
        <v>0</v>
      </c>
      <c r="AF39" s="615"/>
      <c r="AG39" s="615">
        <f t="shared" si="1"/>
        <v>0</v>
      </c>
    </row>
    <row r="40" spans="2:33">
      <c r="B40" s="161">
        <v>30</v>
      </c>
      <c r="C40" s="624" t="str">
        <f>'[1]Activity UPIS-ACQ'!C40</f>
        <v>Water</v>
      </c>
      <c r="D40" s="624">
        <f>'[1]Activity UPIS-ACQ'!D40</f>
        <v>330100</v>
      </c>
      <c r="E40" s="625" t="str">
        <f>'[1]Activity UPIS-ACQ'!E40</f>
        <v>330100-Elevated Tanks &amp; Standpipes</v>
      </c>
      <c r="F40" s="624" t="str">
        <f>'[1]Activity UPIS-ACQ'!F40</f>
        <v>10133000</v>
      </c>
      <c r="G40" s="624">
        <f>'[1]Activity UPIS-ACQ'!G40</f>
        <v>330.4</v>
      </c>
      <c r="H40" s="628">
        <f>'[1]Activity UPIS-ACQ'!H40</f>
        <v>0</v>
      </c>
      <c r="I40" s="628">
        <f>'[1]Activity UPIS-ACQ'!I40</f>
        <v>0</v>
      </c>
      <c r="J40" s="628">
        <f>'[1]Activity UPIS-ACQ'!J40</f>
        <v>0</v>
      </c>
      <c r="K40" s="628">
        <f>'[1]Activity UPIS-ACQ'!K40</f>
        <v>0</v>
      </c>
      <c r="L40" s="628">
        <f>'[1]Activity UPIS-ACQ'!L40</f>
        <v>0</v>
      </c>
      <c r="M40" s="628">
        <f>'[1]Activity UPIS-ACQ'!M40</f>
        <v>0</v>
      </c>
      <c r="N40" s="628">
        <f>'[1]Activity UPIS-ACQ'!N40</f>
        <v>0</v>
      </c>
      <c r="O40" s="628">
        <f>'[1]Activity UPIS-ACQ'!O40</f>
        <v>0</v>
      </c>
      <c r="P40" s="628">
        <f>'[1]Activity UPIS-ACQ'!P40</f>
        <v>0</v>
      </c>
      <c r="Q40" s="628">
        <f>'[1]Activity UPIS-ACQ'!Q40</f>
        <v>0</v>
      </c>
      <c r="R40" s="628">
        <f>'[1]Activity UPIS-ACQ'!R40</f>
        <v>0</v>
      </c>
      <c r="S40" s="628">
        <f>'[1]Activity UPIS-ACQ'!S40</f>
        <v>0</v>
      </c>
      <c r="T40" s="628">
        <f>'[1]Activity UPIS-ACQ'!T40</f>
        <v>0</v>
      </c>
      <c r="U40" s="628">
        <f>'[1]Activity UPIS-ACQ'!U40</f>
        <v>0</v>
      </c>
      <c r="V40" s="628">
        <f>'[1]Activity UPIS-ACQ'!V40</f>
        <v>0</v>
      </c>
      <c r="W40" s="628">
        <f>'[1]Activity UPIS-ACQ'!W40</f>
        <v>0</v>
      </c>
      <c r="X40" s="628">
        <f>'[1]Activity UPIS-ACQ'!X40</f>
        <v>0</v>
      </c>
      <c r="Y40" s="628">
        <f>'[1]Activity UPIS-ACQ'!Y40</f>
        <v>0</v>
      </c>
      <c r="Z40" s="628">
        <f>'[1]Activity UPIS-ACQ'!Z40</f>
        <v>0</v>
      </c>
      <c r="AA40" s="628">
        <f>'[1]Activity UPIS-ACQ'!AA40</f>
        <v>0</v>
      </c>
      <c r="AB40" s="628">
        <f>'[1]Activity UPIS-ACQ'!AB40</f>
        <v>0</v>
      </c>
      <c r="AC40" s="628">
        <f>'[1]Activity UPIS-ACQ'!AC40</f>
        <v>0</v>
      </c>
      <c r="AE40" s="615">
        <f t="shared" si="0"/>
        <v>0</v>
      </c>
      <c r="AF40" s="615"/>
      <c r="AG40" s="615">
        <f t="shared" si="1"/>
        <v>0</v>
      </c>
    </row>
    <row r="41" spans="2:33">
      <c r="B41" s="161">
        <v>31</v>
      </c>
      <c r="C41" s="624" t="str">
        <f>'[1]Activity UPIS-ACQ'!C41</f>
        <v>Water</v>
      </c>
      <c r="D41" s="624">
        <f>'[1]Activity UPIS-ACQ'!D41</f>
        <v>330200</v>
      </c>
      <c r="E41" s="625" t="str">
        <f>'[1]Activity UPIS-ACQ'!E41</f>
        <v>330200-Ground Level Tanks</v>
      </c>
      <c r="F41" s="624" t="str">
        <f>'[1]Activity UPIS-ACQ'!F41</f>
        <v>10133000</v>
      </c>
      <c r="G41" s="624">
        <f>'[1]Activity UPIS-ACQ'!G41</f>
        <v>330.4</v>
      </c>
      <c r="H41" s="628">
        <f>'[1]Activity UPIS-ACQ'!H41</f>
        <v>0</v>
      </c>
      <c r="I41" s="628">
        <f>'[1]Activity UPIS-ACQ'!I41</f>
        <v>0</v>
      </c>
      <c r="J41" s="628">
        <f>'[1]Activity UPIS-ACQ'!J41</f>
        <v>0</v>
      </c>
      <c r="K41" s="628">
        <f>'[1]Activity UPIS-ACQ'!K41</f>
        <v>0</v>
      </c>
      <c r="L41" s="628">
        <f>'[1]Activity UPIS-ACQ'!L41</f>
        <v>0</v>
      </c>
      <c r="M41" s="628">
        <f>'[1]Activity UPIS-ACQ'!M41</f>
        <v>0</v>
      </c>
      <c r="N41" s="628">
        <f>'[1]Activity UPIS-ACQ'!N41</f>
        <v>0</v>
      </c>
      <c r="O41" s="628">
        <f>'[1]Activity UPIS-ACQ'!O41</f>
        <v>0</v>
      </c>
      <c r="P41" s="628">
        <f>'[1]Activity UPIS-ACQ'!P41</f>
        <v>0</v>
      </c>
      <c r="Q41" s="628">
        <f>'[1]Activity UPIS-ACQ'!Q41</f>
        <v>0</v>
      </c>
      <c r="R41" s="628">
        <f>'[1]Activity UPIS-ACQ'!R41</f>
        <v>0</v>
      </c>
      <c r="S41" s="628">
        <f>'[1]Activity UPIS-ACQ'!S41</f>
        <v>0</v>
      </c>
      <c r="T41" s="628">
        <f>'[1]Activity UPIS-ACQ'!T41</f>
        <v>0</v>
      </c>
      <c r="U41" s="628">
        <f>'[1]Activity UPIS-ACQ'!U41</f>
        <v>0</v>
      </c>
      <c r="V41" s="628">
        <f>'[1]Activity UPIS-ACQ'!V41</f>
        <v>0</v>
      </c>
      <c r="W41" s="628">
        <f>'[1]Activity UPIS-ACQ'!W41</f>
        <v>0</v>
      </c>
      <c r="X41" s="628">
        <f>'[1]Activity UPIS-ACQ'!X41</f>
        <v>0</v>
      </c>
      <c r="Y41" s="628">
        <f>'[1]Activity UPIS-ACQ'!Y41</f>
        <v>0</v>
      </c>
      <c r="Z41" s="628">
        <f>'[1]Activity UPIS-ACQ'!Z41</f>
        <v>0</v>
      </c>
      <c r="AA41" s="628">
        <f>'[1]Activity UPIS-ACQ'!AA41</f>
        <v>0</v>
      </c>
      <c r="AB41" s="628">
        <f>'[1]Activity UPIS-ACQ'!AB41</f>
        <v>0</v>
      </c>
      <c r="AC41" s="628">
        <f>'[1]Activity UPIS-ACQ'!AC41</f>
        <v>0</v>
      </c>
      <c r="AE41" s="615">
        <f t="shared" si="0"/>
        <v>0</v>
      </c>
      <c r="AF41" s="615"/>
      <c r="AG41" s="615">
        <f t="shared" si="1"/>
        <v>0</v>
      </c>
    </row>
    <row r="42" spans="2:33">
      <c r="B42" s="161">
        <v>32</v>
      </c>
      <c r="C42" s="624" t="str">
        <f>'[1]Activity UPIS-ACQ'!C42</f>
        <v>Water</v>
      </c>
      <c r="D42" s="624">
        <f>'[1]Activity UPIS-ACQ'!D42</f>
        <v>330400</v>
      </c>
      <c r="E42" s="625" t="str">
        <f>'[1]Activity UPIS-ACQ'!E42</f>
        <v>330400-Clearwell</v>
      </c>
      <c r="F42" s="624" t="str">
        <f>'[1]Activity UPIS-ACQ'!F42</f>
        <v>10133000</v>
      </c>
      <c r="G42" s="624">
        <f>'[1]Activity UPIS-ACQ'!G42</f>
        <v>330.4</v>
      </c>
      <c r="H42" s="628">
        <f>'[1]Activity UPIS-ACQ'!H42</f>
        <v>0</v>
      </c>
      <c r="I42" s="628">
        <f>'[1]Activity UPIS-ACQ'!I42</f>
        <v>0</v>
      </c>
      <c r="J42" s="628">
        <f>'[1]Activity UPIS-ACQ'!J42</f>
        <v>0</v>
      </c>
      <c r="K42" s="628">
        <f>'[1]Activity UPIS-ACQ'!K42</f>
        <v>0</v>
      </c>
      <c r="L42" s="628">
        <f>'[1]Activity UPIS-ACQ'!L42</f>
        <v>0</v>
      </c>
      <c r="M42" s="628">
        <f>'[1]Activity UPIS-ACQ'!M42</f>
        <v>0</v>
      </c>
      <c r="N42" s="628">
        <f>'[1]Activity UPIS-ACQ'!N42</f>
        <v>0</v>
      </c>
      <c r="O42" s="628">
        <f>'[1]Activity UPIS-ACQ'!O42</f>
        <v>0</v>
      </c>
      <c r="P42" s="628">
        <f>'[1]Activity UPIS-ACQ'!P42</f>
        <v>0</v>
      </c>
      <c r="Q42" s="628">
        <f>'[1]Activity UPIS-ACQ'!Q42</f>
        <v>0</v>
      </c>
      <c r="R42" s="628">
        <f>'[1]Activity UPIS-ACQ'!R42</f>
        <v>0</v>
      </c>
      <c r="S42" s="628">
        <f>'[1]Activity UPIS-ACQ'!S42</f>
        <v>0</v>
      </c>
      <c r="T42" s="628">
        <f>'[1]Activity UPIS-ACQ'!T42</f>
        <v>0</v>
      </c>
      <c r="U42" s="628">
        <f>'[1]Activity UPIS-ACQ'!U42</f>
        <v>0</v>
      </c>
      <c r="V42" s="628">
        <f>'[1]Activity UPIS-ACQ'!V42</f>
        <v>0</v>
      </c>
      <c r="W42" s="628">
        <f>'[1]Activity UPIS-ACQ'!W42</f>
        <v>0</v>
      </c>
      <c r="X42" s="628">
        <f>'[1]Activity UPIS-ACQ'!X42</f>
        <v>0</v>
      </c>
      <c r="Y42" s="628">
        <f>'[1]Activity UPIS-ACQ'!Y42</f>
        <v>0</v>
      </c>
      <c r="Z42" s="628">
        <f>'[1]Activity UPIS-ACQ'!Z42</f>
        <v>0</v>
      </c>
      <c r="AA42" s="628">
        <f>'[1]Activity UPIS-ACQ'!AA42</f>
        <v>0</v>
      </c>
      <c r="AB42" s="628">
        <f>'[1]Activity UPIS-ACQ'!AB42</f>
        <v>0</v>
      </c>
      <c r="AC42" s="628">
        <f>'[1]Activity UPIS-ACQ'!AC42</f>
        <v>0</v>
      </c>
      <c r="AE42" s="615">
        <f t="shared" si="0"/>
        <v>0</v>
      </c>
      <c r="AF42" s="615"/>
      <c r="AG42" s="615">
        <f t="shared" si="1"/>
        <v>0</v>
      </c>
    </row>
    <row r="43" spans="2:33">
      <c r="B43" s="161">
        <v>33</v>
      </c>
      <c r="C43" s="624" t="str">
        <f>'[1]Activity UPIS-ACQ'!C43</f>
        <v>Water</v>
      </c>
      <c r="D43" s="624">
        <f>'[1]Activity UPIS-ACQ'!D43</f>
        <v>331001</v>
      </c>
      <c r="E43" s="625" t="str">
        <f>'[1]Activity UPIS-ACQ'!E43</f>
        <v>331001-TD Mains Not Classified</v>
      </c>
      <c r="F43" s="624" t="str">
        <f>'[1]Activity UPIS-ACQ'!F43</f>
        <v>10133100</v>
      </c>
      <c r="G43" s="624">
        <f>'[1]Activity UPIS-ACQ'!G43</f>
        <v>331.4</v>
      </c>
      <c r="H43" s="628">
        <f>'[1]Activity UPIS-ACQ'!H43</f>
        <v>0</v>
      </c>
      <c r="I43" s="628">
        <f>'[1]Activity UPIS-ACQ'!I43</f>
        <v>0</v>
      </c>
      <c r="J43" s="628">
        <f>'[1]Activity UPIS-ACQ'!J43</f>
        <v>0</v>
      </c>
      <c r="K43" s="628">
        <f>'[1]Activity UPIS-ACQ'!K43</f>
        <v>0</v>
      </c>
      <c r="L43" s="628">
        <f>'[1]Activity UPIS-ACQ'!L43</f>
        <v>0</v>
      </c>
      <c r="M43" s="628">
        <f>'[1]Activity UPIS-ACQ'!M43</f>
        <v>0</v>
      </c>
      <c r="N43" s="628">
        <f>'[1]Activity UPIS-ACQ'!N43</f>
        <v>0</v>
      </c>
      <c r="O43" s="628">
        <f>'[1]Activity UPIS-ACQ'!O43</f>
        <v>0</v>
      </c>
      <c r="P43" s="628">
        <f>'[1]Activity UPIS-ACQ'!P43</f>
        <v>0</v>
      </c>
      <c r="Q43" s="628">
        <f>'[1]Activity UPIS-ACQ'!Q43</f>
        <v>0</v>
      </c>
      <c r="R43" s="628">
        <f>'[1]Activity UPIS-ACQ'!R43</f>
        <v>0</v>
      </c>
      <c r="S43" s="628">
        <f>'[1]Activity UPIS-ACQ'!S43</f>
        <v>0</v>
      </c>
      <c r="T43" s="628">
        <f>'[1]Activity UPIS-ACQ'!T43</f>
        <v>0</v>
      </c>
      <c r="U43" s="628">
        <f>'[1]Activity UPIS-ACQ'!U43</f>
        <v>0</v>
      </c>
      <c r="V43" s="628">
        <f>'[1]Activity UPIS-ACQ'!V43</f>
        <v>0</v>
      </c>
      <c r="W43" s="628">
        <f>'[1]Activity UPIS-ACQ'!W43</f>
        <v>0</v>
      </c>
      <c r="X43" s="628">
        <f>'[1]Activity UPIS-ACQ'!X43</f>
        <v>0</v>
      </c>
      <c r="Y43" s="628">
        <f>'[1]Activity UPIS-ACQ'!Y43</f>
        <v>0</v>
      </c>
      <c r="Z43" s="628">
        <f>'[1]Activity UPIS-ACQ'!Z43</f>
        <v>0</v>
      </c>
      <c r="AA43" s="628">
        <f>'[1]Activity UPIS-ACQ'!AA43</f>
        <v>0</v>
      </c>
      <c r="AB43" s="628">
        <f>'[1]Activity UPIS-ACQ'!AB43</f>
        <v>0</v>
      </c>
      <c r="AC43" s="628">
        <f>'[1]Activity UPIS-ACQ'!AC43</f>
        <v>0</v>
      </c>
      <c r="AE43" s="615">
        <f t="shared" si="0"/>
        <v>0</v>
      </c>
      <c r="AF43" s="615"/>
      <c r="AG43" s="615">
        <f t="shared" si="1"/>
        <v>0</v>
      </c>
    </row>
    <row r="44" spans="2:33">
      <c r="B44" s="161">
        <v>34</v>
      </c>
      <c r="C44" s="624" t="str">
        <f>'[1]Activity UPIS-ACQ'!C44</f>
        <v>Water</v>
      </c>
      <c r="D44" s="624">
        <f>'[1]Activity UPIS-ACQ'!D44</f>
        <v>331100</v>
      </c>
      <c r="E44" s="625" t="str">
        <f>'[1]Activity UPIS-ACQ'!E44</f>
        <v>331100-TD Mains 4in &amp; Less</v>
      </c>
      <c r="F44" s="624" t="str">
        <f>'[1]Activity UPIS-ACQ'!F44</f>
        <v>10133100</v>
      </c>
      <c r="G44" s="624">
        <f>'[1]Activity UPIS-ACQ'!G44</f>
        <v>331.4</v>
      </c>
      <c r="H44" s="628">
        <f>'[1]Activity UPIS-ACQ'!H44</f>
        <v>0</v>
      </c>
      <c r="I44" s="628">
        <f>'[1]Activity UPIS-ACQ'!I44</f>
        <v>0</v>
      </c>
      <c r="J44" s="628">
        <f>'[1]Activity UPIS-ACQ'!J44</f>
        <v>0</v>
      </c>
      <c r="K44" s="628">
        <f>'[1]Activity UPIS-ACQ'!K44</f>
        <v>0</v>
      </c>
      <c r="L44" s="628">
        <f>'[1]Activity UPIS-ACQ'!L44</f>
        <v>0</v>
      </c>
      <c r="M44" s="628">
        <f>'[1]Activity UPIS-ACQ'!M44</f>
        <v>0</v>
      </c>
      <c r="N44" s="628">
        <f>'[1]Activity UPIS-ACQ'!N44</f>
        <v>0</v>
      </c>
      <c r="O44" s="628">
        <f>'[1]Activity UPIS-ACQ'!O44</f>
        <v>0</v>
      </c>
      <c r="P44" s="628">
        <f>'[1]Activity UPIS-ACQ'!P44</f>
        <v>0</v>
      </c>
      <c r="Q44" s="628">
        <f>'[1]Activity UPIS-ACQ'!Q44</f>
        <v>0</v>
      </c>
      <c r="R44" s="628">
        <f>'[1]Activity UPIS-ACQ'!R44</f>
        <v>0</v>
      </c>
      <c r="S44" s="628">
        <f>'[1]Activity UPIS-ACQ'!S44</f>
        <v>0</v>
      </c>
      <c r="T44" s="628">
        <f>'[1]Activity UPIS-ACQ'!T44</f>
        <v>0</v>
      </c>
      <c r="U44" s="628">
        <f>'[1]Activity UPIS-ACQ'!U44</f>
        <v>0</v>
      </c>
      <c r="V44" s="628">
        <f>'[1]Activity UPIS-ACQ'!V44</f>
        <v>0</v>
      </c>
      <c r="W44" s="628">
        <f>'[1]Activity UPIS-ACQ'!W44</f>
        <v>0</v>
      </c>
      <c r="X44" s="628">
        <f>'[1]Activity UPIS-ACQ'!X44</f>
        <v>0</v>
      </c>
      <c r="Y44" s="628">
        <f>'[1]Activity UPIS-ACQ'!Y44</f>
        <v>0</v>
      </c>
      <c r="Z44" s="628">
        <f>'[1]Activity UPIS-ACQ'!Z44</f>
        <v>0</v>
      </c>
      <c r="AA44" s="628">
        <f>'[1]Activity UPIS-ACQ'!AA44</f>
        <v>0</v>
      </c>
      <c r="AB44" s="628">
        <f>'[1]Activity UPIS-ACQ'!AB44</f>
        <v>0</v>
      </c>
      <c r="AC44" s="628">
        <f>'[1]Activity UPIS-ACQ'!AC44</f>
        <v>0</v>
      </c>
      <c r="AE44" s="615">
        <f t="shared" si="0"/>
        <v>0</v>
      </c>
      <c r="AF44" s="615"/>
      <c r="AG44" s="615">
        <f t="shared" si="1"/>
        <v>0</v>
      </c>
    </row>
    <row r="45" spans="2:33">
      <c r="B45" s="161">
        <v>35</v>
      </c>
      <c r="C45" s="624" t="str">
        <f>'[1]Activity UPIS-ACQ'!C45</f>
        <v>Water</v>
      </c>
      <c r="D45" s="624">
        <f>'[1]Activity UPIS-ACQ'!D45</f>
        <v>331200</v>
      </c>
      <c r="E45" s="625" t="str">
        <f>'[1]Activity UPIS-ACQ'!E45</f>
        <v>331200-TD Mains 6in to 8in</v>
      </c>
      <c r="F45" s="624" t="str">
        <f>'[1]Activity UPIS-ACQ'!F45</f>
        <v>10133100</v>
      </c>
      <c r="G45" s="624">
        <f>'[1]Activity UPIS-ACQ'!G45</f>
        <v>331.4</v>
      </c>
      <c r="H45" s="628">
        <f>'[1]Activity UPIS-ACQ'!H45</f>
        <v>0</v>
      </c>
      <c r="I45" s="628">
        <f>'[1]Activity UPIS-ACQ'!I45</f>
        <v>0</v>
      </c>
      <c r="J45" s="628">
        <f>'[1]Activity UPIS-ACQ'!J45</f>
        <v>0</v>
      </c>
      <c r="K45" s="628">
        <f>'[1]Activity UPIS-ACQ'!K45</f>
        <v>0</v>
      </c>
      <c r="L45" s="628">
        <f>'[1]Activity UPIS-ACQ'!L45</f>
        <v>0</v>
      </c>
      <c r="M45" s="628">
        <f>'[1]Activity UPIS-ACQ'!M45</f>
        <v>0</v>
      </c>
      <c r="N45" s="628">
        <f>'[1]Activity UPIS-ACQ'!N45</f>
        <v>0</v>
      </c>
      <c r="O45" s="628">
        <f>'[1]Activity UPIS-ACQ'!O45</f>
        <v>0</v>
      </c>
      <c r="P45" s="628">
        <f>'[1]Activity UPIS-ACQ'!P45</f>
        <v>0</v>
      </c>
      <c r="Q45" s="628">
        <f>'[1]Activity UPIS-ACQ'!Q45</f>
        <v>0</v>
      </c>
      <c r="R45" s="628">
        <f>'[1]Activity UPIS-ACQ'!R45</f>
        <v>0</v>
      </c>
      <c r="S45" s="628">
        <f>'[1]Activity UPIS-ACQ'!S45</f>
        <v>0</v>
      </c>
      <c r="T45" s="628">
        <f>'[1]Activity UPIS-ACQ'!T45</f>
        <v>0</v>
      </c>
      <c r="U45" s="628">
        <f>'[1]Activity UPIS-ACQ'!U45</f>
        <v>0</v>
      </c>
      <c r="V45" s="628">
        <f>'[1]Activity UPIS-ACQ'!V45</f>
        <v>0</v>
      </c>
      <c r="W45" s="628">
        <f>'[1]Activity UPIS-ACQ'!W45</f>
        <v>0</v>
      </c>
      <c r="X45" s="628">
        <f>'[1]Activity UPIS-ACQ'!X45</f>
        <v>0</v>
      </c>
      <c r="Y45" s="628">
        <f>'[1]Activity UPIS-ACQ'!Y45</f>
        <v>0</v>
      </c>
      <c r="Z45" s="628">
        <f>'[1]Activity UPIS-ACQ'!Z45</f>
        <v>0</v>
      </c>
      <c r="AA45" s="628">
        <f>'[1]Activity UPIS-ACQ'!AA45</f>
        <v>0</v>
      </c>
      <c r="AB45" s="628">
        <f>'[1]Activity UPIS-ACQ'!AB45</f>
        <v>0</v>
      </c>
      <c r="AC45" s="628">
        <f>'[1]Activity UPIS-ACQ'!AC45</f>
        <v>0</v>
      </c>
      <c r="AE45" s="615">
        <f t="shared" si="0"/>
        <v>0</v>
      </c>
      <c r="AF45" s="615"/>
      <c r="AG45" s="615">
        <f t="shared" si="1"/>
        <v>0</v>
      </c>
    </row>
    <row r="46" spans="2:33">
      <c r="B46" s="161">
        <v>36</v>
      </c>
      <c r="C46" s="624" t="str">
        <f>'[1]Activity UPIS-ACQ'!C46</f>
        <v>Water</v>
      </c>
      <c r="D46" s="624">
        <f>'[1]Activity UPIS-ACQ'!D46</f>
        <v>331300</v>
      </c>
      <c r="E46" s="625" t="str">
        <f>'[1]Activity UPIS-ACQ'!E46</f>
        <v>331300-TD Mains 10in to 16in</v>
      </c>
      <c r="F46" s="624" t="str">
        <f>'[1]Activity UPIS-ACQ'!F46</f>
        <v>10133100</v>
      </c>
      <c r="G46" s="624">
        <f>'[1]Activity UPIS-ACQ'!G46</f>
        <v>331.4</v>
      </c>
      <c r="H46" s="628">
        <f>'[1]Activity UPIS-ACQ'!H46</f>
        <v>0</v>
      </c>
      <c r="I46" s="628">
        <f>'[1]Activity UPIS-ACQ'!I46</f>
        <v>0</v>
      </c>
      <c r="J46" s="628">
        <f>'[1]Activity UPIS-ACQ'!J46</f>
        <v>0</v>
      </c>
      <c r="K46" s="628">
        <f>'[1]Activity UPIS-ACQ'!K46</f>
        <v>0</v>
      </c>
      <c r="L46" s="628">
        <f>'[1]Activity UPIS-ACQ'!L46</f>
        <v>0</v>
      </c>
      <c r="M46" s="628">
        <f>'[1]Activity UPIS-ACQ'!M46</f>
        <v>0</v>
      </c>
      <c r="N46" s="628">
        <f>'[1]Activity UPIS-ACQ'!N46</f>
        <v>0</v>
      </c>
      <c r="O46" s="628">
        <f>'[1]Activity UPIS-ACQ'!O46</f>
        <v>0</v>
      </c>
      <c r="P46" s="628">
        <f>'[1]Activity UPIS-ACQ'!P46</f>
        <v>0</v>
      </c>
      <c r="Q46" s="628">
        <f>'[1]Activity UPIS-ACQ'!Q46</f>
        <v>0</v>
      </c>
      <c r="R46" s="628">
        <f>'[1]Activity UPIS-ACQ'!R46</f>
        <v>0</v>
      </c>
      <c r="S46" s="628">
        <f>'[1]Activity UPIS-ACQ'!S46</f>
        <v>0</v>
      </c>
      <c r="T46" s="628">
        <f>'[1]Activity UPIS-ACQ'!T46</f>
        <v>0</v>
      </c>
      <c r="U46" s="628">
        <f>'[1]Activity UPIS-ACQ'!U46</f>
        <v>0</v>
      </c>
      <c r="V46" s="628">
        <f>'[1]Activity UPIS-ACQ'!V46</f>
        <v>0</v>
      </c>
      <c r="W46" s="628">
        <f>'[1]Activity UPIS-ACQ'!W46</f>
        <v>0</v>
      </c>
      <c r="X46" s="628">
        <f>'[1]Activity UPIS-ACQ'!X46</f>
        <v>0</v>
      </c>
      <c r="Y46" s="628">
        <f>'[1]Activity UPIS-ACQ'!Y46</f>
        <v>0</v>
      </c>
      <c r="Z46" s="628">
        <f>'[1]Activity UPIS-ACQ'!Z46</f>
        <v>0</v>
      </c>
      <c r="AA46" s="628">
        <f>'[1]Activity UPIS-ACQ'!AA46</f>
        <v>0</v>
      </c>
      <c r="AB46" s="628">
        <f>'[1]Activity UPIS-ACQ'!AB46</f>
        <v>0</v>
      </c>
      <c r="AC46" s="628">
        <f>'[1]Activity UPIS-ACQ'!AC46</f>
        <v>0</v>
      </c>
      <c r="AE46" s="615">
        <f t="shared" si="0"/>
        <v>0</v>
      </c>
      <c r="AF46" s="615"/>
      <c r="AG46" s="615">
        <f t="shared" si="1"/>
        <v>0</v>
      </c>
    </row>
    <row r="47" spans="2:33">
      <c r="B47" s="161">
        <v>37</v>
      </c>
      <c r="C47" s="624" t="str">
        <f>'[1]Activity UPIS-ACQ'!C47</f>
        <v>Water</v>
      </c>
      <c r="D47" s="624">
        <f>'[1]Activity UPIS-ACQ'!D47</f>
        <v>331400</v>
      </c>
      <c r="E47" s="625" t="str">
        <f>'[1]Activity UPIS-ACQ'!E47</f>
        <v>331400-TD Mains 18in &amp; Grtr</v>
      </c>
      <c r="F47" s="624" t="str">
        <f>'[1]Activity UPIS-ACQ'!F47</f>
        <v>10133100</v>
      </c>
      <c r="G47" s="624">
        <f>'[1]Activity UPIS-ACQ'!G47</f>
        <v>331.4</v>
      </c>
      <c r="H47" s="628">
        <f>'[1]Activity UPIS-ACQ'!H47</f>
        <v>0</v>
      </c>
      <c r="I47" s="628">
        <f>'[1]Activity UPIS-ACQ'!I47</f>
        <v>0</v>
      </c>
      <c r="J47" s="628">
        <f>'[1]Activity UPIS-ACQ'!J47</f>
        <v>0</v>
      </c>
      <c r="K47" s="628">
        <f>'[1]Activity UPIS-ACQ'!K47</f>
        <v>0</v>
      </c>
      <c r="L47" s="628">
        <f>'[1]Activity UPIS-ACQ'!L47</f>
        <v>0</v>
      </c>
      <c r="M47" s="628">
        <f>'[1]Activity UPIS-ACQ'!M47</f>
        <v>0</v>
      </c>
      <c r="N47" s="628">
        <f>'[1]Activity UPIS-ACQ'!N47</f>
        <v>0</v>
      </c>
      <c r="O47" s="628">
        <f>'[1]Activity UPIS-ACQ'!O47</f>
        <v>0</v>
      </c>
      <c r="P47" s="628">
        <f>'[1]Activity UPIS-ACQ'!P47</f>
        <v>0</v>
      </c>
      <c r="Q47" s="628">
        <f>'[1]Activity UPIS-ACQ'!Q47</f>
        <v>0</v>
      </c>
      <c r="R47" s="628">
        <f>'[1]Activity UPIS-ACQ'!R47</f>
        <v>0</v>
      </c>
      <c r="S47" s="628">
        <f>'[1]Activity UPIS-ACQ'!S47</f>
        <v>0</v>
      </c>
      <c r="T47" s="628">
        <f>'[1]Activity UPIS-ACQ'!T47</f>
        <v>0</v>
      </c>
      <c r="U47" s="628">
        <f>'[1]Activity UPIS-ACQ'!U47</f>
        <v>0</v>
      </c>
      <c r="V47" s="628">
        <f>'[1]Activity UPIS-ACQ'!V47</f>
        <v>0</v>
      </c>
      <c r="W47" s="628">
        <f>'[1]Activity UPIS-ACQ'!W47</f>
        <v>0</v>
      </c>
      <c r="X47" s="628">
        <f>'[1]Activity UPIS-ACQ'!X47</f>
        <v>0</v>
      </c>
      <c r="Y47" s="628">
        <f>'[1]Activity UPIS-ACQ'!Y47</f>
        <v>0</v>
      </c>
      <c r="Z47" s="628">
        <f>'[1]Activity UPIS-ACQ'!Z47</f>
        <v>0</v>
      </c>
      <c r="AA47" s="628">
        <f>'[1]Activity UPIS-ACQ'!AA47</f>
        <v>0</v>
      </c>
      <c r="AB47" s="628">
        <f>'[1]Activity UPIS-ACQ'!AB47</f>
        <v>0</v>
      </c>
      <c r="AC47" s="628">
        <f>'[1]Activity UPIS-ACQ'!AC47</f>
        <v>0</v>
      </c>
      <c r="AE47" s="615">
        <f t="shared" si="0"/>
        <v>0</v>
      </c>
      <c r="AF47" s="615"/>
      <c r="AG47" s="615">
        <f t="shared" si="1"/>
        <v>0</v>
      </c>
    </row>
    <row r="48" spans="2:33">
      <c r="B48" s="161">
        <v>38</v>
      </c>
      <c r="C48" s="624" t="str">
        <f>'[1]Activity UPIS-ACQ'!C48</f>
        <v>Water</v>
      </c>
      <c r="D48" s="624">
        <f>'[1]Activity UPIS-ACQ'!D48</f>
        <v>333000</v>
      </c>
      <c r="E48" s="625" t="str">
        <f>'[1]Activity UPIS-ACQ'!E48</f>
        <v>333000-Services</v>
      </c>
      <c r="F48" s="624" t="str">
        <f>'[1]Activity UPIS-ACQ'!F48</f>
        <v>10133300</v>
      </c>
      <c r="G48" s="624">
        <f>'[1]Activity UPIS-ACQ'!G48</f>
        <v>333.4</v>
      </c>
      <c r="H48" s="628">
        <f>'[1]Activity UPIS-ACQ'!H48</f>
        <v>0</v>
      </c>
      <c r="I48" s="628">
        <f>'[1]Activity UPIS-ACQ'!I48</f>
        <v>0</v>
      </c>
      <c r="J48" s="628">
        <f>'[1]Activity UPIS-ACQ'!J48</f>
        <v>0</v>
      </c>
      <c r="K48" s="628">
        <f>'[1]Activity UPIS-ACQ'!K48</f>
        <v>0</v>
      </c>
      <c r="L48" s="628">
        <f>'[1]Activity UPIS-ACQ'!L48</f>
        <v>0</v>
      </c>
      <c r="M48" s="628">
        <f>'[1]Activity UPIS-ACQ'!M48</f>
        <v>0</v>
      </c>
      <c r="N48" s="628">
        <f>'[1]Activity UPIS-ACQ'!N48</f>
        <v>0</v>
      </c>
      <c r="O48" s="628">
        <f>'[1]Activity UPIS-ACQ'!O48</f>
        <v>0</v>
      </c>
      <c r="P48" s="628">
        <f>'[1]Activity UPIS-ACQ'!P48</f>
        <v>0</v>
      </c>
      <c r="Q48" s="628">
        <f>'[1]Activity UPIS-ACQ'!Q48</f>
        <v>0</v>
      </c>
      <c r="R48" s="628">
        <f>'[1]Activity UPIS-ACQ'!R48</f>
        <v>0</v>
      </c>
      <c r="S48" s="628">
        <f>'[1]Activity UPIS-ACQ'!S48</f>
        <v>0</v>
      </c>
      <c r="T48" s="628">
        <f>'[1]Activity UPIS-ACQ'!T48</f>
        <v>0</v>
      </c>
      <c r="U48" s="628">
        <f>'[1]Activity UPIS-ACQ'!U48</f>
        <v>0</v>
      </c>
      <c r="V48" s="628">
        <f>'[1]Activity UPIS-ACQ'!V48</f>
        <v>0</v>
      </c>
      <c r="W48" s="628">
        <f>'[1]Activity UPIS-ACQ'!W48</f>
        <v>0</v>
      </c>
      <c r="X48" s="628">
        <f>'[1]Activity UPIS-ACQ'!X48</f>
        <v>0</v>
      </c>
      <c r="Y48" s="628">
        <f>'[1]Activity UPIS-ACQ'!Y48</f>
        <v>0</v>
      </c>
      <c r="Z48" s="628">
        <f>'[1]Activity UPIS-ACQ'!Z48</f>
        <v>0</v>
      </c>
      <c r="AA48" s="628">
        <f>'[1]Activity UPIS-ACQ'!AA48</f>
        <v>0</v>
      </c>
      <c r="AB48" s="628">
        <f>'[1]Activity UPIS-ACQ'!AB48</f>
        <v>0</v>
      </c>
      <c r="AC48" s="628">
        <f>'[1]Activity UPIS-ACQ'!AC48</f>
        <v>0</v>
      </c>
      <c r="AE48" s="615">
        <f t="shared" si="0"/>
        <v>0</v>
      </c>
      <c r="AF48" s="615"/>
      <c r="AG48" s="615">
        <f t="shared" si="1"/>
        <v>0</v>
      </c>
    </row>
    <row r="49" spans="2:33">
      <c r="B49" s="161">
        <v>39</v>
      </c>
      <c r="C49" s="624" t="str">
        <f>'[1]Activity UPIS-ACQ'!C49</f>
        <v>Water</v>
      </c>
      <c r="D49" s="624">
        <f>'[1]Activity UPIS-ACQ'!D49</f>
        <v>334100</v>
      </c>
      <c r="E49" s="625" t="str">
        <f>'[1]Activity UPIS-ACQ'!E49</f>
        <v>334100-Meters</v>
      </c>
      <c r="F49" s="624" t="str">
        <f>'[1]Activity UPIS-ACQ'!F49</f>
        <v>10133410</v>
      </c>
      <c r="G49" s="624">
        <f>'[1]Activity UPIS-ACQ'!G49</f>
        <v>334.4</v>
      </c>
      <c r="H49" s="628">
        <f>'[1]Activity UPIS-ACQ'!H49</f>
        <v>0</v>
      </c>
      <c r="I49" s="628">
        <f>'[1]Activity UPIS-ACQ'!I49</f>
        <v>0</v>
      </c>
      <c r="J49" s="628">
        <f>'[1]Activity UPIS-ACQ'!J49</f>
        <v>0</v>
      </c>
      <c r="K49" s="628">
        <f>'[1]Activity UPIS-ACQ'!K49</f>
        <v>0</v>
      </c>
      <c r="L49" s="628">
        <f>'[1]Activity UPIS-ACQ'!L49</f>
        <v>0</v>
      </c>
      <c r="M49" s="628">
        <f>'[1]Activity UPIS-ACQ'!M49</f>
        <v>0</v>
      </c>
      <c r="N49" s="628">
        <f>'[1]Activity UPIS-ACQ'!N49</f>
        <v>0</v>
      </c>
      <c r="O49" s="628">
        <f>'[1]Activity UPIS-ACQ'!O49</f>
        <v>0</v>
      </c>
      <c r="P49" s="628">
        <f>'[1]Activity UPIS-ACQ'!P49</f>
        <v>0</v>
      </c>
      <c r="Q49" s="628">
        <f>'[1]Activity UPIS-ACQ'!Q49</f>
        <v>0</v>
      </c>
      <c r="R49" s="628">
        <f>'[1]Activity UPIS-ACQ'!R49</f>
        <v>0</v>
      </c>
      <c r="S49" s="628">
        <f>'[1]Activity UPIS-ACQ'!S49</f>
        <v>0</v>
      </c>
      <c r="T49" s="628">
        <f>'[1]Activity UPIS-ACQ'!T49</f>
        <v>0</v>
      </c>
      <c r="U49" s="628">
        <f>'[1]Activity UPIS-ACQ'!U49</f>
        <v>0</v>
      </c>
      <c r="V49" s="628">
        <f>'[1]Activity UPIS-ACQ'!V49</f>
        <v>0</v>
      </c>
      <c r="W49" s="628">
        <f>'[1]Activity UPIS-ACQ'!W49</f>
        <v>0</v>
      </c>
      <c r="X49" s="628">
        <f>'[1]Activity UPIS-ACQ'!X49</f>
        <v>0</v>
      </c>
      <c r="Y49" s="628">
        <f>'[1]Activity UPIS-ACQ'!Y49</f>
        <v>0</v>
      </c>
      <c r="Z49" s="628">
        <f>'[1]Activity UPIS-ACQ'!Z49</f>
        <v>0</v>
      </c>
      <c r="AA49" s="628">
        <f>'[1]Activity UPIS-ACQ'!AA49</f>
        <v>0</v>
      </c>
      <c r="AB49" s="628">
        <f>'[1]Activity UPIS-ACQ'!AB49</f>
        <v>0</v>
      </c>
      <c r="AC49" s="628">
        <f>'[1]Activity UPIS-ACQ'!AC49</f>
        <v>0</v>
      </c>
      <c r="AE49" s="615">
        <f t="shared" si="0"/>
        <v>0</v>
      </c>
      <c r="AF49" s="615"/>
      <c r="AG49" s="615">
        <f t="shared" si="1"/>
        <v>0</v>
      </c>
    </row>
    <row r="50" spans="2:33">
      <c r="B50" s="161">
        <v>40</v>
      </c>
      <c r="C50" s="624" t="str">
        <f>'[1]Activity UPIS-ACQ'!C50</f>
        <v>Water</v>
      </c>
      <c r="D50" s="624">
        <f>'[1]Activity UPIS-ACQ'!D50</f>
        <v>334110</v>
      </c>
      <c r="E50" s="625" t="str">
        <f>'[1]Activity UPIS-ACQ'!E50</f>
        <v>334110-Meters Bronze Case</v>
      </c>
      <c r="F50" s="624" t="str">
        <f>'[1]Activity UPIS-ACQ'!F50</f>
        <v>10133410</v>
      </c>
      <c r="G50" s="624">
        <f>'[1]Activity UPIS-ACQ'!G50</f>
        <v>334.4</v>
      </c>
      <c r="H50" s="628">
        <f>'[1]Activity UPIS-ACQ'!H50</f>
        <v>0</v>
      </c>
      <c r="I50" s="628">
        <f>'[1]Activity UPIS-ACQ'!I50</f>
        <v>0</v>
      </c>
      <c r="J50" s="628">
        <f>'[1]Activity UPIS-ACQ'!J50</f>
        <v>0</v>
      </c>
      <c r="K50" s="628">
        <f>'[1]Activity UPIS-ACQ'!K50</f>
        <v>0</v>
      </c>
      <c r="L50" s="628">
        <f>'[1]Activity UPIS-ACQ'!L50</f>
        <v>0</v>
      </c>
      <c r="M50" s="628">
        <f>'[1]Activity UPIS-ACQ'!M50</f>
        <v>0</v>
      </c>
      <c r="N50" s="628">
        <f>'[1]Activity UPIS-ACQ'!N50</f>
        <v>0</v>
      </c>
      <c r="O50" s="628">
        <f>'[1]Activity UPIS-ACQ'!O50</f>
        <v>0</v>
      </c>
      <c r="P50" s="628">
        <f>'[1]Activity UPIS-ACQ'!P50</f>
        <v>0</v>
      </c>
      <c r="Q50" s="628">
        <f>'[1]Activity UPIS-ACQ'!Q50</f>
        <v>0</v>
      </c>
      <c r="R50" s="628">
        <f>'[1]Activity UPIS-ACQ'!R50</f>
        <v>0</v>
      </c>
      <c r="S50" s="628">
        <f>'[1]Activity UPIS-ACQ'!S50</f>
        <v>0</v>
      </c>
      <c r="T50" s="628">
        <f>'[1]Activity UPIS-ACQ'!T50</f>
        <v>0</v>
      </c>
      <c r="U50" s="628">
        <f>'[1]Activity UPIS-ACQ'!U50</f>
        <v>0</v>
      </c>
      <c r="V50" s="628">
        <f>'[1]Activity UPIS-ACQ'!V50</f>
        <v>0</v>
      </c>
      <c r="W50" s="628">
        <f>'[1]Activity UPIS-ACQ'!W50</f>
        <v>0</v>
      </c>
      <c r="X50" s="628">
        <f>'[1]Activity UPIS-ACQ'!X50</f>
        <v>0</v>
      </c>
      <c r="Y50" s="628">
        <f>'[1]Activity UPIS-ACQ'!Y50</f>
        <v>0</v>
      </c>
      <c r="Z50" s="628">
        <f>'[1]Activity UPIS-ACQ'!Z50</f>
        <v>0</v>
      </c>
      <c r="AA50" s="628">
        <f>'[1]Activity UPIS-ACQ'!AA50</f>
        <v>0</v>
      </c>
      <c r="AB50" s="628">
        <f>'[1]Activity UPIS-ACQ'!AB50</f>
        <v>0</v>
      </c>
      <c r="AC50" s="628">
        <f>'[1]Activity UPIS-ACQ'!AC50</f>
        <v>0</v>
      </c>
      <c r="AE50" s="615">
        <f t="shared" si="0"/>
        <v>0</v>
      </c>
      <c r="AF50" s="615"/>
      <c r="AG50" s="615">
        <f t="shared" si="1"/>
        <v>0</v>
      </c>
    </row>
    <row r="51" spans="2:33">
      <c r="B51" s="161">
        <v>41</v>
      </c>
      <c r="C51" s="624" t="str">
        <f>'[1]Activity UPIS-ACQ'!C51</f>
        <v>Water</v>
      </c>
      <c r="D51" s="624">
        <f>'[1]Activity UPIS-ACQ'!D51</f>
        <v>334120</v>
      </c>
      <c r="E51" s="625" t="str">
        <f>'[1]Activity UPIS-ACQ'!E51</f>
        <v>334120-Meters Plastic Case</v>
      </c>
      <c r="F51" s="624" t="str">
        <f>'[1]Activity UPIS-ACQ'!F51</f>
        <v>10133410</v>
      </c>
      <c r="G51" s="624">
        <f>'[1]Activity UPIS-ACQ'!G51</f>
        <v>334.4</v>
      </c>
      <c r="H51" s="628">
        <f>'[1]Activity UPIS-ACQ'!H51</f>
        <v>0</v>
      </c>
      <c r="I51" s="628">
        <f>'[1]Activity UPIS-ACQ'!I51</f>
        <v>0</v>
      </c>
      <c r="J51" s="628">
        <f>'[1]Activity UPIS-ACQ'!J51</f>
        <v>0</v>
      </c>
      <c r="K51" s="628">
        <f>'[1]Activity UPIS-ACQ'!K51</f>
        <v>0</v>
      </c>
      <c r="L51" s="628">
        <f>'[1]Activity UPIS-ACQ'!L51</f>
        <v>0</v>
      </c>
      <c r="M51" s="628">
        <f>'[1]Activity UPIS-ACQ'!M51</f>
        <v>0</v>
      </c>
      <c r="N51" s="628">
        <f>'[1]Activity UPIS-ACQ'!N51</f>
        <v>0</v>
      </c>
      <c r="O51" s="628">
        <f>'[1]Activity UPIS-ACQ'!O51</f>
        <v>0</v>
      </c>
      <c r="P51" s="628">
        <f>'[1]Activity UPIS-ACQ'!P51</f>
        <v>0</v>
      </c>
      <c r="Q51" s="628">
        <f>'[1]Activity UPIS-ACQ'!Q51</f>
        <v>0</v>
      </c>
      <c r="R51" s="628">
        <f>'[1]Activity UPIS-ACQ'!R51</f>
        <v>0</v>
      </c>
      <c r="S51" s="628">
        <f>'[1]Activity UPIS-ACQ'!S51</f>
        <v>0</v>
      </c>
      <c r="T51" s="628">
        <f>'[1]Activity UPIS-ACQ'!T51</f>
        <v>0</v>
      </c>
      <c r="U51" s="628">
        <f>'[1]Activity UPIS-ACQ'!U51</f>
        <v>0</v>
      </c>
      <c r="V51" s="628">
        <f>'[1]Activity UPIS-ACQ'!V51</f>
        <v>0</v>
      </c>
      <c r="W51" s="628">
        <f>'[1]Activity UPIS-ACQ'!W51</f>
        <v>0</v>
      </c>
      <c r="X51" s="628">
        <f>'[1]Activity UPIS-ACQ'!X51</f>
        <v>0</v>
      </c>
      <c r="Y51" s="628">
        <f>'[1]Activity UPIS-ACQ'!Y51</f>
        <v>0</v>
      </c>
      <c r="Z51" s="628">
        <f>'[1]Activity UPIS-ACQ'!Z51</f>
        <v>0</v>
      </c>
      <c r="AA51" s="628">
        <f>'[1]Activity UPIS-ACQ'!AA51</f>
        <v>0</v>
      </c>
      <c r="AB51" s="628">
        <f>'[1]Activity UPIS-ACQ'!AB51</f>
        <v>0</v>
      </c>
      <c r="AC51" s="628">
        <f>'[1]Activity UPIS-ACQ'!AC51</f>
        <v>0</v>
      </c>
      <c r="AE51" s="615">
        <f t="shared" si="0"/>
        <v>0</v>
      </c>
      <c r="AF51" s="615"/>
      <c r="AG51" s="615">
        <f t="shared" si="1"/>
        <v>0</v>
      </c>
    </row>
    <row r="52" spans="2:33">
      <c r="B52" s="161">
        <v>42</v>
      </c>
      <c r="C52" s="624" t="str">
        <f>'[1]Activity UPIS-ACQ'!C52</f>
        <v>Water</v>
      </c>
      <c r="D52" s="624">
        <f>'[1]Activity UPIS-ACQ'!D52</f>
        <v>334130</v>
      </c>
      <c r="E52" s="625" t="str">
        <f>'[1]Activity UPIS-ACQ'!E52</f>
        <v>334130-Meters Other</v>
      </c>
      <c r="F52" s="624" t="str">
        <f>'[1]Activity UPIS-ACQ'!F52</f>
        <v>10133410</v>
      </c>
      <c r="G52" s="624">
        <f>'[1]Activity UPIS-ACQ'!G52</f>
        <v>334.4</v>
      </c>
      <c r="H52" s="628">
        <f>'[1]Activity UPIS-ACQ'!H52</f>
        <v>0</v>
      </c>
      <c r="I52" s="628">
        <f>'[1]Activity UPIS-ACQ'!I52</f>
        <v>0</v>
      </c>
      <c r="J52" s="628">
        <f>'[1]Activity UPIS-ACQ'!J52</f>
        <v>0</v>
      </c>
      <c r="K52" s="628">
        <f>'[1]Activity UPIS-ACQ'!K52</f>
        <v>0</v>
      </c>
      <c r="L52" s="628">
        <f>'[1]Activity UPIS-ACQ'!L52</f>
        <v>0</v>
      </c>
      <c r="M52" s="628">
        <f>'[1]Activity UPIS-ACQ'!M52</f>
        <v>0</v>
      </c>
      <c r="N52" s="628">
        <f>'[1]Activity UPIS-ACQ'!N52</f>
        <v>0</v>
      </c>
      <c r="O52" s="628">
        <f>'[1]Activity UPIS-ACQ'!O52</f>
        <v>0</v>
      </c>
      <c r="P52" s="628">
        <f>'[1]Activity UPIS-ACQ'!P52</f>
        <v>0</v>
      </c>
      <c r="Q52" s="628">
        <f>'[1]Activity UPIS-ACQ'!Q52</f>
        <v>0</v>
      </c>
      <c r="R52" s="628">
        <f>'[1]Activity UPIS-ACQ'!R52</f>
        <v>0</v>
      </c>
      <c r="S52" s="628">
        <f>'[1]Activity UPIS-ACQ'!S52</f>
        <v>0</v>
      </c>
      <c r="T52" s="628">
        <f>'[1]Activity UPIS-ACQ'!T52</f>
        <v>0</v>
      </c>
      <c r="U52" s="628">
        <f>'[1]Activity UPIS-ACQ'!U52</f>
        <v>0</v>
      </c>
      <c r="V52" s="628">
        <f>'[1]Activity UPIS-ACQ'!V52</f>
        <v>0</v>
      </c>
      <c r="W52" s="628">
        <f>'[1]Activity UPIS-ACQ'!W52</f>
        <v>0</v>
      </c>
      <c r="X52" s="628">
        <f>'[1]Activity UPIS-ACQ'!X52</f>
        <v>0</v>
      </c>
      <c r="Y52" s="628">
        <f>'[1]Activity UPIS-ACQ'!Y52</f>
        <v>0</v>
      </c>
      <c r="Z52" s="628">
        <f>'[1]Activity UPIS-ACQ'!Z52</f>
        <v>0</v>
      </c>
      <c r="AA52" s="628">
        <f>'[1]Activity UPIS-ACQ'!AA52</f>
        <v>0</v>
      </c>
      <c r="AB52" s="628">
        <f>'[1]Activity UPIS-ACQ'!AB52</f>
        <v>0</v>
      </c>
      <c r="AC52" s="628">
        <f>'[1]Activity UPIS-ACQ'!AC52</f>
        <v>0</v>
      </c>
      <c r="AE52" s="615">
        <f t="shared" si="0"/>
        <v>0</v>
      </c>
      <c r="AF52" s="615"/>
      <c r="AG52" s="615">
        <f t="shared" si="1"/>
        <v>0</v>
      </c>
    </row>
    <row r="53" spans="2:33">
      <c r="B53" s="161">
        <v>43</v>
      </c>
      <c r="C53" s="624" t="str">
        <f>'[1]Activity UPIS-ACQ'!C53</f>
        <v>Water</v>
      </c>
      <c r="D53" s="624">
        <f>'[1]Activity UPIS-ACQ'!D53</f>
        <v>334131</v>
      </c>
      <c r="E53" s="625" t="str">
        <f>'[1]Activity UPIS-ACQ'!E53</f>
        <v>334131-Meter Reading Units</v>
      </c>
      <c r="F53" s="624" t="str">
        <f>'[1]Activity UPIS-ACQ'!F53</f>
        <v>10133410</v>
      </c>
      <c r="G53" s="624">
        <f>'[1]Activity UPIS-ACQ'!G53</f>
        <v>334.4</v>
      </c>
      <c r="H53" s="628">
        <f>'[1]Activity UPIS-ACQ'!H53</f>
        <v>0</v>
      </c>
      <c r="I53" s="628">
        <f>'[1]Activity UPIS-ACQ'!I53</f>
        <v>0</v>
      </c>
      <c r="J53" s="628">
        <f>'[1]Activity UPIS-ACQ'!J53</f>
        <v>0</v>
      </c>
      <c r="K53" s="628">
        <f>'[1]Activity UPIS-ACQ'!K53</f>
        <v>0</v>
      </c>
      <c r="L53" s="628">
        <f>'[1]Activity UPIS-ACQ'!L53</f>
        <v>0</v>
      </c>
      <c r="M53" s="628">
        <f>'[1]Activity UPIS-ACQ'!M53</f>
        <v>0</v>
      </c>
      <c r="N53" s="628">
        <f>'[1]Activity UPIS-ACQ'!N53</f>
        <v>0</v>
      </c>
      <c r="O53" s="628">
        <f>'[1]Activity UPIS-ACQ'!O53</f>
        <v>0</v>
      </c>
      <c r="P53" s="628">
        <f>'[1]Activity UPIS-ACQ'!P53</f>
        <v>0</v>
      </c>
      <c r="Q53" s="628">
        <f>'[1]Activity UPIS-ACQ'!Q53</f>
        <v>0</v>
      </c>
      <c r="R53" s="628">
        <f>'[1]Activity UPIS-ACQ'!R53</f>
        <v>0</v>
      </c>
      <c r="S53" s="628">
        <f>'[1]Activity UPIS-ACQ'!S53</f>
        <v>0</v>
      </c>
      <c r="T53" s="628">
        <f>'[1]Activity UPIS-ACQ'!T53</f>
        <v>0</v>
      </c>
      <c r="U53" s="628">
        <f>'[1]Activity UPIS-ACQ'!U53</f>
        <v>0</v>
      </c>
      <c r="V53" s="628">
        <f>'[1]Activity UPIS-ACQ'!V53</f>
        <v>0</v>
      </c>
      <c r="W53" s="628">
        <f>'[1]Activity UPIS-ACQ'!W53</f>
        <v>0</v>
      </c>
      <c r="X53" s="628">
        <f>'[1]Activity UPIS-ACQ'!X53</f>
        <v>0</v>
      </c>
      <c r="Y53" s="628">
        <f>'[1]Activity UPIS-ACQ'!Y53</f>
        <v>0</v>
      </c>
      <c r="Z53" s="628">
        <f>'[1]Activity UPIS-ACQ'!Z53</f>
        <v>0</v>
      </c>
      <c r="AA53" s="628">
        <f>'[1]Activity UPIS-ACQ'!AA53</f>
        <v>0</v>
      </c>
      <c r="AB53" s="628">
        <f>'[1]Activity UPIS-ACQ'!AB53</f>
        <v>0</v>
      </c>
      <c r="AC53" s="628">
        <f>'[1]Activity UPIS-ACQ'!AC53</f>
        <v>0</v>
      </c>
      <c r="AE53" s="615">
        <f t="shared" si="0"/>
        <v>0</v>
      </c>
      <c r="AF53" s="615"/>
      <c r="AG53" s="615">
        <f t="shared" si="1"/>
        <v>0</v>
      </c>
    </row>
    <row r="54" spans="2:33">
      <c r="B54" s="161">
        <v>44</v>
      </c>
      <c r="C54" s="624" t="str">
        <f>'[1]Activity UPIS-ACQ'!C54</f>
        <v>Water</v>
      </c>
      <c r="D54" s="624">
        <f>'[1]Activity UPIS-ACQ'!D54</f>
        <v>334200</v>
      </c>
      <c r="E54" s="625" t="str">
        <f>'[1]Activity UPIS-ACQ'!E54</f>
        <v>334200-Meter Installations</v>
      </c>
      <c r="F54" s="624" t="str">
        <f>'[1]Activity UPIS-ACQ'!F54</f>
        <v>10133420</v>
      </c>
      <c r="G54" s="624">
        <f>'[1]Activity UPIS-ACQ'!G54</f>
        <v>334.4</v>
      </c>
      <c r="H54" s="628">
        <f>'[1]Activity UPIS-ACQ'!H54</f>
        <v>0</v>
      </c>
      <c r="I54" s="628">
        <f>'[1]Activity UPIS-ACQ'!I54</f>
        <v>0</v>
      </c>
      <c r="J54" s="628">
        <f>'[1]Activity UPIS-ACQ'!J54</f>
        <v>0</v>
      </c>
      <c r="K54" s="628">
        <f>'[1]Activity UPIS-ACQ'!K54</f>
        <v>0</v>
      </c>
      <c r="L54" s="628">
        <f>'[1]Activity UPIS-ACQ'!L54</f>
        <v>0</v>
      </c>
      <c r="M54" s="628">
        <f>'[1]Activity UPIS-ACQ'!M54</f>
        <v>0</v>
      </c>
      <c r="N54" s="628">
        <f>'[1]Activity UPIS-ACQ'!N54</f>
        <v>0</v>
      </c>
      <c r="O54" s="628">
        <f>'[1]Activity UPIS-ACQ'!O54</f>
        <v>0</v>
      </c>
      <c r="P54" s="628">
        <f>'[1]Activity UPIS-ACQ'!P54</f>
        <v>0</v>
      </c>
      <c r="Q54" s="628">
        <f>'[1]Activity UPIS-ACQ'!Q54</f>
        <v>0</v>
      </c>
      <c r="R54" s="628">
        <f>'[1]Activity UPIS-ACQ'!R54</f>
        <v>0</v>
      </c>
      <c r="S54" s="628">
        <f>'[1]Activity UPIS-ACQ'!S54</f>
        <v>0</v>
      </c>
      <c r="T54" s="628">
        <f>'[1]Activity UPIS-ACQ'!T54</f>
        <v>0</v>
      </c>
      <c r="U54" s="628">
        <f>'[1]Activity UPIS-ACQ'!U54</f>
        <v>0</v>
      </c>
      <c r="V54" s="628">
        <f>'[1]Activity UPIS-ACQ'!V54</f>
        <v>0</v>
      </c>
      <c r="W54" s="628">
        <f>'[1]Activity UPIS-ACQ'!W54</f>
        <v>0</v>
      </c>
      <c r="X54" s="628">
        <f>'[1]Activity UPIS-ACQ'!X54</f>
        <v>0</v>
      </c>
      <c r="Y54" s="628">
        <f>'[1]Activity UPIS-ACQ'!Y54</f>
        <v>0</v>
      </c>
      <c r="Z54" s="628">
        <f>'[1]Activity UPIS-ACQ'!Z54</f>
        <v>0</v>
      </c>
      <c r="AA54" s="628">
        <f>'[1]Activity UPIS-ACQ'!AA54</f>
        <v>0</v>
      </c>
      <c r="AB54" s="628">
        <f>'[1]Activity UPIS-ACQ'!AB54</f>
        <v>0</v>
      </c>
      <c r="AC54" s="628">
        <f>'[1]Activity UPIS-ACQ'!AC54</f>
        <v>0</v>
      </c>
      <c r="AE54" s="615">
        <f t="shared" si="0"/>
        <v>0</v>
      </c>
      <c r="AF54" s="615"/>
      <c r="AG54" s="615">
        <f t="shared" si="1"/>
        <v>0</v>
      </c>
    </row>
    <row r="55" spans="2:33">
      <c r="B55" s="161">
        <v>45</v>
      </c>
      <c r="C55" s="624" t="str">
        <f>'[1]Activity UPIS-ACQ'!C55</f>
        <v>Water</v>
      </c>
      <c r="D55" s="624">
        <f>'[1]Activity UPIS-ACQ'!D55</f>
        <v>334300</v>
      </c>
      <c r="E55" s="625" t="str">
        <f>'[1]Activity UPIS-ACQ'!E55</f>
        <v>334300-Meter Vaults</v>
      </c>
      <c r="F55" s="624" t="str">
        <f>'[1]Activity UPIS-ACQ'!F55</f>
        <v>10133410</v>
      </c>
      <c r="G55" s="624">
        <f>'[1]Activity UPIS-ACQ'!G55</f>
        <v>334.4</v>
      </c>
      <c r="H55" s="628">
        <f>'[1]Activity UPIS-ACQ'!H55</f>
        <v>0</v>
      </c>
      <c r="I55" s="628">
        <f>'[1]Activity UPIS-ACQ'!I55</f>
        <v>0</v>
      </c>
      <c r="J55" s="628">
        <f>'[1]Activity UPIS-ACQ'!J55</f>
        <v>0</v>
      </c>
      <c r="K55" s="628">
        <f>'[1]Activity UPIS-ACQ'!K55</f>
        <v>0</v>
      </c>
      <c r="L55" s="628">
        <f>'[1]Activity UPIS-ACQ'!L55</f>
        <v>0</v>
      </c>
      <c r="M55" s="628">
        <f>'[1]Activity UPIS-ACQ'!M55</f>
        <v>0</v>
      </c>
      <c r="N55" s="628">
        <f>'[1]Activity UPIS-ACQ'!N55</f>
        <v>0</v>
      </c>
      <c r="O55" s="628">
        <f>'[1]Activity UPIS-ACQ'!O55</f>
        <v>0</v>
      </c>
      <c r="P55" s="628">
        <f>'[1]Activity UPIS-ACQ'!P55</f>
        <v>0</v>
      </c>
      <c r="Q55" s="628">
        <f>'[1]Activity UPIS-ACQ'!Q55</f>
        <v>0</v>
      </c>
      <c r="R55" s="628">
        <f>'[1]Activity UPIS-ACQ'!R55</f>
        <v>0</v>
      </c>
      <c r="S55" s="628">
        <f>'[1]Activity UPIS-ACQ'!S55</f>
        <v>0</v>
      </c>
      <c r="T55" s="628">
        <f>'[1]Activity UPIS-ACQ'!T55</f>
        <v>0</v>
      </c>
      <c r="U55" s="628">
        <f>'[1]Activity UPIS-ACQ'!U55</f>
        <v>0</v>
      </c>
      <c r="V55" s="628">
        <f>'[1]Activity UPIS-ACQ'!V55</f>
        <v>0</v>
      </c>
      <c r="W55" s="628">
        <f>'[1]Activity UPIS-ACQ'!W55</f>
        <v>0</v>
      </c>
      <c r="X55" s="628">
        <f>'[1]Activity UPIS-ACQ'!X55</f>
        <v>0</v>
      </c>
      <c r="Y55" s="628">
        <f>'[1]Activity UPIS-ACQ'!Y55</f>
        <v>0</v>
      </c>
      <c r="Z55" s="628">
        <f>'[1]Activity UPIS-ACQ'!Z55</f>
        <v>0</v>
      </c>
      <c r="AA55" s="628">
        <f>'[1]Activity UPIS-ACQ'!AA55</f>
        <v>0</v>
      </c>
      <c r="AB55" s="628">
        <f>'[1]Activity UPIS-ACQ'!AB55</f>
        <v>0</v>
      </c>
      <c r="AC55" s="628">
        <f>'[1]Activity UPIS-ACQ'!AC55</f>
        <v>0</v>
      </c>
      <c r="AE55" s="615">
        <f t="shared" si="0"/>
        <v>0</v>
      </c>
      <c r="AF55" s="615"/>
      <c r="AG55" s="615">
        <f t="shared" si="1"/>
        <v>0</v>
      </c>
    </row>
    <row r="56" spans="2:33">
      <c r="B56" s="161">
        <v>46</v>
      </c>
      <c r="C56" s="624" t="str">
        <f>'[1]Activity UPIS-ACQ'!C56</f>
        <v>Water</v>
      </c>
      <c r="D56" s="624">
        <f>'[1]Activity UPIS-ACQ'!D56</f>
        <v>335000</v>
      </c>
      <c r="E56" s="625" t="str">
        <f>'[1]Activity UPIS-ACQ'!E56</f>
        <v>335000-Hydrants</v>
      </c>
      <c r="F56" s="624" t="str">
        <f>'[1]Activity UPIS-ACQ'!F56</f>
        <v>10133500</v>
      </c>
      <c r="G56" s="624">
        <f>'[1]Activity UPIS-ACQ'!G56</f>
        <v>335.4</v>
      </c>
      <c r="H56" s="628">
        <f>'[1]Activity UPIS-ACQ'!H56</f>
        <v>0</v>
      </c>
      <c r="I56" s="628">
        <f>'[1]Activity UPIS-ACQ'!I56</f>
        <v>0</v>
      </c>
      <c r="J56" s="628">
        <f>'[1]Activity UPIS-ACQ'!J56</f>
        <v>0</v>
      </c>
      <c r="K56" s="628">
        <f>'[1]Activity UPIS-ACQ'!K56</f>
        <v>0</v>
      </c>
      <c r="L56" s="628">
        <f>'[1]Activity UPIS-ACQ'!L56</f>
        <v>0</v>
      </c>
      <c r="M56" s="628">
        <f>'[1]Activity UPIS-ACQ'!M56</f>
        <v>0</v>
      </c>
      <c r="N56" s="628">
        <f>'[1]Activity UPIS-ACQ'!N56</f>
        <v>0</v>
      </c>
      <c r="O56" s="628">
        <f>'[1]Activity UPIS-ACQ'!O56</f>
        <v>0</v>
      </c>
      <c r="P56" s="628">
        <f>'[1]Activity UPIS-ACQ'!P56</f>
        <v>0</v>
      </c>
      <c r="Q56" s="628">
        <f>'[1]Activity UPIS-ACQ'!Q56</f>
        <v>0</v>
      </c>
      <c r="R56" s="628">
        <f>'[1]Activity UPIS-ACQ'!R56</f>
        <v>0</v>
      </c>
      <c r="S56" s="628">
        <f>'[1]Activity UPIS-ACQ'!S56</f>
        <v>0</v>
      </c>
      <c r="T56" s="628">
        <f>'[1]Activity UPIS-ACQ'!T56</f>
        <v>0</v>
      </c>
      <c r="U56" s="628">
        <f>'[1]Activity UPIS-ACQ'!U56</f>
        <v>0</v>
      </c>
      <c r="V56" s="628">
        <f>'[1]Activity UPIS-ACQ'!V56</f>
        <v>0</v>
      </c>
      <c r="W56" s="628">
        <f>'[1]Activity UPIS-ACQ'!W56</f>
        <v>0</v>
      </c>
      <c r="X56" s="628">
        <f>'[1]Activity UPIS-ACQ'!X56</f>
        <v>0</v>
      </c>
      <c r="Y56" s="628">
        <f>'[1]Activity UPIS-ACQ'!Y56</f>
        <v>0</v>
      </c>
      <c r="Z56" s="628">
        <f>'[1]Activity UPIS-ACQ'!Z56</f>
        <v>0</v>
      </c>
      <c r="AA56" s="628">
        <f>'[1]Activity UPIS-ACQ'!AA56</f>
        <v>0</v>
      </c>
      <c r="AB56" s="628">
        <f>'[1]Activity UPIS-ACQ'!AB56</f>
        <v>0</v>
      </c>
      <c r="AC56" s="628">
        <f>'[1]Activity UPIS-ACQ'!AC56</f>
        <v>0</v>
      </c>
      <c r="AE56" s="615">
        <f t="shared" si="0"/>
        <v>0</v>
      </c>
      <c r="AF56" s="615"/>
      <c r="AG56" s="615">
        <f t="shared" si="1"/>
        <v>0</v>
      </c>
    </row>
    <row r="57" spans="2:33">
      <c r="B57" s="161">
        <v>47</v>
      </c>
      <c r="C57" s="624" t="str">
        <f>'[1]Activity UPIS-ACQ'!C57</f>
        <v>Water</v>
      </c>
      <c r="D57" s="624">
        <f>'[1]Activity UPIS-ACQ'!D57</f>
        <v>339100</v>
      </c>
      <c r="E57" s="625" t="str">
        <f>'[1]Activity UPIS-ACQ'!E57</f>
        <v>339100-Other P/E-Intangible</v>
      </c>
      <c r="F57" s="624" t="str">
        <f>'[1]Activity UPIS-ACQ'!F57</f>
        <v>10133910</v>
      </c>
      <c r="G57" s="624">
        <f>'[1]Activity UPIS-ACQ'!G57</f>
        <v>339.1</v>
      </c>
      <c r="H57" s="628">
        <f>'[1]Activity UPIS-ACQ'!H57</f>
        <v>0</v>
      </c>
      <c r="I57" s="628">
        <f>'[1]Activity UPIS-ACQ'!I57</f>
        <v>0</v>
      </c>
      <c r="J57" s="628">
        <f>'[1]Activity UPIS-ACQ'!J57</f>
        <v>0</v>
      </c>
      <c r="K57" s="628">
        <f>'[1]Activity UPIS-ACQ'!K57</f>
        <v>0</v>
      </c>
      <c r="L57" s="628">
        <f>'[1]Activity UPIS-ACQ'!L57</f>
        <v>0</v>
      </c>
      <c r="M57" s="628">
        <f>'[1]Activity UPIS-ACQ'!M57</f>
        <v>0</v>
      </c>
      <c r="N57" s="628">
        <f>'[1]Activity UPIS-ACQ'!N57</f>
        <v>0</v>
      </c>
      <c r="O57" s="628">
        <f>'[1]Activity UPIS-ACQ'!O57</f>
        <v>0</v>
      </c>
      <c r="P57" s="628">
        <f>'[1]Activity UPIS-ACQ'!P57</f>
        <v>0</v>
      </c>
      <c r="Q57" s="628">
        <f>'[1]Activity UPIS-ACQ'!Q57</f>
        <v>0</v>
      </c>
      <c r="R57" s="628">
        <f>'[1]Activity UPIS-ACQ'!R57</f>
        <v>0</v>
      </c>
      <c r="S57" s="628">
        <f>'[1]Activity UPIS-ACQ'!S57</f>
        <v>0</v>
      </c>
      <c r="T57" s="628">
        <f>'[1]Activity UPIS-ACQ'!T57</f>
        <v>0</v>
      </c>
      <c r="U57" s="628">
        <f>'[1]Activity UPIS-ACQ'!U57</f>
        <v>0</v>
      </c>
      <c r="V57" s="628">
        <f>'[1]Activity UPIS-ACQ'!V57</f>
        <v>0</v>
      </c>
      <c r="W57" s="628">
        <f>'[1]Activity UPIS-ACQ'!W57</f>
        <v>0</v>
      </c>
      <c r="X57" s="628">
        <f>'[1]Activity UPIS-ACQ'!X57</f>
        <v>0</v>
      </c>
      <c r="Y57" s="628">
        <f>'[1]Activity UPIS-ACQ'!Y57</f>
        <v>0</v>
      </c>
      <c r="Z57" s="628">
        <f>'[1]Activity UPIS-ACQ'!Z57</f>
        <v>0</v>
      </c>
      <c r="AA57" s="628">
        <f>'[1]Activity UPIS-ACQ'!AA57</f>
        <v>0</v>
      </c>
      <c r="AB57" s="628">
        <f>'[1]Activity UPIS-ACQ'!AB57</f>
        <v>0</v>
      </c>
      <c r="AC57" s="628">
        <f>'[1]Activity UPIS-ACQ'!AC57</f>
        <v>0</v>
      </c>
      <c r="AE57" s="615">
        <f t="shared" si="0"/>
        <v>0</v>
      </c>
      <c r="AF57" s="615"/>
      <c r="AG57" s="615">
        <f t="shared" si="1"/>
        <v>0</v>
      </c>
    </row>
    <row r="58" spans="2:33">
      <c r="B58" s="161">
        <v>48</v>
      </c>
      <c r="C58" s="624" t="str">
        <f>'[1]Activity UPIS-ACQ'!C58</f>
        <v>Water</v>
      </c>
      <c r="D58" s="624">
        <f>'[1]Activity UPIS-ACQ'!D58</f>
        <v>339600</v>
      </c>
      <c r="E58" s="625" t="str">
        <f>'[1]Activity UPIS-ACQ'!E58</f>
        <v>339600-Other P/E-CPS</v>
      </c>
      <c r="F58" s="624" t="str">
        <f>'[1]Activity UPIS-ACQ'!F58</f>
        <v>10133910</v>
      </c>
      <c r="G58" s="624">
        <f>'[1]Activity UPIS-ACQ'!G58</f>
        <v>339.1</v>
      </c>
      <c r="H58" s="628">
        <f>'[1]Activity UPIS-ACQ'!H58</f>
        <v>0</v>
      </c>
      <c r="I58" s="628">
        <f>'[1]Activity UPIS-ACQ'!I58</f>
        <v>0</v>
      </c>
      <c r="J58" s="628">
        <f>'[1]Activity UPIS-ACQ'!J58</f>
        <v>0</v>
      </c>
      <c r="K58" s="628">
        <f>'[1]Activity UPIS-ACQ'!K58</f>
        <v>0</v>
      </c>
      <c r="L58" s="628">
        <f>'[1]Activity UPIS-ACQ'!L58</f>
        <v>0</v>
      </c>
      <c r="M58" s="628">
        <f>'[1]Activity UPIS-ACQ'!M58</f>
        <v>0</v>
      </c>
      <c r="N58" s="628">
        <f>'[1]Activity UPIS-ACQ'!N58</f>
        <v>0</v>
      </c>
      <c r="O58" s="628">
        <f>'[1]Activity UPIS-ACQ'!O58</f>
        <v>0</v>
      </c>
      <c r="P58" s="628">
        <f>'[1]Activity UPIS-ACQ'!P58</f>
        <v>0</v>
      </c>
      <c r="Q58" s="628">
        <f>'[1]Activity UPIS-ACQ'!Q58</f>
        <v>0</v>
      </c>
      <c r="R58" s="628">
        <f>'[1]Activity UPIS-ACQ'!R58</f>
        <v>0</v>
      </c>
      <c r="S58" s="628">
        <f>'[1]Activity UPIS-ACQ'!S58</f>
        <v>0</v>
      </c>
      <c r="T58" s="628">
        <f>'[1]Activity UPIS-ACQ'!T58</f>
        <v>0</v>
      </c>
      <c r="U58" s="628">
        <f>'[1]Activity UPIS-ACQ'!U58</f>
        <v>0</v>
      </c>
      <c r="V58" s="628">
        <f>'[1]Activity UPIS-ACQ'!V58</f>
        <v>0</v>
      </c>
      <c r="W58" s="628">
        <f>'[1]Activity UPIS-ACQ'!W58</f>
        <v>0</v>
      </c>
      <c r="X58" s="628">
        <f>'[1]Activity UPIS-ACQ'!X58</f>
        <v>0</v>
      </c>
      <c r="Y58" s="628">
        <f>'[1]Activity UPIS-ACQ'!Y58</f>
        <v>0</v>
      </c>
      <c r="Z58" s="628">
        <f>'[1]Activity UPIS-ACQ'!Z58</f>
        <v>0</v>
      </c>
      <c r="AA58" s="628">
        <f>'[1]Activity UPIS-ACQ'!AA58</f>
        <v>0</v>
      </c>
      <c r="AB58" s="628">
        <f>'[1]Activity UPIS-ACQ'!AB58</f>
        <v>0</v>
      </c>
      <c r="AC58" s="628">
        <f>'[1]Activity UPIS-ACQ'!AC58</f>
        <v>0</v>
      </c>
      <c r="AE58" s="615">
        <f t="shared" si="0"/>
        <v>0</v>
      </c>
      <c r="AF58" s="615"/>
      <c r="AG58" s="615">
        <f t="shared" si="1"/>
        <v>0</v>
      </c>
    </row>
    <row r="59" spans="2:33">
      <c r="B59" s="161">
        <v>49</v>
      </c>
      <c r="C59" s="624" t="str">
        <f>'[1]Activity UPIS-ACQ'!C59</f>
        <v>Water</v>
      </c>
      <c r="D59" s="624">
        <f>'[1]Activity UPIS-ACQ'!D59</f>
        <v>340100</v>
      </c>
      <c r="E59" s="625" t="str">
        <f>'[1]Activity UPIS-ACQ'!E59</f>
        <v>340100-Office Furniture &amp; Equip</v>
      </c>
      <c r="F59" s="624" t="str">
        <f>'[1]Activity UPIS-ACQ'!F59</f>
        <v>10134010</v>
      </c>
      <c r="G59" s="624">
        <f>'[1]Activity UPIS-ACQ'!G59</f>
        <v>340.5</v>
      </c>
      <c r="H59" s="628">
        <f>'[1]Activity UPIS-ACQ'!H59</f>
        <v>0</v>
      </c>
      <c r="I59" s="628">
        <f>'[1]Activity UPIS-ACQ'!I59</f>
        <v>0</v>
      </c>
      <c r="J59" s="628">
        <f>'[1]Activity UPIS-ACQ'!J59</f>
        <v>0</v>
      </c>
      <c r="K59" s="628">
        <f>'[1]Activity UPIS-ACQ'!K59</f>
        <v>0</v>
      </c>
      <c r="L59" s="628">
        <f>'[1]Activity UPIS-ACQ'!L59</f>
        <v>0</v>
      </c>
      <c r="M59" s="628">
        <f>'[1]Activity UPIS-ACQ'!M59</f>
        <v>0</v>
      </c>
      <c r="N59" s="628">
        <f>'[1]Activity UPIS-ACQ'!N59</f>
        <v>0</v>
      </c>
      <c r="O59" s="628">
        <f>'[1]Activity UPIS-ACQ'!O59</f>
        <v>0</v>
      </c>
      <c r="P59" s="628">
        <f>'[1]Activity UPIS-ACQ'!P59</f>
        <v>0</v>
      </c>
      <c r="Q59" s="628">
        <f>'[1]Activity UPIS-ACQ'!Q59</f>
        <v>0</v>
      </c>
      <c r="R59" s="628">
        <f>'[1]Activity UPIS-ACQ'!R59</f>
        <v>0</v>
      </c>
      <c r="S59" s="628">
        <f>'[1]Activity UPIS-ACQ'!S59</f>
        <v>0</v>
      </c>
      <c r="T59" s="628">
        <f>'[1]Activity UPIS-ACQ'!T59</f>
        <v>0</v>
      </c>
      <c r="U59" s="628">
        <f>'[1]Activity UPIS-ACQ'!U59</f>
        <v>0</v>
      </c>
      <c r="V59" s="628">
        <f>'[1]Activity UPIS-ACQ'!V59</f>
        <v>0</v>
      </c>
      <c r="W59" s="628">
        <f>'[1]Activity UPIS-ACQ'!W59</f>
        <v>0</v>
      </c>
      <c r="X59" s="628">
        <f>'[1]Activity UPIS-ACQ'!X59</f>
        <v>0</v>
      </c>
      <c r="Y59" s="628">
        <f>'[1]Activity UPIS-ACQ'!Y59</f>
        <v>0</v>
      </c>
      <c r="Z59" s="628">
        <f>'[1]Activity UPIS-ACQ'!Z59</f>
        <v>0</v>
      </c>
      <c r="AA59" s="628">
        <f>'[1]Activity UPIS-ACQ'!AA59</f>
        <v>0</v>
      </c>
      <c r="AB59" s="628">
        <f>'[1]Activity UPIS-ACQ'!AB59</f>
        <v>0</v>
      </c>
      <c r="AC59" s="628">
        <f>'[1]Activity UPIS-ACQ'!AC59</f>
        <v>0</v>
      </c>
      <c r="AE59" s="615">
        <f t="shared" si="0"/>
        <v>0</v>
      </c>
      <c r="AF59" s="615"/>
      <c r="AG59" s="615">
        <f t="shared" si="1"/>
        <v>0</v>
      </c>
    </row>
    <row r="60" spans="2:33">
      <c r="B60" s="161">
        <v>50</v>
      </c>
      <c r="C60" s="624" t="str">
        <f>'[1]Activity UPIS-ACQ'!C60</f>
        <v>Water</v>
      </c>
      <c r="D60" s="624">
        <f>'[1]Activity UPIS-ACQ'!D60</f>
        <v>340200</v>
      </c>
      <c r="E60" s="625" t="str">
        <f>'[1]Activity UPIS-ACQ'!E60</f>
        <v>340200-Comp &amp; Periph Equip</v>
      </c>
      <c r="F60" s="624" t="str">
        <f>'[1]Activity UPIS-ACQ'!F60</f>
        <v>10134010</v>
      </c>
      <c r="G60" s="624">
        <f>'[1]Activity UPIS-ACQ'!G60</f>
        <v>340.5</v>
      </c>
      <c r="H60" s="628">
        <f>'[1]Activity UPIS-ACQ'!H60</f>
        <v>0</v>
      </c>
      <c r="I60" s="628">
        <f>'[1]Activity UPIS-ACQ'!I60</f>
        <v>0</v>
      </c>
      <c r="J60" s="628">
        <f>'[1]Activity UPIS-ACQ'!J60</f>
        <v>0</v>
      </c>
      <c r="K60" s="628">
        <f>'[1]Activity UPIS-ACQ'!K60</f>
        <v>0</v>
      </c>
      <c r="L60" s="628">
        <f>'[1]Activity UPIS-ACQ'!L60</f>
        <v>0</v>
      </c>
      <c r="M60" s="628">
        <f>'[1]Activity UPIS-ACQ'!M60</f>
        <v>0</v>
      </c>
      <c r="N60" s="628">
        <f>'[1]Activity UPIS-ACQ'!N60</f>
        <v>0</v>
      </c>
      <c r="O60" s="628">
        <f>'[1]Activity UPIS-ACQ'!O60</f>
        <v>0</v>
      </c>
      <c r="P60" s="628">
        <f>'[1]Activity UPIS-ACQ'!P60</f>
        <v>0</v>
      </c>
      <c r="Q60" s="628">
        <f>'[1]Activity UPIS-ACQ'!Q60</f>
        <v>0</v>
      </c>
      <c r="R60" s="628">
        <f>'[1]Activity UPIS-ACQ'!R60</f>
        <v>0</v>
      </c>
      <c r="S60" s="628">
        <f>'[1]Activity UPIS-ACQ'!S60</f>
        <v>0</v>
      </c>
      <c r="T60" s="628">
        <f>'[1]Activity UPIS-ACQ'!T60</f>
        <v>0</v>
      </c>
      <c r="U60" s="628">
        <f>'[1]Activity UPIS-ACQ'!U60</f>
        <v>0</v>
      </c>
      <c r="V60" s="628">
        <f>'[1]Activity UPIS-ACQ'!V60</f>
        <v>0</v>
      </c>
      <c r="W60" s="628">
        <f>'[1]Activity UPIS-ACQ'!W60</f>
        <v>0</v>
      </c>
      <c r="X60" s="628">
        <f>'[1]Activity UPIS-ACQ'!X60</f>
        <v>0</v>
      </c>
      <c r="Y60" s="628">
        <f>'[1]Activity UPIS-ACQ'!Y60</f>
        <v>0</v>
      </c>
      <c r="Z60" s="628">
        <f>'[1]Activity UPIS-ACQ'!Z60</f>
        <v>0</v>
      </c>
      <c r="AA60" s="628">
        <f>'[1]Activity UPIS-ACQ'!AA60</f>
        <v>0</v>
      </c>
      <c r="AB60" s="628">
        <f>'[1]Activity UPIS-ACQ'!AB60</f>
        <v>0</v>
      </c>
      <c r="AC60" s="628">
        <f>'[1]Activity UPIS-ACQ'!AC60</f>
        <v>0</v>
      </c>
      <c r="AE60" s="615">
        <f t="shared" si="0"/>
        <v>0</v>
      </c>
      <c r="AF60" s="615"/>
      <c r="AG60" s="615">
        <f t="shared" si="1"/>
        <v>0</v>
      </c>
    </row>
    <row r="61" spans="2:33">
      <c r="B61" s="161">
        <v>51</v>
      </c>
      <c r="C61" s="624" t="str">
        <f>'[1]Activity UPIS-ACQ'!C61</f>
        <v>Water</v>
      </c>
      <c r="D61" s="624">
        <f>'[1]Activity UPIS-ACQ'!D61</f>
        <v>340210</v>
      </c>
      <c r="E61" s="625" t="str">
        <f>'[1]Activity UPIS-ACQ'!E61</f>
        <v>340210-Comp &amp; Periph Mainframe</v>
      </c>
      <c r="F61" s="624" t="str">
        <f>'[1]Activity UPIS-ACQ'!F61</f>
        <v>10134010</v>
      </c>
      <c r="G61" s="624">
        <f>'[1]Activity UPIS-ACQ'!G61</f>
        <v>340.5</v>
      </c>
      <c r="H61" s="628">
        <f>'[1]Activity UPIS-ACQ'!H61</f>
        <v>0</v>
      </c>
      <c r="I61" s="628">
        <f>'[1]Activity UPIS-ACQ'!I61</f>
        <v>0</v>
      </c>
      <c r="J61" s="628">
        <f>'[1]Activity UPIS-ACQ'!J61</f>
        <v>0</v>
      </c>
      <c r="K61" s="628">
        <f>'[1]Activity UPIS-ACQ'!K61</f>
        <v>0</v>
      </c>
      <c r="L61" s="628">
        <f>'[1]Activity UPIS-ACQ'!L61</f>
        <v>0</v>
      </c>
      <c r="M61" s="628">
        <f>'[1]Activity UPIS-ACQ'!M61</f>
        <v>0</v>
      </c>
      <c r="N61" s="628">
        <f>'[1]Activity UPIS-ACQ'!N61</f>
        <v>0</v>
      </c>
      <c r="O61" s="628">
        <f>'[1]Activity UPIS-ACQ'!O61</f>
        <v>0</v>
      </c>
      <c r="P61" s="628">
        <f>'[1]Activity UPIS-ACQ'!P61</f>
        <v>0</v>
      </c>
      <c r="Q61" s="628">
        <f>'[1]Activity UPIS-ACQ'!Q61</f>
        <v>0</v>
      </c>
      <c r="R61" s="628">
        <f>'[1]Activity UPIS-ACQ'!R61</f>
        <v>0</v>
      </c>
      <c r="S61" s="628">
        <f>'[1]Activity UPIS-ACQ'!S61</f>
        <v>0</v>
      </c>
      <c r="T61" s="628">
        <f>'[1]Activity UPIS-ACQ'!T61</f>
        <v>0</v>
      </c>
      <c r="U61" s="628">
        <f>'[1]Activity UPIS-ACQ'!U61</f>
        <v>0</v>
      </c>
      <c r="V61" s="628">
        <f>'[1]Activity UPIS-ACQ'!V61</f>
        <v>0</v>
      </c>
      <c r="W61" s="628">
        <f>'[1]Activity UPIS-ACQ'!W61</f>
        <v>0</v>
      </c>
      <c r="X61" s="628">
        <f>'[1]Activity UPIS-ACQ'!X61</f>
        <v>0</v>
      </c>
      <c r="Y61" s="628">
        <f>'[1]Activity UPIS-ACQ'!Y61</f>
        <v>0</v>
      </c>
      <c r="Z61" s="628">
        <f>'[1]Activity UPIS-ACQ'!Z61</f>
        <v>0</v>
      </c>
      <c r="AA61" s="628">
        <f>'[1]Activity UPIS-ACQ'!AA61</f>
        <v>0</v>
      </c>
      <c r="AB61" s="628">
        <f>'[1]Activity UPIS-ACQ'!AB61</f>
        <v>0</v>
      </c>
      <c r="AC61" s="628">
        <f>'[1]Activity UPIS-ACQ'!AC61</f>
        <v>0</v>
      </c>
      <c r="AE61" s="615">
        <f t="shared" si="0"/>
        <v>0</v>
      </c>
      <c r="AF61" s="615"/>
      <c r="AG61" s="615">
        <f t="shared" si="1"/>
        <v>0</v>
      </c>
    </row>
    <row r="62" spans="2:33">
      <c r="B62" s="161">
        <v>52</v>
      </c>
      <c r="C62" s="624" t="str">
        <f>'[1]Activity UPIS-ACQ'!C62</f>
        <v>Water</v>
      </c>
      <c r="D62" s="624">
        <f>'[1]Activity UPIS-ACQ'!D62</f>
        <v>340220</v>
      </c>
      <c r="E62" s="625" t="str">
        <f>'[1]Activity UPIS-ACQ'!E62</f>
        <v>340220-Comp &amp; Periph Personal</v>
      </c>
      <c r="F62" s="624" t="str">
        <f>'[1]Activity UPIS-ACQ'!F62</f>
        <v>10134010</v>
      </c>
      <c r="G62" s="624">
        <f>'[1]Activity UPIS-ACQ'!G62</f>
        <v>340.5</v>
      </c>
      <c r="H62" s="628">
        <f>'[1]Activity UPIS-ACQ'!H62</f>
        <v>0</v>
      </c>
      <c r="I62" s="628">
        <f>'[1]Activity UPIS-ACQ'!I62</f>
        <v>0</v>
      </c>
      <c r="J62" s="628">
        <f>'[1]Activity UPIS-ACQ'!J62</f>
        <v>0</v>
      </c>
      <c r="K62" s="628">
        <f>'[1]Activity UPIS-ACQ'!K62</f>
        <v>0</v>
      </c>
      <c r="L62" s="628">
        <f>'[1]Activity UPIS-ACQ'!L62</f>
        <v>0</v>
      </c>
      <c r="M62" s="628">
        <f>'[1]Activity UPIS-ACQ'!M62</f>
        <v>0</v>
      </c>
      <c r="N62" s="628">
        <f>'[1]Activity UPIS-ACQ'!N62</f>
        <v>0</v>
      </c>
      <c r="O62" s="628">
        <f>'[1]Activity UPIS-ACQ'!O62</f>
        <v>0</v>
      </c>
      <c r="P62" s="628">
        <f>'[1]Activity UPIS-ACQ'!P62</f>
        <v>0</v>
      </c>
      <c r="Q62" s="628">
        <f>'[1]Activity UPIS-ACQ'!Q62</f>
        <v>0</v>
      </c>
      <c r="R62" s="628">
        <f>'[1]Activity UPIS-ACQ'!R62</f>
        <v>0</v>
      </c>
      <c r="S62" s="628">
        <f>'[1]Activity UPIS-ACQ'!S62</f>
        <v>0</v>
      </c>
      <c r="T62" s="628">
        <f>'[1]Activity UPIS-ACQ'!T62</f>
        <v>0</v>
      </c>
      <c r="U62" s="628">
        <f>'[1]Activity UPIS-ACQ'!U62</f>
        <v>0</v>
      </c>
      <c r="V62" s="628">
        <f>'[1]Activity UPIS-ACQ'!V62</f>
        <v>0</v>
      </c>
      <c r="W62" s="628">
        <f>'[1]Activity UPIS-ACQ'!W62</f>
        <v>0</v>
      </c>
      <c r="X62" s="628">
        <f>'[1]Activity UPIS-ACQ'!X62</f>
        <v>0</v>
      </c>
      <c r="Y62" s="628">
        <f>'[1]Activity UPIS-ACQ'!Y62</f>
        <v>0</v>
      </c>
      <c r="Z62" s="628">
        <f>'[1]Activity UPIS-ACQ'!Z62</f>
        <v>0</v>
      </c>
      <c r="AA62" s="628">
        <f>'[1]Activity UPIS-ACQ'!AA62</f>
        <v>0</v>
      </c>
      <c r="AB62" s="628">
        <f>'[1]Activity UPIS-ACQ'!AB62</f>
        <v>0</v>
      </c>
      <c r="AC62" s="628">
        <f>'[1]Activity UPIS-ACQ'!AC62</f>
        <v>0</v>
      </c>
      <c r="AE62" s="615">
        <f t="shared" si="0"/>
        <v>0</v>
      </c>
      <c r="AF62" s="615"/>
      <c r="AG62" s="615">
        <f t="shared" si="1"/>
        <v>0</v>
      </c>
    </row>
    <row r="63" spans="2:33">
      <c r="B63" s="161">
        <v>53</v>
      </c>
      <c r="C63" s="624" t="str">
        <f>'[1]Activity UPIS-ACQ'!C63</f>
        <v>Water</v>
      </c>
      <c r="D63" s="624">
        <f>'[1]Activity UPIS-ACQ'!D63</f>
        <v>340230</v>
      </c>
      <c r="E63" s="625" t="str">
        <f>'[1]Activity UPIS-ACQ'!E63</f>
        <v>340230-Comp &amp; Periph Other</v>
      </c>
      <c r="F63" s="624" t="str">
        <f>'[1]Activity UPIS-ACQ'!F63</f>
        <v>10134010</v>
      </c>
      <c r="G63" s="624">
        <f>'[1]Activity UPIS-ACQ'!G63</f>
        <v>340.5</v>
      </c>
      <c r="H63" s="628">
        <f>'[1]Activity UPIS-ACQ'!H63</f>
        <v>0</v>
      </c>
      <c r="I63" s="628">
        <f>'[1]Activity UPIS-ACQ'!I63</f>
        <v>0</v>
      </c>
      <c r="J63" s="628">
        <f>'[1]Activity UPIS-ACQ'!J63</f>
        <v>0</v>
      </c>
      <c r="K63" s="628">
        <f>'[1]Activity UPIS-ACQ'!K63</f>
        <v>0</v>
      </c>
      <c r="L63" s="628">
        <f>'[1]Activity UPIS-ACQ'!L63</f>
        <v>0</v>
      </c>
      <c r="M63" s="628">
        <f>'[1]Activity UPIS-ACQ'!M63</f>
        <v>0</v>
      </c>
      <c r="N63" s="628">
        <f>'[1]Activity UPIS-ACQ'!N63</f>
        <v>0</v>
      </c>
      <c r="O63" s="628">
        <f>'[1]Activity UPIS-ACQ'!O63</f>
        <v>0</v>
      </c>
      <c r="P63" s="628">
        <f>'[1]Activity UPIS-ACQ'!P63</f>
        <v>0</v>
      </c>
      <c r="Q63" s="628">
        <f>'[1]Activity UPIS-ACQ'!Q63</f>
        <v>0</v>
      </c>
      <c r="R63" s="628">
        <f>'[1]Activity UPIS-ACQ'!R63</f>
        <v>0</v>
      </c>
      <c r="S63" s="628">
        <f>'[1]Activity UPIS-ACQ'!S63</f>
        <v>0</v>
      </c>
      <c r="T63" s="628">
        <f>'[1]Activity UPIS-ACQ'!T63</f>
        <v>0</v>
      </c>
      <c r="U63" s="628">
        <f>'[1]Activity UPIS-ACQ'!U63</f>
        <v>0</v>
      </c>
      <c r="V63" s="628">
        <f>'[1]Activity UPIS-ACQ'!V63</f>
        <v>0</v>
      </c>
      <c r="W63" s="628">
        <f>'[1]Activity UPIS-ACQ'!W63</f>
        <v>0</v>
      </c>
      <c r="X63" s="628">
        <f>'[1]Activity UPIS-ACQ'!X63</f>
        <v>0</v>
      </c>
      <c r="Y63" s="628">
        <f>'[1]Activity UPIS-ACQ'!Y63</f>
        <v>0</v>
      </c>
      <c r="Z63" s="628">
        <f>'[1]Activity UPIS-ACQ'!Z63</f>
        <v>0</v>
      </c>
      <c r="AA63" s="628">
        <f>'[1]Activity UPIS-ACQ'!AA63</f>
        <v>0</v>
      </c>
      <c r="AB63" s="628">
        <f>'[1]Activity UPIS-ACQ'!AB63</f>
        <v>0</v>
      </c>
      <c r="AC63" s="628">
        <f>'[1]Activity UPIS-ACQ'!AC63</f>
        <v>0</v>
      </c>
      <c r="AE63" s="615">
        <f t="shared" si="0"/>
        <v>0</v>
      </c>
      <c r="AF63" s="615"/>
      <c r="AG63" s="615">
        <f t="shared" si="1"/>
        <v>0</v>
      </c>
    </row>
    <row r="64" spans="2:33">
      <c r="B64" s="161">
        <v>54</v>
      </c>
      <c r="C64" s="624" t="str">
        <f>'[1]Activity UPIS-ACQ'!C64</f>
        <v>Water</v>
      </c>
      <c r="D64" s="624">
        <f>'[1]Activity UPIS-ACQ'!D64</f>
        <v>340240</v>
      </c>
      <c r="E64" s="625" t="str">
        <f>'[1]Activity UPIS-ACQ'!E64</f>
        <v>340240-Comp &amp; Periph Capital Lease</v>
      </c>
      <c r="F64" s="624" t="str">
        <f>'[1]Activity UPIS-ACQ'!F64</f>
        <v>10134010</v>
      </c>
      <c r="G64" s="624">
        <f>'[1]Activity UPIS-ACQ'!G64</f>
        <v>340.5</v>
      </c>
      <c r="H64" s="628">
        <f>'[1]Activity UPIS-ACQ'!H64</f>
        <v>0</v>
      </c>
      <c r="I64" s="628">
        <f>'[1]Activity UPIS-ACQ'!I64</f>
        <v>0</v>
      </c>
      <c r="J64" s="628">
        <f>'[1]Activity UPIS-ACQ'!J64</f>
        <v>0</v>
      </c>
      <c r="K64" s="628">
        <f>'[1]Activity UPIS-ACQ'!K64</f>
        <v>0</v>
      </c>
      <c r="L64" s="628">
        <f>'[1]Activity UPIS-ACQ'!L64</f>
        <v>0</v>
      </c>
      <c r="M64" s="628">
        <f>'[1]Activity UPIS-ACQ'!M64</f>
        <v>0</v>
      </c>
      <c r="N64" s="628">
        <f>'[1]Activity UPIS-ACQ'!N64</f>
        <v>0</v>
      </c>
      <c r="O64" s="628">
        <f>'[1]Activity UPIS-ACQ'!O64</f>
        <v>0</v>
      </c>
      <c r="P64" s="628">
        <f>'[1]Activity UPIS-ACQ'!P64</f>
        <v>0</v>
      </c>
      <c r="Q64" s="628">
        <f>'[1]Activity UPIS-ACQ'!Q64</f>
        <v>0</v>
      </c>
      <c r="R64" s="628">
        <f>'[1]Activity UPIS-ACQ'!R64</f>
        <v>0</v>
      </c>
      <c r="S64" s="628">
        <f>'[1]Activity UPIS-ACQ'!S64</f>
        <v>0</v>
      </c>
      <c r="T64" s="628">
        <f>'[1]Activity UPIS-ACQ'!T64</f>
        <v>0</v>
      </c>
      <c r="U64" s="628">
        <f>'[1]Activity UPIS-ACQ'!U64</f>
        <v>0</v>
      </c>
      <c r="V64" s="628">
        <f>'[1]Activity UPIS-ACQ'!V64</f>
        <v>0</v>
      </c>
      <c r="W64" s="628">
        <f>'[1]Activity UPIS-ACQ'!W64</f>
        <v>0</v>
      </c>
      <c r="X64" s="628">
        <f>'[1]Activity UPIS-ACQ'!X64</f>
        <v>0</v>
      </c>
      <c r="Y64" s="628">
        <f>'[1]Activity UPIS-ACQ'!Y64</f>
        <v>0</v>
      </c>
      <c r="Z64" s="628">
        <f>'[1]Activity UPIS-ACQ'!Z64</f>
        <v>0</v>
      </c>
      <c r="AA64" s="628">
        <f>'[1]Activity UPIS-ACQ'!AA64</f>
        <v>0</v>
      </c>
      <c r="AB64" s="628">
        <f>'[1]Activity UPIS-ACQ'!AB64</f>
        <v>0</v>
      </c>
      <c r="AC64" s="628">
        <f>'[1]Activity UPIS-ACQ'!AC64</f>
        <v>0</v>
      </c>
      <c r="AE64" s="615">
        <f t="shared" si="0"/>
        <v>0</v>
      </c>
      <c r="AF64" s="615"/>
      <c r="AG64" s="615">
        <f t="shared" si="1"/>
        <v>0</v>
      </c>
    </row>
    <row r="65" spans="2:33">
      <c r="B65" s="161">
        <v>55</v>
      </c>
      <c r="C65" s="624" t="str">
        <f>'[1]Activity UPIS-ACQ'!C65</f>
        <v>Water</v>
      </c>
      <c r="D65" s="624">
        <f>'[1]Activity UPIS-ACQ'!D65</f>
        <v>340300</v>
      </c>
      <c r="E65" s="625" t="str">
        <f>'[1]Activity UPIS-ACQ'!E65</f>
        <v>340300-Computer Software</v>
      </c>
      <c r="F65" s="624" t="str">
        <f>'[1]Activity UPIS-ACQ'!F65</f>
        <v>10134010</v>
      </c>
      <c r="G65" s="624">
        <f>'[1]Activity UPIS-ACQ'!G65</f>
        <v>340.5</v>
      </c>
      <c r="H65" s="628">
        <f>'[1]Activity UPIS-ACQ'!H65</f>
        <v>0</v>
      </c>
      <c r="I65" s="628">
        <f>'[1]Activity UPIS-ACQ'!I65</f>
        <v>0</v>
      </c>
      <c r="J65" s="628">
        <f>'[1]Activity UPIS-ACQ'!J65</f>
        <v>0</v>
      </c>
      <c r="K65" s="628">
        <f>'[1]Activity UPIS-ACQ'!K65</f>
        <v>0</v>
      </c>
      <c r="L65" s="628">
        <f>'[1]Activity UPIS-ACQ'!L65</f>
        <v>0</v>
      </c>
      <c r="M65" s="628">
        <f>'[1]Activity UPIS-ACQ'!M65</f>
        <v>0</v>
      </c>
      <c r="N65" s="628">
        <f>'[1]Activity UPIS-ACQ'!N65</f>
        <v>0</v>
      </c>
      <c r="O65" s="628">
        <f>'[1]Activity UPIS-ACQ'!O65</f>
        <v>0</v>
      </c>
      <c r="P65" s="628">
        <f>'[1]Activity UPIS-ACQ'!P65</f>
        <v>0</v>
      </c>
      <c r="Q65" s="628">
        <f>'[1]Activity UPIS-ACQ'!Q65</f>
        <v>0</v>
      </c>
      <c r="R65" s="628">
        <f>'[1]Activity UPIS-ACQ'!R65</f>
        <v>0</v>
      </c>
      <c r="S65" s="628">
        <f>'[1]Activity UPIS-ACQ'!S65</f>
        <v>0</v>
      </c>
      <c r="T65" s="628">
        <f>'[1]Activity UPIS-ACQ'!T65</f>
        <v>0</v>
      </c>
      <c r="U65" s="628">
        <f>'[1]Activity UPIS-ACQ'!U65</f>
        <v>0</v>
      </c>
      <c r="V65" s="628">
        <f>'[1]Activity UPIS-ACQ'!V65</f>
        <v>0</v>
      </c>
      <c r="W65" s="628">
        <f>'[1]Activity UPIS-ACQ'!W65</f>
        <v>0</v>
      </c>
      <c r="X65" s="628">
        <f>'[1]Activity UPIS-ACQ'!X65</f>
        <v>0</v>
      </c>
      <c r="Y65" s="628">
        <f>'[1]Activity UPIS-ACQ'!Y65</f>
        <v>0</v>
      </c>
      <c r="Z65" s="628">
        <f>'[1]Activity UPIS-ACQ'!Z65</f>
        <v>0</v>
      </c>
      <c r="AA65" s="628">
        <f>'[1]Activity UPIS-ACQ'!AA65</f>
        <v>0</v>
      </c>
      <c r="AB65" s="628">
        <f>'[1]Activity UPIS-ACQ'!AB65</f>
        <v>0</v>
      </c>
      <c r="AC65" s="628">
        <f>'[1]Activity UPIS-ACQ'!AC65</f>
        <v>0</v>
      </c>
      <c r="AE65" s="615">
        <f t="shared" si="0"/>
        <v>0</v>
      </c>
      <c r="AF65" s="615"/>
      <c r="AG65" s="615">
        <f t="shared" si="1"/>
        <v>0</v>
      </c>
    </row>
    <row r="66" spans="2:33">
      <c r="B66" s="161">
        <v>56</v>
      </c>
      <c r="C66" s="624" t="str">
        <f>'[1]Activity UPIS-ACQ'!C66</f>
        <v>Water</v>
      </c>
      <c r="D66" s="624">
        <f>'[1]Activity UPIS-ACQ'!D66</f>
        <v>340315</v>
      </c>
      <c r="E66" s="625" t="str">
        <f>'[1]Activity UPIS-ACQ'!E66</f>
        <v>340315-Comp Software Spec Depr Rat</v>
      </c>
      <c r="F66" s="624" t="str">
        <f>'[1]Activity UPIS-ACQ'!F66</f>
        <v>10134010</v>
      </c>
      <c r="G66" s="624">
        <f>'[1]Activity UPIS-ACQ'!G66</f>
        <v>340.5</v>
      </c>
      <c r="H66" s="628">
        <f>'[1]Activity UPIS-ACQ'!H66</f>
        <v>0</v>
      </c>
      <c r="I66" s="628">
        <f>'[1]Activity UPIS-ACQ'!I66</f>
        <v>0</v>
      </c>
      <c r="J66" s="628">
        <f>'[1]Activity UPIS-ACQ'!J66</f>
        <v>0</v>
      </c>
      <c r="K66" s="628">
        <f>'[1]Activity UPIS-ACQ'!K66</f>
        <v>0</v>
      </c>
      <c r="L66" s="628">
        <f>'[1]Activity UPIS-ACQ'!L66</f>
        <v>0</v>
      </c>
      <c r="M66" s="628">
        <f>'[1]Activity UPIS-ACQ'!M66</f>
        <v>0</v>
      </c>
      <c r="N66" s="628">
        <f>'[1]Activity UPIS-ACQ'!N66</f>
        <v>0</v>
      </c>
      <c r="O66" s="628">
        <f>'[1]Activity UPIS-ACQ'!O66</f>
        <v>0</v>
      </c>
      <c r="P66" s="628">
        <f>'[1]Activity UPIS-ACQ'!P66</f>
        <v>0</v>
      </c>
      <c r="Q66" s="628">
        <f>'[1]Activity UPIS-ACQ'!Q66</f>
        <v>0</v>
      </c>
      <c r="R66" s="628">
        <f>'[1]Activity UPIS-ACQ'!R66</f>
        <v>0</v>
      </c>
      <c r="S66" s="628">
        <f>'[1]Activity UPIS-ACQ'!S66</f>
        <v>0</v>
      </c>
      <c r="T66" s="628">
        <f>'[1]Activity UPIS-ACQ'!T66</f>
        <v>0</v>
      </c>
      <c r="U66" s="628">
        <f>'[1]Activity UPIS-ACQ'!U66</f>
        <v>0</v>
      </c>
      <c r="V66" s="628">
        <f>'[1]Activity UPIS-ACQ'!V66</f>
        <v>0</v>
      </c>
      <c r="W66" s="628">
        <f>'[1]Activity UPIS-ACQ'!W66</f>
        <v>0</v>
      </c>
      <c r="X66" s="628">
        <f>'[1]Activity UPIS-ACQ'!X66</f>
        <v>0</v>
      </c>
      <c r="Y66" s="628">
        <f>'[1]Activity UPIS-ACQ'!Y66</f>
        <v>0</v>
      </c>
      <c r="Z66" s="628">
        <f>'[1]Activity UPIS-ACQ'!Z66</f>
        <v>0</v>
      </c>
      <c r="AA66" s="628">
        <f>'[1]Activity UPIS-ACQ'!AA66</f>
        <v>0</v>
      </c>
      <c r="AB66" s="628">
        <f>'[1]Activity UPIS-ACQ'!AB66</f>
        <v>0</v>
      </c>
      <c r="AC66" s="628">
        <f>'[1]Activity UPIS-ACQ'!AC66</f>
        <v>0</v>
      </c>
      <c r="AE66" s="615">
        <f t="shared" si="0"/>
        <v>0</v>
      </c>
      <c r="AF66" s="615"/>
      <c r="AG66" s="615">
        <f t="shared" si="1"/>
        <v>0</v>
      </c>
    </row>
    <row r="67" spans="2:33">
      <c r="B67" s="161">
        <v>57</v>
      </c>
      <c r="C67" s="624" t="str">
        <f>'[1]Activity UPIS-ACQ'!C67</f>
        <v>Water</v>
      </c>
      <c r="D67" s="624">
        <f>'[1]Activity UPIS-ACQ'!D67</f>
        <v>340320</v>
      </c>
      <c r="E67" s="625" t="str">
        <f>'[1]Activity UPIS-ACQ'!E67</f>
        <v>340320-Comp Software Personal</v>
      </c>
      <c r="F67" s="624" t="str">
        <f>'[1]Activity UPIS-ACQ'!F67</f>
        <v>10134010</v>
      </c>
      <c r="G67" s="624">
        <f>'[1]Activity UPIS-ACQ'!G67</f>
        <v>340.5</v>
      </c>
      <c r="H67" s="628">
        <f>'[1]Activity UPIS-ACQ'!H67</f>
        <v>0</v>
      </c>
      <c r="I67" s="628">
        <f>'[1]Activity UPIS-ACQ'!I67</f>
        <v>0</v>
      </c>
      <c r="J67" s="628">
        <f>'[1]Activity UPIS-ACQ'!J67</f>
        <v>0</v>
      </c>
      <c r="K67" s="628">
        <f>'[1]Activity UPIS-ACQ'!K67</f>
        <v>0</v>
      </c>
      <c r="L67" s="628">
        <f>'[1]Activity UPIS-ACQ'!L67</f>
        <v>0</v>
      </c>
      <c r="M67" s="628">
        <f>'[1]Activity UPIS-ACQ'!M67</f>
        <v>0</v>
      </c>
      <c r="N67" s="628">
        <f>'[1]Activity UPIS-ACQ'!N67</f>
        <v>0</v>
      </c>
      <c r="O67" s="628">
        <f>'[1]Activity UPIS-ACQ'!O67</f>
        <v>0</v>
      </c>
      <c r="P67" s="628">
        <f>'[1]Activity UPIS-ACQ'!P67</f>
        <v>0</v>
      </c>
      <c r="Q67" s="628">
        <f>'[1]Activity UPIS-ACQ'!Q67</f>
        <v>0</v>
      </c>
      <c r="R67" s="628">
        <f>'[1]Activity UPIS-ACQ'!R67</f>
        <v>0</v>
      </c>
      <c r="S67" s="628">
        <f>'[1]Activity UPIS-ACQ'!S67</f>
        <v>0</v>
      </c>
      <c r="T67" s="628">
        <f>'[1]Activity UPIS-ACQ'!T67</f>
        <v>0</v>
      </c>
      <c r="U67" s="628">
        <f>'[1]Activity UPIS-ACQ'!U67</f>
        <v>0</v>
      </c>
      <c r="V67" s="628">
        <f>'[1]Activity UPIS-ACQ'!V67</f>
        <v>0</v>
      </c>
      <c r="W67" s="628">
        <f>'[1]Activity UPIS-ACQ'!W67</f>
        <v>0</v>
      </c>
      <c r="X67" s="628">
        <f>'[1]Activity UPIS-ACQ'!X67</f>
        <v>0</v>
      </c>
      <c r="Y67" s="628">
        <f>'[1]Activity UPIS-ACQ'!Y67</f>
        <v>0</v>
      </c>
      <c r="Z67" s="628">
        <f>'[1]Activity UPIS-ACQ'!Z67</f>
        <v>0</v>
      </c>
      <c r="AA67" s="628">
        <f>'[1]Activity UPIS-ACQ'!AA67</f>
        <v>0</v>
      </c>
      <c r="AB67" s="628">
        <f>'[1]Activity UPIS-ACQ'!AB67</f>
        <v>0</v>
      </c>
      <c r="AC67" s="628">
        <f>'[1]Activity UPIS-ACQ'!AC67</f>
        <v>0</v>
      </c>
      <c r="AE67" s="615">
        <f t="shared" si="0"/>
        <v>0</v>
      </c>
      <c r="AF67" s="615"/>
      <c r="AG67" s="615">
        <f t="shared" si="1"/>
        <v>0</v>
      </c>
    </row>
    <row r="68" spans="2:33">
      <c r="B68" s="161">
        <v>58</v>
      </c>
      <c r="C68" s="624" t="str">
        <f>'[1]Activity UPIS-ACQ'!C68</f>
        <v>Water</v>
      </c>
      <c r="D68" s="624">
        <f>'[1]Activity UPIS-ACQ'!D68</f>
        <v>340325</v>
      </c>
      <c r="E68" s="625" t="str">
        <f>'[1]Activity UPIS-ACQ'!E68</f>
        <v>340325-Comp Software Customized</v>
      </c>
      <c r="F68" s="624" t="str">
        <f>'[1]Activity UPIS-ACQ'!F68</f>
        <v>10134010</v>
      </c>
      <c r="G68" s="624">
        <f>'[1]Activity UPIS-ACQ'!G68</f>
        <v>340.5</v>
      </c>
      <c r="H68" s="628">
        <f>'[1]Activity UPIS-ACQ'!H68</f>
        <v>0</v>
      </c>
      <c r="I68" s="628">
        <f>'[1]Activity UPIS-ACQ'!I68</f>
        <v>0</v>
      </c>
      <c r="J68" s="628">
        <f>'[1]Activity UPIS-ACQ'!J68</f>
        <v>0</v>
      </c>
      <c r="K68" s="628">
        <f>'[1]Activity UPIS-ACQ'!K68</f>
        <v>0</v>
      </c>
      <c r="L68" s="628">
        <f>'[1]Activity UPIS-ACQ'!L68</f>
        <v>0</v>
      </c>
      <c r="M68" s="628">
        <f>'[1]Activity UPIS-ACQ'!M68</f>
        <v>0</v>
      </c>
      <c r="N68" s="628">
        <f>'[1]Activity UPIS-ACQ'!N68</f>
        <v>0</v>
      </c>
      <c r="O68" s="628">
        <f>'[1]Activity UPIS-ACQ'!O68</f>
        <v>0</v>
      </c>
      <c r="P68" s="628">
        <f>'[1]Activity UPIS-ACQ'!P68</f>
        <v>0</v>
      </c>
      <c r="Q68" s="628">
        <f>'[1]Activity UPIS-ACQ'!Q68</f>
        <v>0</v>
      </c>
      <c r="R68" s="628">
        <f>'[1]Activity UPIS-ACQ'!R68</f>
        <v>0</v>
      </c>
      <c r="S68" s="628">
        <f>'[1]Activity UPIS-ACQ'!S68</f>
        <v>0</v>
      </c>
      <c r="T68" s="628">
        <f>'[1]Activity UPIS-ACQ'!T68</f>
        <v>0</v>
      </c>
      <c r="U68" s="628">
        <f>'[1]Activity UPIS-ACQ'!U68</f>
        <v>0</v>
      </c>
      <c r="V68" s="628">
        <f>'[1]Activity UPIS-ACQ'!V68</f>
        <v>0</v>
      </c>
      <c r="W68" s="628">
        <f>'[1]Activity UPIS-ACQ'!W68</f>
        <v>0</v>
      </c>
      <c r="X68" s="628">
        <f>'[1]Activity UPIS-ACQ'!X68</f>
        <v>0</v>
      </c>
      <c r="Y68" s="628">
        <f>'[1]Activity UPIS-ACQ'!Y68</f>
        <v>0</v>
      </c>
      <c r="Z68" s="628">
        <f>'[1]Activity UPIS-ACQ'!Z68</f>
        <v>0</v>
      </c>
      <c r="AA68" s="628">
        <f>'[1]Activity UPIS-ACQ'!AA68</f>
        <v>0</v>
      </c>
      <c r="AB68" s="628">
        <f>'[1]Activity UPIS-ACQ'!AB68</f>
        <v>0</v>
      </c>
      <c r="AC68" s="628">
        <f>'[1]Activity UPIS-ACQ'!AC68</f>
        <v>0</v>
      </c>
      <c r="AE68" s="615">
        <f t="shared" si="0"/>
        <v>0</v>
      </c>
      <c r="AF68" s="615"/>
      <c r="AG68" s="615">
        <f t="shared" si="1"/>
        <v>0</v>
      </c>
    </row>
    <row r="69" spans="2:33">
      <c r="B69" s="161">
        <v>59</v>
      </c>
      <c r="C69" s="624" t="str">
        <f>'[1]Activity UPIS-ACQ'!C69</f>
        <v>Water</v>
      </c>
      <c r="D69" s="624">
        <f>'[1]Activity UPIS-ACQ'!D69</f>
        <v>340330</v>
      </c>
      <c r="E69" s="625" t="str">
        <f>'[1]Activity UPIS-ACQ'!E69</f>
        <v>340330-Comp Software Other</v>
      </c>
      <c r="F69" s="624" t="str">
        <f>'[1]Activity UPIS-ACQ'!F69</f>
        <v>10134010</v>
      </c>
      <c r="G69" s="624">
        <f>'[1]Activity UPIS-ACQ'!G69</f>
        <v>340.5</v>
      </c>
      <c r="H69" s="628">
        <f>'[1]Activity UPIS-ACQ'!H69</f>
        <v>0</v>
      </c>
      <c r="I69" s="628">
        <f>'[1]Activity UPIS-ACQ'!I69</f>
        <v>0</v>
      </c>
      <c r="J69" s="628">
        <f>'[1]Activity UPIS-ACQ'!J69</f>
        <v>0</v>
      </c>
      <c r="K69" s="628">
        <f>'[1]Activity UPIS-ACQ'!K69</f>
        <v>0</v>
      </c>
      <c r="L69" s="628">
        <f>'[1]Activity UPIS-ACQ'!L69</f>
        <v>0</v>
      </c>
      <c r="M69" s="628">
        <f>'[1]Activity UPIS-ACQ'!M69</f>
        <v>0</v>
      </c>
      <c r="N69" s="628">
        <f>'[1]Activity UPIS-ACQ'!N69</f>
        <v>0</v>
      </c>
      <c r="O69" s="628">
        <f>'[1]Activity UPIS-ACQ'!O69</f>
        <v>0</v>
      </c>
      <c r="P69" s="628">
        <f>'[1]Activity UPIS-ACQ'!P69</f>
        <v>0</v>
      </c>
      <c r="Q69" s="628">
        <f>'[1]Activity UPIS-ACQ'!Q69</f>
        <v>0</v>
      </c>
      <c r="R69" s="628">
        <f>'[1]Activity UPIS-ACQ'!R69</f>
        <v>0</v>
      </c>
      <c r="S69" s="628">
        <f>'[1]Activity UPIS-ACQ'!S69</f>
        <v>0</v>
      </c>
      <c r="T69" s="628">
        <f>'[1]Activity UPIS-ACQ'!T69</f>
        <v>0</v>
      </c>
      <c r="U69" s="628">
        <f>'[1]Activity UPIS-ACQ'!U69</f>
        <v>0</v>
      </c>
      <c r="V69" s="628">
        <f>'[1]Activity UPIS-ACQ'!V69</f>
        <v>0</v>
      </c>
      <c r="W69" s="628">
        <f>'[1]Activity UPIS-ACQ'!W69</f>
        <v>0</v>
      </c>
      <c r="X69" s="628">
        <f>'[1]Activity UPIS-ACQ'!X69</f>
        <v>0</v>
      </c>
      <c r="Y69" s="628">
        <f>'[1]Activity UPIS-ACQ'!Y69</f>
        <v>0</v>
      </c>
      <c r="Z69" s="628">
        <f>'[1]Activity UPIS-ACQ'!Z69</f>
        <v>0</v>
      </c>
      <c r="AA69" s="628">
        <f>'[1]Activity UPIS-ACQ'!AA69</f>
        <v>0</v>
      </c>
      <c r="AB69" s="628">
        <f>'[1]Activity UPIS-ACQ'!AB69</f>
        <v>0</v>
      </c>
      <c r="AC69" s="628">
        <f>'[1]Activity UPIS-ACQ'!AC69</f>
        <v>0</v>
      </c>
      <c r="AE69" s="615">
        <f t="shared" si="0"/>
        <v>0</v>
      </c>
      <c r="AF69" s="615"/>
      <c r="AG69" s="615">
        <f t="shared" si="1"/>
        <v>0</v>
      </c>
    </row>
    <row r="70" spans="2:33">
      <c r="B70" s="161">
        <v>60</v>
      </c>
      <c r="C70" s="624" t="str">
        <f>'[1]Activity UPIS-ACQ'!C70</f>
        <v>Water</v>
      </c>
      <c r="D70" s="624">
        <f>'[1]Activity UPIS-ACQ'!D70</f>
        <v>340500</v>
      </c>
      <c r="E70" s="625" t="str">
        <f>'[1]Activity UPIS-ACQ'!E70</f>
        <v>340500-Other Office Equipment</v>
      </c>
      <c r="F70" s="624" t="str">
        <f>'[1]Activity UPIS-ACQ'!F70</f>
        <v>10134010</v>
      </c>
      <c r="G70" s="624">
        <f>'[1]Activity UPIS-ACQ'!G70</f>
        <v>340.5</v>
      </c>
      <c r="H70" s="628">
        <f>'[1]Activity UPIS-ACQ'!H70</f>
        <v>0</v>
      </c>
      <c r="I70" s="628">
        <f>'[1]Activity UPIS-ACQ'!I70</f>
        <v>0</v>
      </c>
      <c r="J70" s="628">
        <f>'[1]Activity UPIS-ACQ'!J70</f>
        <v>0</v>
      </c>
      <c r="K70" s="628">
        <f>'[1]Activity UPIS-ACQ'!K70</f>
        <v>0</v>
      </c>
      <c r="L70" s="628">
        <f>'[1]Activity UPIS-ACQ'!L70</f>
        <v>0</v>
      </c>
      <c r="M70" s="628">
        <f>'[1]Activity UPIS-ACQ'!M70</f>
        <v>0</v>
      </c>
      <c r="N70" s="628">
        <f>'[1]Activity UPIS-ACQ'!N70</f>
        <v>0</v>
      </c>
      <c r="O70" s="628">
        <f>'[1]Activity UPIS-ACQ'!O70</f>
        <v>0</v>
      </c>
      <c r="P70" s="628">
        <f>'[1]Activity UPIS-ACQ'!P70</f>
        <v>0</v>
      </c>
      <c r="Q70" s="628">
        <f>'[1]Activity UPIS-ACQ'!Q70</f>
        <v>0</v>
      </c>
      <c r="R70" s="628">
        <f>'[1]Activity UPIS-ACQ'!R70</f>
        <v>0</v>
      </c>
      <c r="S70" s="628">
        <f>'[1]Activity UPIS-ACQ'!S70</f>
        <v>0</v>
      </c>
      <c r="T70" s="628">
        <f>'[1]Activity UPIS-ACQ'!T70</f>
        <v>0</v>
      </c>
      <c r="U70" s="628">
        <f>'[1]Activity UPIS-ACQ'!U70</f>
        <v>0</v>
      </c>
      <c r="V70" s="628">
        <f>'[1]Activity UPIS-ACQ'!V70</f>
        <v>0</v>
      </c>
      <c r="W70" s="628">
        <f>'[1]Activity UPIS-ACQ'!W70</f>
        <v>0</v>
      </c>
      <c r="X70" s="628">
        <f>'[1]Activity UPIS-ACQ'!X70</f>
        <v>0</v>
      </c>
      <c r="Y70" s="628">
        <f>'[1]Activity UPIS-ACQ'!Y70</f>
        <v>0</v>
      </c>
      <c r="Z70" s="628">
        <f>'[1]Activity UPIS-ACQ'!Z70</f>
        <v>0</v>
      </c>
      <c r="AA70" s="628">
        <f>'[1]Activity UPIS-ACQ'!AA70</f>
        <v>0</v>
      </c>
      <c r="AB70" s="628">
        <f>'[1]Activity UPIS-ACQ'!AB70</f>
        <v>0</v>
      </c>
      <c r="AC70" s="628">
        <f>'[1]Activity UPIS-ACQ'!AC70</f>
        <v>0</v>
      </c>
      <c r="AE70" s="615">
        <f t="shared" si="0"/>
        <v>0</v>
      </c>
      <c r="AF70" s="615"/>
      <c r="AG70" s="615">
        <f t="shared" si="1"/>
        <v>0</v>
      </c>
    </row>
    <row r="71" spans="2:33">
      <c r="B71" s="161">
        <v>61</v>
      </c>
      <c r="C71" s="624" t="str">
        <f>'[1]Activity UPIS-ACQ'!C71</f>
        <v>Water</v>
      </c>
      <c r="D71" s="624">
        <f>'[1]Activity UPIS-ACQ'!D71</f>
        <v>341100</v>
      </c>
      <c r="E71" s="625" t="str">
        <f>'[1]Activity UPIS-ACQ'!E71</f>
        <v>341100-Trans Equip Lt Duty Trks</v>
      </c>
      <c r="F71" s="624" t="str">
        <f>'[1]Activity UPIS-ACQ'!F71</f>
        <v>10134100</v>
      </c>
      <c r="G71" s="624">
        <f>'[1]Activity UPIS-ACQ'!G71</f>
        <v>341.5</v>
      </c>
      <c r="H71" s="628">
        <f>'[1]Activity UPIS-ACQ'!H71</f>
        <v>0</v>
      </c>
      <c r="I71" s="628">
        <f>'[1]Activity UPIS-ACQ'!I71</f>
        <v>0</v>
      </c>
      <c r="J71" s="628">
        <f>'[1]Activity UPIS-ACQ'!J71</f>
        <v>0</v>
      </c>
      <c r="K71" s="628">
        <f>'[1]Activity UPIS-ACQ'!K71</f>
        <v>0</v>
      </c>
      <c r="L71" s="628">
        <f>'[1]Activity UPIS-ACQ'!L71</f>
        <v>0</v>
      </c>
      <c r="M71" s="628">
        <f>'[1]Activity UPIS-ACQ'!M71</f>
        <v>0</v>
      </c>
      <c r="N71" s="628">
        <f>'[1]Activity UPIS-ACQ'!N71</f>
        <v>0</v>
      </c>
      <c r="O71" s="628">
        <f>'[1]Activity UPIS-ACQ'!O71</f>
        <v>0</v>
      </c>
      <c r="P71" s="628">
        <f>'[1]Activity UPIS-ACQ'!P71</f>
        <v>0</v>
      </c>
      <c r="Q71" s="628">
        <f>'[1]Activity UPIS-ACQ'!Q71</f>
        <v>0</v>
      </c>
      <c r="R71" s="628">
        <f>'[1]Activity UPIS-ACQ'!R71</f>
        <v>0</v>
      </c>
      <c r="S71" s="628">
        <f>'[1]Activity UPIS-ACQ'!S71</f>
        <v>0</v>
      </c>
      <c r="T71" s="628">
        <f>'[1]Activity UPIS-ACQ'!T71</f>
        <v>0</v>
      </c>
      <c r="U71" s="628">
        <f>'[1]Activity UPIS-ACQ'!U71</f>
        <v>0</v>
      </c>
      <c r="V71" s="628">
        <f>'[1]Activity UPIS-ACQ'!V71</f>
        <v>0</v>
      </c>
      <c r="W71" s="628">
        <f>'[1]Activity UPIS-ACQ'!W71</f>
        <v>0</v>
      </c>
      <c r="X71" s="628">
        <f>'[1]Activity UPIS-ACQ'!X71</f>
        <v>0</v>
      </c>
      <c r="Y71" s="628">
        <f>'[1]Activity UPIS-ACQ'!Y71</f>
        <v>0</v>
      </c>
      <c r="Z71" s="628">
        <f>'[1]Activity UPIS-ACQ'!Z71</f>
        <v>0</v>
      </c>
      <c r="AA71" s="628">
        <f>'[1]Activity UPIS-ACQ'!AA71</f>
        <v>0</v>
      </c>
      <c r="AB71" s="628">
        <f>'[1]Activity UPIS-ACQ'!AB71</f>
        <v>0</v>
      </c>
      <c r="AC71" s="628">
        <f>'[1]Activity UPIS-ACQ'!AC71</f>
        <v>0</v>
      </c>
      <c r="AE71" s="615">
        <f t="shared" si="0"/>
        <v>0</v>
      </c>
      <c r="AF71" s="615"/>
      <c r="AG71" s="615">
        <f t="shared" si="1"/>
        <v>0</v>
      </c>
    </row>
    <row r="72" spans="2:33">
      <c r="B72" s="161">
        <v>62</v>
      </c>
      <c r="C72" s="624" t="str">
        <f>'[1]Activity UPIS-ACQ'!C72</f>
        <v>Water</v>
      </c>
      <c r="D72" s="624">
        <f>'[1]Activity UPIS-ACQ'!D72</f>
        <v>341200</v>
      </c>
      <c r="E72" s="625" t="str">
        <f>'[1]Activity UPIS-ACQ'!E72</f>
        <v>341200-Trans Equip Hvy Duty Trks</v>
      </c>
      <c r="F72" s="624" t="str">
        <f>'[1]Activity UPIS-ACQ'!F72</f>
        <v>10134100</v>
      </c>
      <c r="G72" s="624">
        <f>'[1]Activity UPIS-ACQ'!G72</f>
        <v>341.5</v>
      </c>
      <c r="H72" s="628">
        <f>'[1]Activity UPIS-ACQ'!H72</f>
        <v>0</v>
      </c>
      <c r="I72" s="628">
        <f>'[1]Activity UPIS-ACQ'!I72</f>
        <v>0</v>
      </c>
      <c r="J72" s="628">
        <f>'[1]Activity UPIS-ACQ'!J72</f>
        <v>0</v>
      </c>
      <c r="K72" s="628">
        <f>'[1]Activity UPIS-ACQ'!K72</f>
        <v>0</v>
      </c>
      <c r="L72" s="628">
        <f>'[1]Activity UPIS-ACQ'!L72</f>
        <v>0</v>
      </c>
      <c r="M72" s="628">
        <f>'[1]Activity UPIS-ACQ'!M72</f>
        <v>0</v>
      </c>
      <c r="N72" s="628">
        <f>'[1]Activity UPIS-ACQ'!N72</f>
        <v>0</v>
      </c>
      <c r="O72" s="628">
        <f>'[1]Activity UPIS-ACQ'!O72</f>
        <v>0</v>
      </c>
      <c r="P72" s="628">
        <f>'[1]Activity UPIS-ACQ'!P72</f>
        <v>0</v>
      </c>
      <c r="Q72" s="628">
        <f>'[1]Activity UPIS-ACQ'!Q72</f>
        <v>0</v>
      </c>
      <c r="R72" s="628">
        <f>'[1]Activity UPIS-ACQ'!R72</f>
        <v>0</v>
      </c>
      <c r="S72" s="628">
        <f>'[1]Activity UPIS-ACQ'!S72</f>
        <v>0</v>
      </c>
      <c r="T72" s="628">
        <f>'[1]Activity UPIS-ACQ'!T72</f>
        <v>0</v>
      </c>
      <c r="U72" s="628">
        <f>'[1]Activity UPIS-ACQ'!U72</f>
        <v>0</v>
      </c>
      <c r="V72" s="628">
        <f>'[1]Activity UPIS-ACQ'!V72</f>
        <v>0</v>
      </c>
      <c r="W72" s="628">
        <f>'[1]Activity UPIS-ACQ'!W72</f>
        <v>0</v>
      </c>
      <c r="X72" s="628">
        <f>'[1]Activity UPIS-ACQ'!X72</f>
        <v>0</v>
      </c>
      <c r="Y72" s="628">
        <f>'[1]Activity UPIS-ACQ'!Y72</f>
        <v>0</v>
      </c>
      <c r="Z72" s="628">
        <f>'[1]Activity UPIS-ACQ'!Z72</f>
        <v>0</v>
      </c>
      <c r="AA72" s="628">
        <f>'[1]Activity UPIS-ACQ'!AA72</f>
        <v>0</v>
      </c>
      <c r="AB72" s="628">
        <f>'[1]Activity UPIS-ACQ'!AB72</f>
        <v>0</v>
      </c>
      <c r="AC72" s="628">
        <f>'[1]Activity UPIS-ACQ'!AC72</f>
        <v>0</v>
      </c>
      <c r="AE72" s="615">
        <f t="shared" si="0"/>
        <v>0</v>
      </c>
      <c r="AF72" s="615"/>
      <c r="AG72" s="615">
        <f t="shared" si="1"/>
        <v>0</v>
      </c>
    </row>
    <row r="73" spans="2:33">
      <c r="B73" s="161">
        <v>63</v>
      </c>
      <c r="C73" s="624" t="str">
        <f>'[1]Activity UPIS-ACQ'!C73</f>
        <v>Water</v>
      </c>
      <c r="D73" s="624">
        <f>'[1]Activity UPIS-ACQ'!D73</f>
        <v>341300</v>
      </c>
      <c r="E73" s="625" t="str">
        <f>'[1]Activity UPIS-ACQ'!E73</f>
        <v>341300-Trans Equip Autos</v>
      </c>
      <c r="F73" s="624" t="str">
        <f>'[1]Activity UPIS-ACQ'!F73</f>
        <v>10134100</v>
      </c>
      <c r="G73" s="624">
        <f>'[1]Activity UPIS-ACQ'!G73</f>
        <v>341.5</v>
      </c>
      <c r="H73" s="628">
        <f>'[1]Activity UPIS-ACQ'!H73</f>
        <v>0</v>
      </c>
      <c r="I73" s="628">
        <f>'[1]Activity UPIS-ACQ'!I73</f>
        <v>0</v>
      </c>
      <c r="J73" s="628">
        <f>'[1]Activity UPIS-ACQ'!J73</f>
        <v>0</v>
      </c>
      <c r="K73" s="628">
        <f>'[1]Activity UPIS-ACQ'!K73</f>
        <v>0</v>
      </c>
      <c r="L73" s="628">
        <f>'[1]Activity UPIS-ACQ'!L73</f>
        <v>0</v>
      </c>
      <c r="M73" s="628">
        <f>'[1]Activity UPIS-ACQ'!M73</f>
        <v>0</v>
      </c>
      <c r="N73" s="628">
        <f>'[1]Activity UPIS-ACQ'!N73</f>
        <v>0</v>
      </c>
      <c r="O73" s="628">
        <f>'[1]Activity UPIS-ACQ'!O73</f>
        <v>0</v>
      </c>
      <c r="P73" s="628">
        <f>'[1]Activity UPIS-ACQ'!P73</f>
        <v>0</v>
      </c>
      <c r="Q73" s="628">
        <f>'[1]Activity UPIS-ACQ'!Q73</f>
        <v>0</v>
      </c>
      <c r="R73" s="628">
        <f>'[1]Activity UPIS-ACQ'!R73</f>
        <v>0</v>
      </c>
      <c r="S73" s="628">
        <f>'[1]Activity UPIS-ACQ'!S73</f>
        <v>0</v>
      </c>
      <c r="T73" s="628">
        <f>'[1]Activity UPIS-ACQ'!T73</f>
        <v>0</v>
      </c>
      <c r="U73" s="628">
        <f>'[1]Activity UPIS-ACQ'!U73</f>
        <v>0</v>
      </c>
      <c r="V73" s="628">
        <f>'[1]Activity UPIS-ACQ'!V73</f>
        <v>0</v>
      </c>
      <c r="W73" s="628">
        <f>'[1]Activity UPIS-ACQ'!W73</f>
        <v>0</v>
      </c>
      <c r="X73" s="628">
        <f>'[1]Activity UPIS-ACQ'!X73</f>
        <v>0</v>
      </c>
      <c r="Y73" s="628">
        <f>'[1]Activity UPIS-ACQ'!Y73</f>
        <v>0</v>
      </c>
      <c r="Z73" s="628">
        <f>'[1]Activity UPIS-ACQ'!Z73</f>
        <v>0</v>
      </c>
      <c r="AA73" s="628">
        <f>'[1]Activity UPIS-ACQ'!AA73</f>
        <v>0</v>
      </c>
      <c r="AB73" s="628">
        <f>'[1]Activity UPIS-ACQ'!AB73</f>
        <v>0</v>
      </c>
      <c r="AC73" s="628">
        <f>'[1]Activity UPIS-ACQ'!AC73</f>
        <v>0</v>
      </c>
      <c r="AE73" s="615">
        <f t="shared" si="0"/>
        <v>0</v>
      </c>
      <c r="AF73" s="615"/>
      <c r="AG73" s="615">
        <f t="shared" si="1"/>
        <v>0</v>
      </c>
    </row>
    <row r="74" spans="2:33">
      <c r="B74" s="161">
        <v>64</v>
      </c>
      <c r="C74" s="624" t="str">
        <f>'[1]Activity UPIS-ACQ'!C74</f>
        <v>Water</v>
      </c>
      <c r="D74" s="624">
        <f>'[1]Activity UPIS-ACQ'!D74</f>
        <v>341400</v>
      </c>
      <c r="E74" s="625" t="str">
        <f>'[1]Activity UPIS-ACQ'!E74</f>
        <v>341400-Trans Equip Other</v>
      </c>
      <c r="F74" s="624" t="str">
        <f>'[1]Activity UPIS-ACQ'!F74</f>
        <v>10134100</v>
      </c>
      <c r="G74" s="624">
        <f>'[1]Activity UPIS-ACQ'!G74</f>
        <v>341.5</v>
      </c>
      <c r="H74" s="628">
        <f>'[1]Activity UPIS-ACQ'!H74</f>
        <v>0</v>
      </c>
      <c r="I74" s="628">
        <f>'[1]Activity UPIS-ACQ'!I74</f>
        <v>0</v>
      </c>
      <c r="J74" s="628">
        <f>'[1]Activity UPIS-ACQ'!J74</f>
        <v>0</v>
      </c>
      <c r="K74" s="628">
        <f>'[1]Activity UPIS-ACQ'!K74</f>
        <v>0</v>
      </c>
      <c r="L74" s="628">
        <f>'[1]Activity UPIS-ACQ'!L74</f>
        <v>0</v>
      </c>
      <c r="M74" s="628">
        <f>'[1]Activity UPIS-ACQ'!M74</f>
        <v>0</v>
      </c>
      <c r="N74" s="628">
        <f>'[1]Activity UPIS-ACQ'!N74</f>
        <v>0</v>
      </c>
      <c r="O74" s="628">
        <f>'[1]Activity UPIS-ACQ'!O74</f>
        <v>0</v>
      </c>
      <c r="P74" s="628">
        <f>'[1]Activity UPIS-ACQ'!P74</f>
        <v>0</v>
      </c>
      <c r="Q74" s="628">
        <f>'[1]Activity UPIS-ACQ'!Q74</f>
        <v>0</v>
      </c>
      <c r="R74" s="628">
        <f>'[1]Activity UPIS-ACQ'!R74</f>
        <v>0</v>
      </c>
      <c r="S74" s="628">
        <f>'[1]Activity UPIS-ACQ'!S74</f>
        <v>0</v>
      </c>
      <c r="T74" s="628">
        <f>'[1]Activity UPIS-ACQ'!T74</f>
        <v>0</v>
      </c>
      <c r="U74" s="628">
        <f>'[1]Activity UPIS-ACQ'!U74</f>
        <v>0</v>
      </c>
      <c r="V74" s="628">
        <f>'[1]Activity UPIS-ACQ'!V74</f>
        <v>0</v>
      </c>
      <c r="W74" s="628">
        <f>'[1]Activity UPIS-ACQ'!W74</f>
        <v>0</v>
      </c>
      <c r="X74" s="628">
        <f>'[1]Activity UPIS-ACQ'!X74</f>
        <v>0</v>
      </c>
      <c r="Y74" s="628">
        <f>'[1]Activity UPIS-ACQ'!Y74</f>
        <v>0</v>
      </c>
      <c r="Z74" s="628">
        <f>'[1]Activity UPIS-ACQ'!Z74</f>
        <v>0</v>
      </c>
      <c r="AA74" s="628">
        <f>'[1]Activity UPIS-ACQ'!AA74</f>
        <v>0</v>
      </c>
      <c r="AB74" s="628">
        <f>'[1]Activity UPIS-ACQ'!AB74</f>
        <v>0</v>
      </c>
      <c r="AC74" s="628">
        <f>'[1]Activity UPIS-ACQ'!AC74</f>
        <v>0</v>
      </c>
      <c r="AE74" s="615">
        <f t="shared" si="0"/>
        <v>0</v>
      </c>
      <c r="AF74" s="615"/>
      <c r="AG74" s="615">
        <f t="shared" si="1"/>
        <v>0</v>
      </c>
    </row>
    <row r="75" spans="2:33">
      <c r="B75" s="161">
        <v>65</v>
      </c>
      <c r="C75" s="624" t="str">
        <f>'[1]Activity UPIS-ACQ'!C75</f>
        <v>Water</v>
      </c>
      <c r="D75" s="624">
        <f>'[1]Activity UPIS-ACQ'!D75</f>
        <v>342000</v>
      </c>
      <c r="E75" s="625" t="str">
        <f>'[1]Activity UPIS-ACQ'!E75</f>
        <v>342000-Stores Equipment</v>
      </c>
      <c r="F75" s="624" t="str">
        <f>'[1]Activity UPIS-ACQ'!F75</f>
        <v>10134200</v>
      </c>
      <c r="G75" s="624">
        <f>'[1]Activity UPIS-ACQ'!G75</f>
        <v>342.5</v>
      </c>
      <c r="H75" s="628">
        <f>'[1]Activity UPIS-ACQ'!H75</f>
        <v>0</v>
      </c>
      <c r="I75" s="628">
        <f>'[1]Activity UPIS-ACQ'!I75</f>
        <v>0</v>
      </c>
      <c r="J75" s="628">
        <f>'[1]Activity UPIS-ACQ'!J75</f>
        <v>0</v>
      </c>
      <c r="K75" s="628">
        <f>'[1]Activity UPIS-ACQ'!K75</f>
        <v>0</v>
      </c>
      <c r="L75" s="628">
        <f>'[1]Activity UPIS-ACQ'!L75</f>
        <v>0</v>
      </c>
      <c r="M75" s="628">
        <f>'[1]Activity UPIS-ACQ'!M75</f>
        <v>0</v>
      </c>
      <c r="N75" s="628">
        <f>'[1]Activity UPIS-ACQ'!N75</f>
        <v>0</v>
      </c>
      <c r="O75" s="628">
        <f>'[1]Activity UPIS-ACQ'!O75</f>
        <v>0</v>
      </c>
      <c r="P75" s="628">
        <f>'[1]Activity UPIS-ACQ'!P75</f>
        <v>0</v>
      </c>
      <c r="Q75" s="628">
        <f>'[1]Activity UPIS-ACQ'!Q75</f>
        <v>0</v>
      </c>
      <c r="R75" s="628">
        <f>'[1]Activity UPIS-ACQ'!R75</f>
        <v>0</v>
      </c>
      <c r="S75" s="628">
        <f>'[1]Activity UPIS-ACQ'!S75</f>
        <v>0</v>
      </c>
      <c r="T75" s="628">
        <f>'[1]Activity UPIS-ACQ'!T75</f>
        <v>0</v>
      </c>
      <c r="U75" s="628">
        <f>'[1]Activity UPIS-ACQ'!U75</f>
        <v>0</v>
      </c>
      <c r="V75" s="628">
        <f>'[1]Activity UPIS-ACQ'!V75</f>
        <v>0</v>
      </c>
      <c r="W75" s="628">
        <f>'[1]Activity UPIS-ACQ'!W75</f>
        <v>0</v>
      </c>
      <c r="X75" s="628">
        <f>'[1]Activity UPIS-ACQ'!X75</f>
        <v>0</v>
      </c>
      <c r="Y75" s="628">
        <f>'[1]Activity UPIS-ACQ'!Y75</f>
        <v>0</v>
      </c>
      <c r="Z75" s="628">
        <f>'[1]Activity UPIS-ACQ'!Z75</f>
        <v>0</v>
      </c>
      <c r="AA75" s="628">
        <f>'[1]Activity UPIS-ACQ'!AA75</f>
        <v>0</v>
      </c>
      <c r="AB75" s="628">
        <f>'[1]Activity UPIS-ACQ'!AB75</f>
        <v>0</v>
      </c>
      <c r="AC75" s="628">
        <f>'[1]Activity UPIS-ACQ'!AC75</f>
        <v>0</v>
      </c>
      <c r="AE75" s="615">
        <f t="shared" si="0"/>
        <v>0</v>
      </c>
      <c r="AF75" s="615"/>
      <c r="AG75" s="615">
        <f t="shared" si="1"/>
        <v>0</v>
      </c>
    </row>
    <row r="76" spans="2:33">
      <c r="B76" s="161">
        <v>66</v>
      </c>
      <c r="C76" s="624" t="str">
        <f>'[1]Activity UPIS-ACQ'!C76</f>
        <v>Water</v>
      </c>
      <c r="D76" s="624">
        <f>'[1]Activity UPIS-ACQ'!D76</f>
        <v>343000</v>
      </c>
      <c r="E76" s="625" t="str">
        <f>'[1]Activity UPIS-ACQ'!E76</f>
        <v>343000-Tools,Shop,Garage Equip</v>
      </c>
      <c r="F76" s="624" t="str">
        <f>'[1]Activity UPIS-ACQ'!F76</f>
        <v>10134300</v>
      </c>
      <c r="G76" s="624">
        <f>'[1]Activity UPIS-ACQ'!G76</f>
        <v>343.5</v>
      </c>
      <c r="H76" s="628">
        <f>'[1]Activity UPIS-ACQ'!H76</f>
        <v>0</v>
      </c>
      <c r="I76" s="628">
        <f>'[1]Activity UPIS-ACQ'!I76</f>
        <v>0</v>
      </c>
      <c r="J76" s="628">
        <f>'[1]Activity UPIS-ACQ'!J76</f>
        <v>0</v>
      </c>
      <c r="K76" s="628">
        <f>'[1]Activity UPIS-ACQ'!K76</f>
        <v>0</v>
      </c>
      <c r="L76" s="628">
        <f>'[1]Activity UPIS-ACQ'!L76</f>
        <v>0</v>
      </c>
      <c r="M76" s="628">
        <f>'[1]Activity UPIS-ACQ'!M76</f>
        <v>0</v>
      </c>
      <c r="N76" s="628">
        <f>'[1]Activity UPIS-ACQ'!N76</f>
        <v>0</v>
      </c>
      <c r="O76" s="628">
        <f>'[1]Activity UPIS-ACQ'!O76</f>
        <v>0</v>
      </c>
      <c r="P76" s="628">
        <f>'[1]Activity UPIS-ACQ'!P76</f>
        <v>0</v>
      </c>
      <c r="Q76" s="628">
        <f>'[1]Activity UPIS-ACQ'!Q76</f>
        <v>0</v>
      </c>
      <c r="R76" s="628">
        <f>'[1]Activity UPIS-ACQ'!R76</f>
        <v>0</v>
      </c>
      <c r="S76" s="628">
        <f>'[1]Activity UPIS-ACQ'!S76</f>
        <v>0</v>
      </c>
      <c r="T76" s="628">
        <f>'[1]Activity UPIS-ACQ'!T76</f>
        <v>0</v>
      </c>
      <c r="U76" s="628">
        <f>'[1]Activity UPIS-ACQ'!U76</f>
        <v>0</v>
      </c>
      <c r="V76" s="628">
        <f>'[1]Activity UPIS-ACQ'!V76</f>
        <v>0</v>
      </c>
      <c r="W76" s="628">
        <f>'[1]Activity UPIS-ACQ'!W76</f>
        <v>0</v>
      </c>
      <c r="X76" s="628">
        <f>'[1]Activity UPIS-ACQ'!X76</f>
        <v>0</v>
      </c>
      <c r="Y76" s="628">
        <f>'[1]Activity UPIS-ACQ'!Y76</f>
        <v>0</v>
      </c>
      <c r="Z76" s="628">
        <f>'[1]Activity UPIS-ACQ'!Z76</f>
        <v>0</v>
      </c>
      <c r="AA76" s="628">
        <f>'[1]Activity UPIS-ACQ'!AA76</f>
        <v>0</v>
      </c>
      <c r="AB76" s="628">
        <f>'[1]Activity UPIS-ACQ'!AB76</f>
        <v>0</v>
      </c>
      <c r="AC76" s="628">
        <f>'[1]Activity UPIS-ACQ'!AC76</f>
        <v>0</v>
      </c>
      <c r="AE76" s="615">
        <f t="shared" si="0"/>
        <v>0</v>
      </c>
      <c r="AF76" s="615"/>
      <c r="AG76" s="615">
        <f t="shared" si="1"/>
        <v>0</v>
      </c>
    </row>
    <row r="77" spans="2:33">
      <c r="B77" s="161">
        <v>67</v>
      </c>
      <c r="C77" s="624" t="str">
        <f>'[1]Activity UPIS-ACQ'!C77</f>
        <v>Water</v>
      </c>
      <c r="D77" s="624">
        <f>'[1]Activity UPIS-ACQ'!D77</f>
        <v>344000</v>
      </c>
      <c r="E77" s="625" t="str">
        <f>'[1]Activity UPIS-ACQ'!E77</f>
        <v>344000-Laboratory Equipment</v>
      </c>
      <c r="F77" s="624" t="str">
        <f>'[1]Activity UPIS-ACQ'!F77</f>
        <v>10134400</v>
      </c>
      <c r="G77" s="624">
        <f>'[1]Activity UPIS-ACQ'!G77</f>
        <v>344.5</v>
      </c>
      <c r="H77" s="628">
        <f>'[1]Activity UPIS-ACQ'!H77</f>
        <v>0</v>
      </c>
      <c r="I77" s="628">
        <f>'[1]Activity UPIS-ACQ'!I77</f>
        <v>0</v>
      </c>
      <c r="J77" s="628">
        <f>'[1]Activity UPIS-ACQ'!J77</f>
        <v>0</v>
      </c>
      <c r="K77" s="628">
        <f>'[1]Activity UPIS-ACQ'!K77</f>
        <v>0</v>
      </c>
      <c r="L77" s="628">
        <f>'[1]Activity UPIS-ACQ'!L77</f>
        <v>0</v>
      </c>
      <c r="M77" s="628">
        <f>'[1]Activity UPIS-ACQ'!M77</f>
        <v>0</v>
      </c>
      <c r="N77" s="628">
        <f>'[1]Activity UPIS-ACQ'!N77</f>
        <v>0</v>
      </c>
      <c r="O77" s="628">
        <f>'[1]Activity UPIS-ACQ'!O77</f>
        <v>0</v>
      </c>
      <c r="P77" s="628">
        <f>'[1]Activity UPIS-ACQ'!P77</f>
        <v>0</v>
      </c>
      <c r="Q77" s="628">
        <f>'[1]Activity UPIS-ACQ'!Q77</f>
        <v>0</v>
      </c>
      <c r="R77" s="628">
        <f>'[1]Activity UPIS-ACQ'!R77</f>
        <v>0</v>
      </c>
      <c r="S77" s="628">
        <f>'[1]Activity UPIS-ACQ'!S77</f>
        <v>0</v>
      </c>
      <c r="T77" s="628">
        <f>'[1]Activity UPIS-ACQ'!T77</f>
        <v>0</v>
      </c>
      <c r="U77" s="628">
        <f>'[1]Activity UPIS-ACQ'!U77</f>
        <v>0</v>
      </c>
      <c r="V77" s="628">
        <f>'[1]Activity UPIS-ACQ'!V77</f>
        <v>0</v>
      </c>
      <c r="W77" s="628">
        <f>'[1]Activity UPIS-ACQ'!W77</f>
        <v>0</v>
      </c>
      <c r="X77" s="628">
        <f>'[1]Activity UPIS-ACQ'!X77</f>
        <v>0</v>
      </c>
      <c r="Y77" s="628">
        <f>'[1]Activity UPIS-ACQ'!Y77</f>
        <v>0</v>
      </c>
      <c r="Z77" s="628">
        <f>'[1]Activity UPIS-ACQ'!Z77</f>
        <v>0</v>
      </c>
      <c r="AA77" s="628">
        <f>'[1]Activity UPIS-ACQ'!AA77</f>
        <v>0</v>
      </c>
      <c r="AB77" s="628">
        <f>'[1]Activity UPIS-ACQ'!AB77</f>
        <v>0</v>
      </c>
      <c r="AC77" s="628">
        <f>'[1]Activity UPIS-ACQ'!AC77</f>
        <v>0</v>
      </c>
      <c r="AE77" s="615">
        <f t="shared" ref="AE77:AE84" si="2">SUM(H77:M77)</f>
        <v>0</v>
      </c>
      <c r="AF77" s="615"/>
      <c r="AG77" s="615">
        <f t="shared" ref="AG77:AG84" si="3">SUM(R77:AC77)</f>
        <v>0</v>
      </c>
    </row>
    <row r="78" spans="2:33">
      <c r="B78" s="161">
        <v>68</v>
      </c>
      <c r="C78" s="624" t="str">
        <f>'[1]Activity UPIS-ACQ'!C78</f>
        <v>Water</v>
      </c>
      <c r="D78" s="624">
        <f>'[1]Activity UPIS-ACQ'!D78</f>
        <v>345000</v>
      </c>
      <c r="E78" s="625" t="str">
        <f>'[1]Activity UPIS-ACQ'!E78</f>
        <v>345000-Power Operated Equipment</v>
      </c>
      <c r="F78" s="624" t="str">
        <f>'[1]Activity UPIS-ACQ'!F78</f>
        <v>10134500</v>
      </c>
      <c r="G78" s="624">
        <f>'[1]Activity UPIS-ACQ'!G78</f>
        <v>345.5</v>
      </c>
      <c r="H78" s="628">
        <f>'[1]Activity UPIS-ACQ'!H78</f>
        <v>0</v>
      </c>
      <c r="I78" s="628">
        <f>'[1]Activity UPIS-ACQ'!I78</f>
        <v>0</v>
      </c>
      <c r="J78" s="628">
        <f>'[1]Activity UPIS-ACQ'!J78</f>
        <v>0</v>
      </c>
      <c r="K78" s="628">
        <f>'[1]Activity UPIS-ACQ'!K78</f>
        <v>0</v>
      </c>
      <c r="L78" s="628">
        <f>'[1]Activity UPIS-ACQ'!L78</f>
        <v>0</v>
      </c>
      <c r="M78" s="628">
        <f>'[1]Activity UPIS-ACQ'!M78</f>
        <v>0</v>
      </c>
      <c r="N78" s="628">
        <f>'[1]Activity UPIS-ACQ'!N78</f>
        <v>0</v>
      </c>
      <c r="O78" s="628">
        <f>'[1]Activity UPIS-ACQ'!O78</f>
        <v>0</v>
      </c>
      <c r="P78" s="628">
        <f>'[1]Activity UPIS-ACQ'!P78</f>
        <v>0</v>
      </c>
      <c r="Q78" s="628">
        <f>'[1]Activity UPIS-ACQ'!Q78</f>
        <v>0</v>
      </c>
      <c r="R78" s="628">
        <f>'[1]Activity UPIS-ACQ'!R78</f>
        <v>0</v>
      </c>
      <c r="S78" s="628">
        <f>'[1]Activity UPIS-ACQ'!S78</f>
        <v>0</v>
      </c>
      <c r="T78" s="628">
        <f>'[1]Activity UPIS-ACQ'!T78</f>
        <v>0</v>
      </c>
      <c r="U78" s="628">
        <f>'[1]Activity UPIS-ACQ'!U78</f>
        <v>0</v>
      </c>
      <c r="V78" s="628">
        <f>'[1]Activity UPIS-ACQ'!V78</f>
        <v>0</v>
      </c>
      <c r="W78" s="628">
        <f>'[1]Activity UPIS-ACQ'!W78</f>
        <v>0</v>
      </c>
      <c r="X78" s="628">
        <f>'[1]Activity UPIS-ACQ'!X78</f>
        <v>0</v>
      </c>
      <c r="Y78" s="628">
        <f>'[1]Activity UPIS-ACQ'!Y78</f>
        <v>0</v>
      </c>
      <c r="Z78" s="628">
        <f>'[1]Activity UPIS-ACQ'!Z78</f>
        <v>0</v>
      </c>
      <c r="AA78" s="628">
        <f>'[1]Activity UPIS-ACQ'!AA78</f>
        <v>0</v>
      </c>
      <c r="AB78" s="628">
        <f>'[1]Activity UPIS-ACQ'!AB78</f>
        <v>0</v>
      </c>
      <c r="AC78" s="628">
        <f>'[1]Activity UPIS-ACQ'!AC78</f>
        <v>0</v>
      </c>
      <c r="AE78" s="615">
        <f t="shared" si="2"/>
        <v>0</v>
      </c>
      <c r="AF78" s="615"/>
      <c r="AG78" s="615">
        <f t="shared" si="3"/>
        <v>0</v>
      </c>
    </row>
    <row r="79" spans="2:33">
      <c r="B79" s="161">
        <v>69</v>
      </c>
      <c r="C79" s="624" t="str">
        <f>'[1]Activity UPIS-ACQ'!C79</f>
        <v>Water</v>
      </c>
      <c r="D79" s="624">
        <f>'[1]Activity UPIS-ACQ'!D79</f>
        <v>346100</v>
      </c>
      <c r="E79" s="625" t="str">
        <f>'[1]Activity UPIS-ACQ'!E79</f>
        <v>346100-Comm Equip Non-Telephone</v>
      </c>
      <c r="F79" s="624" t="str">
        <f>'[1]Activity UPIS-ACQ'!F79</f>
        <v>10134600</v>
      </c>
      <c r="G79" s="624">
        <f>'[1]Activity UPIS-ACQ'!G79</f>
        <v>346.5</v>
      </c>
      <c r="H79" s="628">
        <f>'[1]Activity UPIS-ACQ'!H79</f>
        <v>0</v>
      </c>
      <c r="I79" s="628">
        <f>'[1]Activity UPIS-ACQ'!I79</f>
        <v>0</v>
      </c>
      <c r="J79" s="628">
        <f>'[1]Activity UPIS-ACQ'!J79</f>
        <v>0</v>
      </c>
      <c r="K79" s="628">
        <f>'[1]Activity UPIS-ACQ'!K79</f>
        <v>0</v>
      </c>
      <c r="L79" s="628">
        <f>'[1]Activity UPIS-ACQ'!L79</f>
        <v>0</v>
      </c>
      <c r="M79" s="628">
        <f>'[1]Activity UPIS-ACQ'!M79</f>
        <v>0</v>
      </c>
      <c r="N79" s="628">
        <f>'[1]Activity UPIS-ACQ'!N79</f>
        <v>0</v>
      </c>
      <c r="O79" s="628">
        <f>'[1]Activity UPIS-ACQ'!O79</f>
        <v>0</v>
      </c>
      <c r="P79" s="628">
        <f>'[1]Activity UPIS-ACQ'!P79</f>
        <v>0</v>
      </c>
      <c r="Q79" s="628">
        <f>'[1]Activity UPIS-ACQ'!Q79</f>
        <v>0</v>
      </c>
      <c r="R79" s="628">
        <f>'[1]Activity UPIS-ACQ'!R79</f>
        <v>0</v>
      </c>
      <c r="S79" s="628">
        <f>'[1]Activity UPIS-ACQ'!S79</f>
        <v>0</v>
      </c>
      <c r="T79" s="628">
        <f>'[1]Activity UPIS-ACQ'!T79</f>
        <v>0</v>
      </c>
      <c r="U79" s="628">
        <f>'[1]Activity UPIS-ACQ'!U79</f>
        <v>0</v>
      </c>
      <c r="V79" s="628">
        <f>'[1]Activity UPIS-ACQ'!V79</f>
        <v>0</v>
      </c>
      <c r="W79" s="628">
        <f>'[1]Activity UPIS-ACQ'!W79</f>
        <v>0</v>
      </c>
      <c r="X79" s="628">
        <f>'[1]Activity UPIS-ACQ'!X79</f>
        <v>0</v>
      </c>
      <c r="Y79" s="628">
        <f>'[1]Activity UPIS-ACQ'!Y79</f>
        <v>0</v>
      </c>
      <c r="Z79" s="628">
        <f>'[1]Activity UPIS-ACQ'!Z79</f>
        <v>0</v>
      </c>
      <c r="AA79" s="628">
        <f>'[1]Activity UPIS-ACQ'!AA79</f>
        <v>0</v>
      </c>
      <c r="AB79" s="628">
        <f>'[1]Activity UPIS-ACQ'!AB79</f>
        <v>0</v>
      </c>
      <c r="AC79" s="628">
        <f>'[1]Activity UPIS-ACQ'!AC79</f>
        <v>0</v>
      </c>
      <c r="AE79" s="615">
        <f t="shared" si="2"/>
        <v>0</v>
      </c>
      <c r="AF79" s="615"/>
      <c r="AG79" s="615">
        <f t="shared" si="3"/>
        <v>0</v>
      </c>
    </row>
    <row r="80" spans="2:33">
      <c r="B80" s="161">
        <v>70</v>
      </c>
      <c r="C80" s="624" t="str">
        <f>'[1]Activity UPIS-ACQ'!C80</f>
        <v>Water</v>
      </c>
      <c r="D80" s="624">
        <f>'[1]Activity UPIS-ACQ'!D80</f>
        <v>346200</v>
      </c>
      <c r="E80" s="625" t="str">
        <f>'[1]Activity UPIS-ACQ'!E80</f>
        <v>346200-Comm Equip Telephone</v>
      </c>
      <c r="F80" s="624" t="str">
        <f>'[1]Activity UPIS-ACQ'!F80</f>
        <v>10134600</v>
      </c>
      <c r="G80" s="624">
        <f>'[1]Activity UPIS-ACQ'!G80</f>
        <v>346.5</v>
      </c>
      <c r="H80" s="628">
        <f>'[1]Activity UPIS-ACQ'!H80</f>
        <v>0</v>
      </c>
      <c r="I80" s="628">
        <f>'[1]Activity UPIS-ACQ'!I80</f>
        <v>0</v>
      </c>
      <c r="J80" s="628">
        <f>'[1]Activity UPIS-ACQ'!J80</f>
        <v>0</v>
      </c>
      <c r="K80" s="628">
        <f>'[1]Activity UPIS-ACQ'!K80</f>
        <v>0</v>
      </c>
      <c r="L80" s="628">
        <f>'[1]Activity UPIS-ACQ'!L80</f>
        <v>0</v>
      </c>
      <c r="M80" s="628">
        <f>'[1]Activity UPIS-ACQ'!M80</f>
        <v>0</v>
      </c>
      <c r="N80" s="628">
        <f>'[1]Activity UPIS-ACQ'!N80</f>
        <v>0</v>
      </c>
      <c r="O80" s="628">
        <f>'[1]Activity UPIS-ACQ'!O80</f>
        <v>0</v>
      </c>
      <c r="P80" s="628">
        <f>'[1]Activity UPIS-ACQ'!P80</f>
        <v>0</v>
      </c>
      <c r="Q80" s="628">
        <f>'[1]Activity UPIS-ACQ'!Q80</f>
        <v>0</v>
      </c>
      <c r="R80" s="628">
        <f>'[1]Activity UPIS-ACQ'!R80</f>
        <v>0</v>
      </c>
      <c r="S80" s="628">
        <f>'[1]Activity UPIS-ACQ'!S80</f>
        <v>0</v>
      </c>
      <c r="T80" s="628">
        <f>'[1]Activity UPIS-ACQ'!T80</f>
        <v>0</v>
      </c>
      <c r="U80" s="628">
        <f>'[1]Activity UPIS-ACQ'!U80</f>
        <v>0</v>
      </c>
      <c r="V80" s="628">
        <f>'[1]Activity UPIS-ACQ'!V80</f>
        <v>0</v>
      </c>
      <c r="W80" s="628">
        <f>'[1]Activity UPIS-ACQ'!W80</f>
        <v>0</v>
      </c>
      <c r="X80" s="628">
        <f>'[1]Activity UPIS-ACQ'!X80</f>
        <v>0</v>
      </c>
      <c r="Y80" s="628">
        <f>'[1]Activity UPIS-ACQ'!Y80</f>
        <v>0</v>
      </c>
      <c r="Z80" s="628">
        <f>'[1]Activity UPIS-ACQ'!Z80</f>
        <v>0</v>
      </c>
      <c r="AA80" s="628">
        <f>'[1]Activity UPIS-ACQ'!AA80</f>
        <v>0</v>
      </c>
      <c r="AB80" s="628">
        <f>'[1]Activity UPIS-ACQ'!AB80</f>
        <v>0</v>
      </c>
      <c r="AC80" s="628">
        <f>'[1]Activity UPIS-ACQ'!AC80</f>
        <v>0</v>
      </c>
      <c r="AE80" s="615">
        <f t="shared" si="2"/>
        <v>0</v>
      </c>
      <c r="AF80" s="615"/>
      <c r="AG80" s="615">
        <f t="shared" si="3"/>
        <v>0</v>
      </c>
    </row>
    <row r="81" spans="2:33">
      <c r="B81" s="161">
        <v>71</v>
      </c>
      <c r="C81" s="624" t="str">
        <f>'[1]Activity UPIS-ACQ'!C81</f>
        <v>Water</v>
      </c>
      <c r="D81" s="624">
        <f>'[1]Activity UPIS-ACQ'!D81</f>
        <v>347000</v>
      </c>
      <c r="E81" s="625" t="str">
        <f>'[1]Activity UPIS-ACQ'!E81</f>
        <v>347000-Misc Equipment</v>
      </c>
      <c r="F81" s="624" t="str">
        <f>'[1]Activity UPIS-ACQ'!F81</f>
        <v>10134700</v>
      </c>
      <c r="G81" s="624">
        <f>'[1]Activity UPIS-ACQ'!G81</f>
        <v>347.5</v>
      </c>
      <c r="H81" s="628">
        <f>'[1]Activity UPIS-ACQ'!H81</f>
        <v>0</v>
      </c>
      <c r="I81" s="628">
        <f>'[1]Activity UPIS-ACQ'!I81</f>
        <v>0</v>
      </c>
      <c r="J81" s="628">
        <f>'[1]Activity UPIS-ACQ'!J81</f>
        <v>0</v>
      </c>
      <c r="K81" s="628">
        <f>'[1]Activity UPIS-ACQ'!K81</f>
        <v>0</v>
      </c>
      <c r="L81" s="628">
        <f>'[1]Activity UPIS-ACQ'!L81</f>
        <v>0</v>
      </c>
      <c r="M81" s="628">
        <f>'[1]Activity UPIS-ACQ'!M81</f>
        <v>0</v>
      </c>
      <c r="N81" s="628">
        <f>'[1]Activity UPIS-ACQ'!N81</f>
        <v>0</v>
      </c>
      <c r="O81" s="628">
        <f>'[1]Activity UPIS-ACQ'!O81</f>
        <v>0</v>
      </c>
      <c r="P81" s="628">
        <f>'[1]Activity UPIS-ACQ'!P81</f>
        <v>0</v>
      </c>
      <c r="Q81" s="628">
        <f>'[1]Activity UPIS-ACQ'!Q81</f>
        <v>0</v>
      </c>
      <c r="R81" s="628">
        <f>'[1]Activity UPIS-ACQ'!R81</f>
        <v>0</v>
      </c>
      <c r="S81" s="628">
        <f>'[1]Activity UPIS-ACQ'!S81</f>
        <v>0</v>
      </c>
      <c r="T81" s="628">
        <f>'[1]Activity UPIS-ACQ'!T81</f>
        <v>0</v>
      </c>
      <c r="U81" s="628">
        <f>'[1]Activity UPIS-ACQ'!U81</f>
        <v>0</v>
      </c>
      <c r="V81" s="628">
        <f>'[1]Activity UPIS-ACQ'!V81</f>
        <v>0</v>
      </c>
      <c r="W81" s="628">
        <f>'[1]Activity UPIS-ACQ'!W81</f>
        <v>0</v>
      </c>
      <c r="X81" s="628">
        <f>'[1]Activity UPIS-ACQ'!X81</f>
        <v>0</v>
      </c>
      <c r="Y81" s="628">
        <f>'[1]Activity UPIS-ACQ'!Y81</f>
        <v>0</v>
      </c>
      <c r="Z81" s="628">
        <f>'[1]Activity UPIS-ACQ'!Z81</f>
        <v>0</v>
      </c>
      <c r="AA81" s="628">
        <f>'[1]Activity UPIS-ACQ'!AA81</f>
        <v>0</v>
      </c>
      <c r="AB81" s="628">
        <f>'[1]Activity UPIS-ACQ'!AB81</f>
        <v>0</v>
      </c>
      <c r="AC81" s="628">
        <f>'[1]Activity UPIS-ACQ'!AC81</f>
        <v>0</v>
      </c>
      <c r="AE81" s="615">
        <f t="shared" si="2"/>
        <v>0</v>
      </c>
      <c r="AF81" s="615"/>
      <c r="AG81" s="615">
        <f t="shared" si="3"/>
        <v>0</v>
      </c>
    </row>
    <row r="82" spans="2:33">
      <c r="B82" s="161">
        <v>72</v>
      </c>
      <c r="C82" s="624" t="str">
        <f>'[1]Activity UPIS-ACQ'!C82</f>
        <v>Water</v>
      </c>
      <c r="D82" s="624">
        <f>'[1]Activity UPIS-ACQ'!D82</f>
        <v>348000</v>
      </c>
      <c r="E82" s="625" t="str">
        <f>'[1]Activity UPIS-ACQ'!E82</f>
        <v>348000-Other Tangible Property</v>
      </c>
      <c r="F82" s="624" t="str">
        <f>'[1]Activity UPIS-ACQ'!F82</f>
        <v>10134800</v>
      </c>
      <c r="G82" s="624">
        <f>'[1]Activity UPIS-ACQ'!G82</f>
        <v>348.5</v>
      </c>
      <c r="H82" s="628">
        <f>'[1]Activity UPIS-ACQ'!H82</f>
        <v>0</v>
      </c>
      <c r="I82" s="628">
        <f>'[1]Activity UPIS-ACQ'!I82</f>
        <v>0</v>
      </c>
      <c r="J82" s="628">
        <f>'[1]Activity UPIS-ACQ'!J82</f>
        <v>0</v>
      </c>
      <c r="K82" s="628">
        <f>'[1]Activity UPIS-ACQ'!K82</f>
        <v>0</v>
      </c>
      <c r="L82" s="628">
        <f>'[1]Activity UPIS-ACQ'!L82</f>
        <v>0</v>
      </c>
      <c r="M82" s="628">
        <f>'[1]Activity UPIS-ACQ'!M82</f>
        <v>0</v>
      </c>
      <c r="N82" s="628">
        <f>'[1]Activity UPIS-ACQ'!N82</f>
        <v>0</v>
      </c>
      <c r="O82" s="628">
        <f>'[1]Activity UPIS-ACQ'!O82</f>
        <v>0</v>
      </c>
      <c r="P82" s="628">
        <f>'[1]Activity UPIS-ACQ'!P82</f>
        <v>0</v>
      </c>
      <c r="Q82" s="628">
        <f>'[1]Activity UPIS-ACQ'!Q82</f>
        <v>0</v>
      </c>
      <c r="R82" s="628">
        <f>'[1]Activity UPIS-ACQ'!R82</f>
        <v>0</v>
      </c>
      <c r="S82" s="628">
        <f>'[1]Activity UPIS-ACQ'!S82</f>
        <v>0</v>
      </c>
      <c r="T82" s="628">
        <f>'[1]Activity UPIS-ACQ'!T82</f>
        <v>0</v>
      </c>
      <c r="U82" s="628">
        <f>'[1]Activity UPIS-ACQ'!U82</f>
        <v>0</v>
      </c>
      <c r="V82" s="628">
        <f>'[1]Activity UPIS-ACQ'!V82</f>
        <v>0</v>
      </c>
      <c r="W82" s="628">
        <f>'[1]Activity UPIS-ACQ'!W82</f>
        <v>0</v>
      </c>
      <c r="X82" s="628">
        <f>'[1]Activity UPIS-ACQ'!X82</f>
        <v>0</v>
      </c>
      <c r="Y82" s="628">
        <f>'[1]Activity UPIS-ACQ'!Y82</f>
        <v>0</v>
      </c>
      <c r="Z82" s="628">
        <f>'[1]Activity UPIS-ACQ'!Z82</f>
        <v>0</v>
      </c>
      <c r="AA82" s="628">
        <f>'[1]Activity UPIS-ACQ'!AA82</f>
        <v>0</v>
      </c>
      <c r="AB82" s="628">
        <f>'[1]Activity UPIS-ACQ'!AB82</f>
        <v>0</v>
      </c>
      <c r="AC82" s="628">
        <f>'[1]Activity UPIS-ACQ'!AC82</f>
        <v>0</v>
      </c>
      <c r="AE82" s="615">
        <f t="shared" si="2"/>
        <v>0</v>
      </c>
      <c r="AF82" s="615"/>
      <c r="AG82" s="615">
        <f t="shared" si="3"/>
        <v>0</v>
      </c>
    </row>
    <row r="83" spans="2:33">
      <c r="B83" s="161">
        <v>73</v>
      </c>
      <c r="C83" s="624">
        <f>'[1]Activity UPIS-ACQ'!C83</f>
        <v>0</v>
      </c>
      <c r="D83" s="624">
        <f>'[1]Activity UPIS-ACQ'!D83</f>
        <v>0</v>
      </c>
      <c r="E83" s="625">
        <f>'[1]Activity UPIS-ACQ'!E83</f>
        <v>0</v>
      </c>
      <c r="F83" s="624">
        <f>'[1]Activity UPIS-ACQ'!F83</f>
        <v>0</v>
      </c>
      <c r="G83" s="624">
        <f>'[1]Activity UPIS-ACQ'!G83</f>
        <v>0</v>
      </c>
      <c r="H83" s="628">
        <f>'[1]Activity UPIS-ACQ'!H83</f>
        <v>0</v>
      </c>
      <c r="I83" s="628">
        <f>'[1]Activity UPIS-ACQ'!I83</f>
        <v>0</v>
      </c>
      <c r="J83" s="628">
        <f>'[1]Activity UPIS-ACQ'!J83</f>
        <v>0</v>
      </c>
      <c r="K83" s="628">
        <f>'[1]Activity UPIS-ACQ'!K83</f>
        <v>0</v>
      </c>
      <c r="L83" s="628">
        <f>'[1]Activity UPIS-ACQ'!L83</f>
        <v>0</v>
      </c>
      <c r="M83" s="628">
        <f>'[1]Activity UPIS-ACQ'!M83</f>
        <v>0</v>
      </c>
      <c r="N83" s="628">
        <f>'[1]Activity UPIS-ACQ'!N83</f>
        <v>0</v>
      </c>
      <c r="O83" s="628">
        <f>'[1]Activity UPIS-ACQ'!O83</f>
        <v>0</v>
      </c>
      <c r="P83" s="628">
        <f>'[1]Activity UPIS-ACQ'!P83</f>
        <v>0</v>
      </c>
      <c r="Q83" s="628">
        <f>'[1]Activity UPIS-ACQ'!Q83</f>
        <v>0</v>
      </c>
      <c r="R83" s="628">
        <f>'[1]Activity UPIS-ACQ'!R83</f>
        <v>0</v>
      </c>
      <c r="S83" s="628">
        <f>'[1]Activity UPIS-ACQ'!S83</f>
        <v>0</v>
      </c>
      <c r="T83" s="628">
        <f>'[1]Activity UPIS-ACQ'!T83</f>
        <v>0</v>
      </c>
      <c r="U83" s="628">
        <f>'[1]Activity UPIS-ACQ'!U83</f>
        <v>0</v>
      </c>
      <c r="V83" s="628">
        <f>'[1]Activity UPIS-ACQ'!V83</f>
        <v>0</v>
      </c>
      <c r="W83" s="628">
        <f>'[1]Activity UPIS-ACQ'!W83</f>
        <v>0</v>
      </c>
      <c r="X83" s="628">
        <f>'[1]Activity UPIS-ACQ'!X83</f>
        <v>0</v>
      </c>
      <c r="Y83" s="628">
        <f>'[1]Activity UPIS-ACQ'!Y83</f>
        <v>0</v>
      </c>
      <c r="Z83" s="628">
        <f>'[1]Activity UPIS-ACQ'!Z83</f>
        <v>0</v>
      </c>
      <c r="AA83" s="628">
        <f>'[1]Activity UPIS-ACQ'!AA83</f>
        <v>0</v>
      </c>
      <c r="AB83" s="628">
        <f>'[1]Activity UPIS-ACQ'!AB83</f>
        <v>0</v>
      </c>
      <c r="AC83" s="628">
        <f>'[1]Activity UPIS-ACQ'!AC83</f>
        <v>0</v>
      </c>
      <c r="AE83" s="615">
        <f t="shared" si="2"/>
        <v>0</v>
      </c>
      <c r="AF83" s="615"/>
      <c r="AG83" s="615">
        <f t="shared" si="3"/>
        <v>0</v>
      </c>
    </row>
    <row r="84" spans="2:33">
      <c r="B84" s="161">
        <v>74</v>
      </c>
      <c r="C84" s="624">
        <f>'[1]Activity UPIS-ACQ'!C84</f>
        <v>0</v>
      </c>
      <c r="D84" s="624">
        <f>'[1]Activity UPIS-ACQ'!D84</f>
        <v>0</v>
      </c>
      <c r="E84" s="625">
        <f>'[1]Activity UPIS-ACQ'!E84</f>
        <v>0</v>
      </c>
      <c r="F84" s="624">
        <f>'[1]Activity UPIS-ACQ'!F84</f>
        <v>0</v>
      </c>
      <c r="G84" s="624">
        <f>'[1]Activity UPIS-ACQ'!G84</f>
        <v>0</v>
      </c>
      <c r="H84" s="628">
        <f>'[1]Activity UPIS-ACQ'!H84</f>
        <v>0</v>
      </c>
      <c r="I84" s="628">
        <f>'[1]Activity UPIS-ACQ'!I84</f>
        <v>0</v>
      </c>
      <c r="J84" s="628">
        <f>'[1]Activity UPIS-ACQ'!J84</f>
        <v>0</v>
      </c>
      <c r="K84" s="628">
        <f>'[1]Activity UPIS-ACQ'!K84</f>
        <v>0</v>
      </c>
      <c r="L84" s="628">
        <f>'[1]Activity UPIS-ACQ'!L84</f>
        <v>0</v>
      </c>
      <c r="M84" s="628">
        <f>'[1]Activity UPIS-ACQ'!M84</f>
        <v>0</v>
      </c>
      <c r="N84" s="628">
        <f>'[1]Activity UPIS-ACQ'!N84</f>
        <v>0</v>
      </c>
      <c r="O84" s="628">
        <f>'[1]Activity UPIS-ACQ'!O84</f>
        <v>0</v>
      </c>
      <c r="P84" s="628">
        <f>'[1]Activity UPIS-ACQ'!P84</f>
        <v>0</v>
      </c>
      <c r="Q84" s="628">
        <f>'[1]Activity UPIS-ACQ'!Q84</f>
        <v>0</v>
      </c>
      <c r="R84" s="628">
        <f>'[1]Activity UPIS-ACQ'!R84</f>
        <v>0</v>
      </c>
      <c r="S84" s="628">
        <f>'[1]Activity UPIS-ACQ'!S84</f>
        <v>0</v>
      </c>
      <c r="T84" s="628">
        <f>'[1]Activity UPIS-ACQ'!T84</f>
        <v>0</v>
      </c>
      <c r="U84" s="628">
        <f>'[1]Activity UPIS-ACQ'!U84</f>
        <v>0</v>
      </c>
      <c r="V84" s="628">
        <f>'[1]Activity UPIS-ACQ'!V84</f>
        <v>0</v>
      </c>
      <c r="W84" s="628">
        <f>'[1]Activity UPIS-ACQ'!W84</f>
        <v>0</v>
      </c>
      <c r="X84" s="628">
        <f>'[1]Activity UPIS-ACQ'!X84</f>
        <v>0</v>
      </c>
      <c r="Y84" s="628">
        <f>'[1]Activity UPIS-ACQ'!Y84</f>
        <v>0</v>
      </c>
      <c r="Z84" s="628">
        <f>'[1]Activity UPIS-ACQ'!Z84</f>
        <v>0</v>
      </c>
      <c r="AA84" s="628">
        <f>'[1]Activity UPIS-ACQ'!AA84</f>
        <v>0</v>
      </c>
      <c r="AB84" s="628">
        <f>'[1]Activity UPIS-ACQ'!AB84</f>
        <v>0</v>
      </c>
      <c r="AC84" s="628">
        <f>'[1]Activity UPIS-ACQ'!AC84</f>
        <v>0</v>
      </c>
      <c r="AE84" s="615">
        <f t="shared" si="2"/>
        <v>0</v>
      </c>
      <c r="AF84" s="615"/>
      <c r="AG84" s="615">
        <f t="shared" si="3"/>
        <v>0</v>
      </c>
    </row>
    <row r="85" spans="2:33">
      <c r="C85" s="624"/>
      <c r="D85" s="624"/>
      <c r="E85" s="625"/>
      <c r="F85" s="624"/>
      <c r="G85" s="624"/>
      <c r="H85" s="629">
        <f>SUM(H11:H84)</f>
        <v>0</v>
      </c>
      <c r="I85" s="629">
        <f t="shared" ref="I85:AG85" si="4">SUM(I11:I84)</f>
        <v>0</v>
      </c>
      <c r="J85" s="629">
        <f t="shared" si="4"/>
        <v>0</v>
      </c>
      <c r="K85" s="629">
        <f t="shared" si="4"/>
        <v>0</v>
      </c>
      <c r="L85" s="629">
        <f t="shared" si="4"/>
        <v>0</v>
      </c>
      <c r="M85" s="629">
        <f t="shared" si="4"/>
        <v>0</v>
      </c>
      <c r="N85" s="629">
        <f t="shared" si="4"/>
        <v>0</v>
      </c>
      <c r="O85" s="629">
        <f t="shared" si="4"/>
        <v>0</v>
      </c>
      <c r="P85" s="629">
        <f t="shared" si="4"/>
        <v>0</v>
      </c>
      <c r="Q85" s="629">
        <f t="shared" si="4"/>
        <v>0</v>
      </c>
      <c r="R85" s="629">
        <f t="shared" si="4"/>
        <v>0</v>
      </c>
      <c r="S85" s="629">
        <f t="shared" si="4"/>
        <v>0</v>
      </c>
      <c r="T85" s="629">
        <f t="shared" si="4"/>
        <v>0</v>
      </c>
      <c r="U85" s="629">
        <f t="shared" si="4"/>
        <v>0</v>
      </c>
      <c r="V85" s="629">
        <f t="shared" si="4"/>
        <v>0</v>
      </c>
      <c r="W85" s="629">
        <f t="shared" si="4"/>
        <v>0</v>
      </c>
      <c r="X85" s="629">
        <f t="shared" si="4"/>
        <v>0</v>
      </c>
      <c r="Y85" s="629">
        <f t="shared" si="4"/>
        <v>0</v>
      </c>
      <c r="Z85" s="629">
        <f t="shared" si="4"/>
        <v>0</v>
      </c>
      <c r="AA85" s="629">
        <f t="shared" si="4"/>
        <v>0</v>
      </c>
      <c r="AB85" s="629">
        <f t="shared" si="4"/>
        <v>0</v>
      </c>
      <c r="AC85" s="629">
        <f t="shared" si="4"/>
        <v>0</v>
      </c>
      <c r="AE85" s="629">
        <f t="shared" si="4"/>
        <v>0</v>
      </c>
      <c r="AF85" s="615"/>
      <c r="AG85" s="629">
        <f t="shared" si="4"/>
        <v>0</v>
      </c>
    </row>
    <row r="86" spans="2:33">
      <c r="C86" s="624"/>
      <c r="D86" s="624"/>
      <c r="E86" s="625"/>
      <c r="F86" s="624"/>
      <c r="G86" s="624"/>
    </row>
    <row r="87" spans="2:33">
      <c r="C87" s="624"/>
      <c r="D87" s="624"/>
      <c r="E87" s="625" t="s">
        <v>1036</v>
      </c>
      <c r="F87" s="624"/>
      <c r="G87" s="624"/>
      <c r="H87" s="615">
        <f>'[1]Activity UPIS-ACQ'!H87</f>
        <v>0</v>
      </c>
      <c r="I87" s="615">
        <f>'[1]Activity UPIS-ACQ'!I87</f>
        <v>0</v>
      </c>
      <c r="J87" s="615">
        <f>'[1]Activity UPIS-ACQ'!J87</f>
        <v>0</v>
      </c>
      <c r="K87" s="615">
        <f>'[1]Activity UPIS-ACQ'!K87</f>
        <v>0</v>
      </c>
      <c r="L87" s="615">
        <f>'[1]Activity UPIS-ACQ'!L87</f>
        <v>0</v>
      </c>
      <c r="M87" s="615">
        <f>'[1]Activity UPIS-ACQ'!M87</f>
        <v>0</v>
      </c>
      <c r="N87" s="615">
        <f>'[1]Activity UPIS-ACQ'!N87</f>
        <v>0</v>
      </c>
      <c r="O87" s="615">
        <f>'[1]Activity UPIS-ACQ'!O87</f>
        <v>0</v>
      </c>
      <c r="P87" s="615">
        <f>'[1]Activity UPIS-ACQ'!P87</f>
        <v>0</v>
      </c>
      <c r="Q87" s="615">
        <f>'[1]Activity UPIS-ACQ'!Q87</f>
        <v>0</v>
      </c>
      <c r="R87" s="615">
        <f>'[1]Activity UPIS-ACQ'!R87</f>
        <v>0</v>
      </c>
      <c r="S87" s="615">
        <f>'[1]Activity UPIS-ACQ'!S87</f>
        <v>0</v>
      </c>
      <c r="T87" s="615">
        <f>'[1]Activity UPIS-ACQ'!T87</f>
        <v>0</v>
      </c>
      <c r="U87" s="615">
        <f>'[1]Activity UPIS-ACQ'!U87</f>
        <v>0</v>
      </c>
      <c r="V87" s="615">
        <f>'[1]Activity UPIS-ACQ'!V87</f>
        <v>0</v>
      </c>
      <c r="W87" s="615">
        <f>'[1]Activity UPIS-ACQ'!W87</f>
        <v>0</v>
      </c>
      <c r="X87" s="615">
        <f>'[1]Activity UPIS-ACQ'!X87</f>
        <v>0</v>
      </c>
      <c r="Y87" s="615">
        <f>'[1]Activity UPIS-ACQ'!Y87</f>
        <v>0</v>
      </c>
      <c r="Z87" s="615">
        <f>'[1]Activity UPIS-ACQ'!Z87</f>
        <v>0</v>
      </c>
      <c r="AA87" s="615">
        <f>'[1]Activity UPIS-ACQ'!AA87</f>
        <v>0</v>
      </c>
      <c r="AB87" s="615">
        <f>'[1]Activity UPIS-ACQ'!AB87</f>
        <v>0</v>
      </c>
      <c r="AC87" s="615">
        <f>'[1]Activity UPIS-ACQ'!AC87</f>
        <v>0</v>
      </c>
    </row>
    <row r="88" spans="2:33">
      <c r="C88" s="624"/>
      <c r="D88" s="624"/>
      <c r="E88" s="625"/>
      <c r="F88" s="624"/>
      <c r="G88" s="624"/>
      <c r="H88" s="616" t="b">
        <f>H85=H87</f>
        <v>1</v>
      </c>
      <c r="I88" s="616" t="b">
        <f t="shared" ref="I88:AC88" si="5">I85=I87</f>
        <v>1</v>
      </c>
      <c r="J88" s="616" t="b">
        <f t="shared" si="5"/>
        <v>1</v>
      </c>
      <c r="K88" s="616" t="b">
        <f t="shared" si="5"/>
        <v>1</v>
      </c>
      <c r="L88" s="616" t="b">
        <f t="shared" si="5"/>
        <v>1</v>
      </c>
      <c r="M88" s="616" t="b">
        <f t="shared" si="5"/>
        <v>1</v>
      </c>
      <c r="N88" s="616" t="b">
        <f t="shared" si="5"/>
        <v>1</v>
      </c>
      <c r="O88" s="616" t="b">
        <f t="shared" si="5"/>
        <v>1</v>
      </c>
      <c r="P88" s="616" t="b">
        <f t="shared" si="5"/>
        <v>1</v>
      </c>
      <c r="Q88" s="616" t="b">
        <f t="shared" si="5"/>
        <v>1</v>
      </c>
      <c r="R88" s="616" t="b">
        <f t="shared" si="5"/>
        <v>1</v>
      </c>
      <c r="S88" s="616" t="b">
        <f t="shared" si="5"/>
        <v>1</v>
      </c>
      <c r="T88" s="616" t="b">
        <f t="shared" si="5"/>
        <v>1</v>
      </c>
      <c r="U88" s="616" t="b">
        <f t="shared" si="5"/>
        <v>1</v>
      </c>
      <c r="V88" s="616" t="b">
        <f t="shared" si="5"/>
        <v>1</v>
      </c>
      <c r="W88" s="616" t="b">
        <f t="shared" si="5"/>
        <v>1</v>
      </c>
      <c r="X88" s="616" t="b">
        <f t="shared" si="5"/>
        <v>1</v>
      </c>
      <c r="Y88" s="616" t="b">
        <f t="shared" si="5"/>
        <v>1</v>
      </c>
      <c r="Z88" s="616" t="b">
        <f t="shared" si="5"/>
        <v>1</v>
      </c>
      <c r="AA88" s="616" t="b">
        <f t="shared" si="5"/>
        <v>1</v>
      </c>
      <c r="AB88" s="616" t="b">
        <f t="shared" si="5"/>
        <v>1</v>
      </c>
      <c r="AC88" s="616" t="b">
        <f t="shared" si="5"/>
        <v>1</v>
      </c>
    </row>
    <row r="89" spans="2:33">
      <c r="C89" s="624"/>
      <c r="D89" s="624"/>
      <c r="E89" s="625"/>
      <c r="F89" s="624"/>
      <c r="G89" s="624"/>
    </row>
    <row r="90" spans="2:33">
      <c r="C90" s="624"/>
      <c r="D90" s="624"/>
      <c r="E90" s="625"/>
      <c r="F90" s="624"/>
      <c r="G90" s="624"/>
    </row>
  </sheetData>
  <mergeCells count="1">
    <mergeCell ref="B4:E4"/>
  </mergeCell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4QVSNHSJP2QR-935301945-42822</_dlc_DocId>
    <_dlc_DocIdUrl xmlns="00c1cf47-8665-4c73-8994-ff3a5e26da0f">
      <Url>https://amwater.sharepoint.com/sites/sers/KY/_layouts/15/DocIdRedir.aspx?ID=4QVSNHSJP2QR-935301945-42822</Url>
      <Description>4QVSNHSJP2QR-935301945-42822</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6609BE-8725-46AD-AC5E-F46665F372B8}">
  <ds:schemaRefs>
    <ds:schemaRef ds:uri="00c1cf47-8665-4c73-8994-ff3a5e26da0f"/>
    <ds:schemaRef ds:uri="http://purl.org/dc/dcmitype/"/>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18047635-3DB1-467B-BA0F-02F3AC22070B}">
  <ds:schemaRefs>
    <ds:schemaRef ds:uri="http://schemas.microsoft.com/sharepoint/events"/>
  </ds:schemaRefs>
</ds:datastoreItem>
</file>

<file path=customXml/itemProps3.xml><?xml version="1.0" encoding="utf-8"?>
<ds:datastoreItem xmlns:ds="http://schemas.openxmlformats.org/officeDocument/2006/customXml" ds:itemID="{30AF0323-8F03-46CA-AC8A-6AAA9F53F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A50B82B-5780-4B95-888B-F19797535C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19</vt:i4>
      </vt:variant>
    </vt:vector>
  </HeadingPairs>
  <TitlesOfParts>
    <vt:vector size="41" baseType="lpstr">
      <vt:lpstr>Detail</vt:lpstr>
      <vt:lpstr>Linkin</vt:lpstr>
      <vt:lpstr>ACQ- Link In</vt:lpstr>
      <vt:lpstr>Link Out</vt:lpstr>
      <vt:lpstr>UPIS Bal + Activity to Feb 2026</vt:lpstr>
      <vt:lpstr>UPIS linkin</vt:lpstr>
      <vt:lpstr>Accum depr linkin</vt:lpstr>
      <vt:lpstr>Additions linkin</vt:lpstr>
      <vt:lpstr>Retire linkin</vt:lpstr>
      <vt:lpstr>Customer Adv linkin</vt:lpstr>
      <vt:lpstr>CIAC linkin</vt:lpstr>
      <vt:lpstr>Control</vt:lpstr>
      <vt:lpstr>Deferred Taxes</vt:lpstr>
      <vt:lpstr>Sch B-1</vt:lpstr>
      <vt:lpstr>Sch B-2</vt:lpstr>
      <vt:lpstr>Sch B-3</vt:lpstr>
      <vt:lpstr>Sch B-4</vt:lpstr>
      <vt:lpstr>Sch B-5</vt:lpstr>
      <vt:lpstr>Sch B-6</vt:lpstr>
      <vt:lpstr>Sch B-7</vt:lpstr>
      <vt:lpstr>Sch B-8</vt:lpstr>
      <vt:lpstr>Additions UPIS-ACQ linkin</vt:lpstr>
      <vt:lpstr>'CIAC linkin'!Print_Area</vt:lpstr>
      <vt:lpstr>Control!Print_Area</vt:lpstr>
      <vt:lpstr>'Customer Adv linkin'!Print_Area</vt:lpstr>
      <vt:lpstr>'Deferred Taxes'!Print_Area</vt:lpstr>
      <vt:lpstr>Detail!Print_Area</vt:lpstr>
      <vt:lpstr>Linkin!Print_Area</vt:lpstr>
      <vt:lpstr>'Sch B-1'!Print_Area</vt:lpstr>
      <vt:lpstr>'Sch B-2'!Print_Area</vt:lpstr>
      <vt:lpstr>'Sch B-3'!Print_Area</vt:lpstr>
      <vt:lpstr>'Sch B-4'!Print_Area</vt:lpstr>
      <vt:lpstr>'Sch B-5'!Print_Area</vt:lpstr>
      <vt:lpstr>'Sch B-6'!Print_Area</vt:lpstr>
      <vt:lpstr>'Sch B-7'!Print_Area</vt:lpstr>
      <vt:lpstr>'Sch B-8'!Print_Area</vt:lpstr>
      <vt:lpstr>Print_Area</vt:lpstr>
      <vt:lpstr>'CIAC linkin'!Print_Titles</vt:lpstr>
      <vt:lpstr>'Customer Adv linkin'!Print_Titles</vt:lpstr>
      <vt:lpstr>'UPIS linkin'!Print_Titles</vt:lpstr>
      <vt:lpstr>SCH_B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Frost/KAWC/AWWSC</dc:creator>
  <cp:keywords/>
  <dc:description/>
  <cp:lastModifiedBy>Robert J Prendergast</cp:lastModifiedBy>
  <cp:revision/>
  <cp:lastPrinted>2026-04-16T21:37:49Z</cp:lastPrinted>
  <dcterms:created xsi:type="dcterms:W3CDTF">1999-05-06T15:59:11Z</dcterms:created>
  <dcterms:modified xsi:type="dcterms:W3CDTF">2026-05-25T17:01:30Z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2023-03-07T06:00:44Z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26c664ac-4fc5-490c-879f-39474856ce53</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0x010100C0E29653547FF241A31EDBD91E011A23</vt:lpwstr>
  </property>
  <property fmtid="{D5CDD505-2E9C-101B-9397-08002B2CF9AE}" pid="12" name="_dlc_DocIdItemGuid">
    <vt:lpwstr>a70eb30d-3be0-48a8-af95-6626bdd82c66</vt:lpwstr>
  </property>
</Properties>
</file>